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4660" windowHeight="12030"/>
  </bookViews>
  <sheets>
    <sheet name="Arkusz1" sheetId="1" r:id="rId1"/>
  </sheets>
  <calcPr calcId="124519"/>
</workbook>
</file>

<file path=xl/calcChain.xml><?xml version="1.0" encoding="utf-8"?>
<calcChain xmlns="http://schemas.openxmlformats.org/spreadsheetml/2006/main">
  <c r="I54" i="1"/>
  <c r="I55" s="1"/>
  <c r="J54"/>
  <c r="L54" s="1"/>
  <c r="L55" s="1"/>
  <c r="J49"/>
  <c r="L49" s="1"/>
  <c r="L50" s="1"/>
  <c r="I49"/>
  <c r="I50" s="1"/>
  <c r="J44"/>
  <c r="L44" s="1"/>
  <c r="L45" s="1"/>
  <c r="I44"/>
  <c r="I45" s="1"/>
  <c r="J39"/>
  <c r="L39" s="1"/>
  <c r="L40" s="1"/>
  <c r="I39"/>
  <c r="I40" s="1"/>
  <c r="J34"/>
  <c r="L34" s="1"/>
  <c r="L35" s="1"/>
  <c r="I34"/>
  <c r="I35" s="1"/>
  <c r="J29"/>
  <c r="L29" s="1"/>
  <c r="L30" s="1"/>
  <c r="J24"/>
  <c r="L24" s="1"/>
  <c r="L25" s="1"/>
  <c r="I24"/>
  <c r="I25" s="1"/>
  <c r="J19"/>
  <c r="L19" s="1"/>
  <c r="I19"/>
  <c r="J18"/>
  <c r="L18" s="1"/>
  <c r="I18"/>
  <c r="J14"/>
  <c r="L14" s="1"/>
  <c r="L15" s="1"/>
  <c r="I14"/>
  <c r="I15" s="1"/>
  <c r="J9"/>
  <c r="L9" s="1"/>
  <c r="L10" s="1"/>
  <c r="J4"/>
  <c r="L4" s="1"/>
  <c r="L5" s="1"/>
  <c r="L20" l="1"/>
  <c r="I20"/>
  <c r="I29"/>
  <c r="I30" s="1"/>
  <c r="I9"/>
  <c r="I10" s="1"/>
  <c r="I4"/>
  <c r="I5" s="1"/>
</calcChain>
</file>

<file path=xl/sharedStrings.xml><?xml version="1.0" encoding="utf-8"?>
<sst xmlns="http://schemas.openxmlformats.org/spreadsheetml/2006/main" count="181" uniqueCount="41">
  <si>
    <t>Lp</t>
  </si>
  <si>
    <t>Przykładowy 
Symbol</t>
  </si>
  <si>
    <t>Nazwa towaru</t>
  </si>
  <si>
    <t>J.M</t>
  </si>
  <si>
    <t>ilość</t>
  </si>
  <si>
    <t>Pełen kod towaru</t>
  </si>
  <si>
    <t xml:space="preserve">  cena jedn. netto  </t>
  </si>
  <si>
    <t>wartość netto</t>
  </si>
  <si>
    <t xml:space="preserve">  cena jedn. brutto [PLN]</t>
  </si>
  <si>
    <t xml:space="preserve">VAT [%] </t>
  </si>
  <si>
    <t>Wartość brutto [PLN]</t>
  </si>
  <si>
    <t>Uwagi</t>
  </si>
  <si>
    <t>szt.</t>
  </si>
  <si>
    <t>1.</t>
  </si>
  <si>
    <t>razem:</t>
  </si>
  <si>
    <t>Zadanie 1. Parawany radiologiczne</t>
  </si>
  <si>
    <t>Zadanie 3.Parawan jezdny,jednoramienny</t>
  </si>
  <si>
    <t>Zadanie 5.Inhalator medyczny</t>
  </si>
  <si>
    <t>para</t>
  </si>
  <si>
    <t>Zadanie 6.Drobny sprzęt do Zakładu Radiologii</t>
  </si>
  <si>
    <t>Zadanie 7.Aparat do pomiaru ciśnienia naramienny ze stetoskopem</t>
  </si>
  <si>
    <t>szt</t>
  </si>
  <si>
    <t>Zadanie 8.Wózek medyczny mobilny z 2 półkami na Dermatologię</t>
  </si>
  <si>
    <t>Zadanie 9.Taboret medyczny metalowy ,bez kół na Dermatologię</t>
  </si>
  <si>
    <t>Zadanie 10.Zasłony parawanowe zmywalne na Neurologię</t>
  </si>
  <si>
    <t>Zadanie 11.Wózek zabiegowy do Zakładu Radiologii Lekarskiej</t>
  </si>
  <si>
    <t>Zadanie 2. Wysięgnik do kroplówek ,teleskopowy,ścienny do Kliniki Neurologicznej</t>
  </si>
  <si>
    <t>Zadanie 4. Stojak do kroplówek do Kliniki Chirurgii i Poradni Hematologicznej</t>
  </si>
  <si>
    <t>Hantle 5 kg,żeliwne,pokryte winylem, do ćwiczeń,2x5 kg</t>
  </si>
  <si>
    <t>Aparat do mierzenia ciśnienia naramienny,manualny ze stetoskopem ,manometrem z gruszką,mankiet uniwersalny,gwarancja min.12 miesięcy</t>
  </si>
  <si>
    <t>Zasłony parawanowe na salę udarową,zasłona materiałowa poliester z powłoką wodoodporną ,wymiary180wys.x150 szer.,kolor szary</t>
  </si>
  <si>
    <t>Wózek medyczny mobilny z 2 półkami(według specyfikacji)!!!- wykonany ze stali pokrytej lakierem proszkowym,na kółkach z hamulcem,2 półki,dł75-86cm,szer.40-45cm,wysok.95 cm, miska wykonana z tworzywa,uchwyt,gwrancja min.12 miesięcy</t>
  </si>
  <si>
    <t>Taboret medyczny metalowy ,bez kół,siedzisko metalowe,na nogach stopki antypoślizgowe,z regulacją wysokości za pomocą gwintu,pomalowany proszkowo,,średnica siedziska 30 cm,wysokość 45-65 cmgwarancja min.12 miesięcy</t>
  </si>
  <si>
    <t>Parawany radiologiczne,mobilne (według specyfikacji-wspólczynnik osłony równoważny 0,5 mmPb,zgodność z normą EN 12588,stabilna konstrukcja ułatwiająca bezpieczne uzytkowanie,powierzchnie umozliwiające łatwe utrzymanie czystości,wymiary:szerxwys.90-100x180-190cm,wykończenie-anodowane aluminium,mobilność:4 obrotoowe kółka,powierzchnia-wytrzymały laminat,gwarancja min.12 miesięcy)</t>
  </si>
  <si>
    <t>Wysięgnik do kroplówek,teleskopowy,    przyścienny(według specyfikacji-w całości ze stali kwasoodpornej,składa się z doposowanych do siebie ,nierozłacznych i wysuwanych teleskopowo czterech elementów rurowych,długość w stanie złożonym 700mm,dł . W stanie rozłożonym -2000mm,wyposażony w głowice na dwa haczyki,regulacja pochylenia za pomoca odboju,obrót 180 stopni,gwarancja min.12 miesięcy)</t>
  </si>
  <si>
    <t>Parawan jezdny,jednoramienny ,jednoskrzydłowyw(według specyfikacji-stelaż z profilu aluminiowego,lakierowanego proszkowo,wyposażony w koła w obudowie o średnicy 50mm,wszystkie z blokadą zasłona z materiału -poliester z wodoodporną powłoką w kolorzeżółtym,wymiary:1000x1700mm,szer.podstawy-450mm,gwarancja min,12 miesięcy)</t>
  </si>
  <si>
    <t>Inhalator medyczny,tłokowy,cicha praca,gwarancja min.12 miesięcy</t>
  </si>
  <si>
    <t>Stojak do kroplówek na 4 haczyki(według specyfikacji-stojak z regulacją wysokości1320-2150mm,podtswa z tworzywa sztucznego,pięcioramienna,na kółkach w obudowie z tworzywa sztucznego o śr.50mm,w tym trzy z blokadą,średnica podstawy 575mm,kolumna zewnetrzna z rury ze stali kwasoodpornej o średnicy 25 mm,kolumna wewnetrzna z rury ze stali kwasoodpornej o średnicy 16mm,głowica na 4 haczyki ze stali kwasoodpornej,gwarancja min.12 miesięcy</t>
  </si>
  <si>
    <t>Stojak do kroplówek na 2 haczyki(według specyfikacji)stojak z regulacją wysokości1320-2150mm,podtswa z tworzywa sztucznego,pięcioramienna,na kółkach w obudowie z tworzywa sztucznego o śr.50mm,w tym trzy z blokadą,średnica podstawy 575mm,kolumna zewnetrzna z rury ze stali kwasoodpornej o średnicy 25 mm,kolumna wewnetrzna z rury ze stali kwasoodpornej o średnicy 16mm,głowica na 2 haczyki ze stali kwasoodpornej,gwarancja min.12 miesięcy</t>
  </si>
  <si>
    <t>Wózek zabiegowy do Pracowni Badań Naczyniowych,szafka systemowa dwukomorowa z zamontowaną prowadnicą,metalowymi koszami,blatem z kołnierzem,(według specyfikacji- ogólnozabiegowy 2-komorowy z drzwiami,,Wózek ogólnozabiegowy, 2-komorowy, z drzwiami
Wyposażenie i parametry:
1 blat zagłębiony wykonany z tworzywa ABS, z burtami z trzech stron,
2 drzwi skrzydłowe otwieranena 155 stopni
Wyposażenie komory
- boczne wkłady z prowadnicami ślizgowymi, w kolorze białym, przeznaczone do koszy lub kuwet o
wymiarach 580 × 500 mm,
Komora prawa:
- kosz ze stali lakierowanej typ A-04/LS – 3 szt., wymiary 268 × 500 × 100 mm,
- kosz ze stali lakierowanej typ A-05/LS – 1 szt., wymiary 268 × 500 × 180 mm,
Komora lewa:
- kosz ze stali lakierowanej typ A-01/LS – 3 szt., wymiary 538 × 500 × 100 mm,
- kosz ze stali lakierowanej typ A-02/LS – 1 szt., wymiary 538 × 500 × 180 mm,
Pozostałe wyposażenie:
uchwyt do przetaczania po prawej stronie,
zespół jezdny składający się z 4 kół o średnicy 125 mm, w tym 2 kół z hamulcem,
4 krążki odbojowe.
Konstrukcja:
wózek wykonany w systemie stelaża aluminiowego scalonych za pomocą złączy z wysokoudarowego tworzywa ABS,gwarancja min.12 miesięcy)</t>
  </si>
  <si>
    <t>FORMULARZ CENOWY</t>
  </si>
</sst>
</file>

<file path=xl/styles.xml><?xml version="1.0" encoding="utf-8"?>
<styleSheet xmlns="http://schemas.openxmlformats.org/spreadsheetml/2006/main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\ &quot;zł&quot;"/>
    <numFmt numFmtId="165" formatCode="_-* #,##0.00\ [$zł-415]_-;\-* #,##0.00\ [$zł-415]_-;_-* &quot;-&quot;??\ [$zł-415]_-;_-@_-"/>
  </numFmts>
  <fonts count="9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zcionka tekstu podstawowego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0" fillId="0" borderId="0" xfId="0"/>
    <xf numFmtId="0" fontId="2" fillId="4" borderId="2" xfId="0" applyFont="1" applyFill="1" applyBorder="1" applyAlignment="1">
      <alignment horizontal="center" vertical="center" wrapText="1"/>
    </xf>
    <xf numFmtId="164" fontId="7" fillId="4" borderId="1" xfId="2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/>
    <xf numFmtId="164" fontId="4" fillId="3" borderId="4" xfId="0" applyNumberFormat="1" applyFont="1" applyFill="1" applyBorder="1"/>
    <xf numFmtId="0" fontId="4" fillId="0" borderId="0" xfId="0" applyFont="1"/>
    <xf numFmtId="164" fontId="4" fillId="3" borderId="5" xfId="0" applyNumberFormat="1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10" fontId="7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2" fillId="2" borderId="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4" fillId="5" borderId="0" xfId="0" applyFont="1" applyFill="1" applyAlignment="1">
      <alignment horizontal="center"/>
    </xf>
  </cellXfs>
  <cellStyles count="20">
    <cellStyle name="Dziesiętny" xfId="1" builtinId="3"/>
    <cellStyle name="Normalny" xfId="0" builtinId="0"/>
    <cellStyle name="Normalny 10" xfId="6"/>
    <cellStyle name="Normalny 11" xfId="7"/>
    <cellStyle name="Normalny 12" xfId="8"/>
    <cellStyle name="Normalny 13" xfId="13"/>
    <cellStyle name="Normalny 14" xfId="14"/>
    <cellStyle name="Normalny 15" xfId="15"/>
    <cellStyle name="Normalny 16" xfId="16"/>
    <cellStyle name="Normalny 17" xfId="17"/>
    <cellStyle name="Normalny 18" xfId="19"/>
    <cellStyle name="Normalny 2 2" xfId="9"/>
    <cellStyle name="Normalny 2 3" xfId="10"/>
    <cellStyle name="Normalny 2 4" xfId="11"/>
    <cellStyle name="Normalny 2 5" xfId="12"/>
    <cellStyle name="Normalny 20" xfId="18"/>
    <cellStyle name="Normalny 3" xfId="4"/>
    <cellStyle name="Normalny 7" xfId="3"/>
    <cellStyle name="Normalny 9" xfId="5"/>
    <cellStyle name="Walutowy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64"/>
  <sheetViews>
    <sheetView tabSelected="1" view="pageLayout" workbookViewId="0">
      <selection activeCell="N14" sqref="N14"/>
    </sheetView>
  </sheetViews>
  <sheetFormatPr defaultRowHeight="14.25"/>
  <cols>
    <col min="4" max="4" width="35.5" customWidth="1"/>
    <col min="9" max="9" width="13.25" customWidth="1"/>
    <col min="12" max="12" width="12.625" customWidth="1"/>
  </cols>
  <sheetData>
    <row r="1" spans="2:13" ht="15">
      <c r="B1" s="26" t="s">
        <v>40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2:13">
      <c r="B2" s="24" t="s">
        <v>15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2:13" ht="38.25">
      <c r="B3" s="5" t="s">
        <v>0</v>
      </c>
      <c r="C3" s="2" t="s">
        <v>1</v>
      </c>
      <c r="D3" s="18" t="s">
        <v>2</v>
      </c>
      <c r="E3" s="5" t="s">
        <v>3</v>
      </c>
      <c r="F3" s="6" t="s">
        <v>4</v>
      </c>
      <c r="G3" s="6" t="s">
        <v>5</v>
      </c>
      <c r="H3" s="3" t="s">
        <v>6</v>
      </c>
      <c r="I3" s="3" t="s">
        <v>7</v>
      </c>
      <c r="J3" s="4" t="s">
        <v>8</v>
      </c>
      <c r="K3" s="4" t="s">
        <v>9</v>
      </c>
      <c r="L3" s="4" t="s">
        <v>10</v>
      </c>
      <c r="M3" s="12" t="s">
        <v>11</v>
      </c>
    </row>
    <row r="4" spans="2:13" ht="159" customHeight="1" thickBot="1">
      <c r="B4" s="5">
        <v>1</v>
      </c>
      <c r="C4" s="22"/>
      <c r="D4" s="18" t="s">
        <v>33</v>
      </c>
      <c r="E4" s="5" t="s">
        <v>12</v>
      </c>
      <c r="F4" s="6">
        <v>5</v>
      </c>
      <c r="G4" s="6"/>
      <c r="H4" s="3"/>
      <c r="I4" s="3">
        <f>F4*H4</f>
        <v>0</v>
      </c>
      <c r="J4" s="4">
        <f>(H4*K4)+H4</f>
        <v>0</v>
      </c>
      <c r="K4" s="21"/>
      <c r="L4" s="4">
        <f>F4*J4</f>
        <v>0</v>
      </c>
      <c r="M4" s="12"/>
    </row>
    <row r="5" spans="2:13" ht="15.75" thickBot="1">
      <c r="B5" s="1"/>
      <c r="C5" s="1"/>
      <c r="D5" s="1"/>
      <c r="E5" s="1"/>
      <c r="F5" s="1"/>
      <c r="G5" s="1"/>
      <c r="H5" s="7" t="s">
        <v>14</v>
      </c>
      <c r="I5" s="8">
        <f>SUM(I4)</f>
        <v>0</v>
      </c>
      <c r="J5" s="9"/>
      <c r="K5" s="9"/>
      <c r="L5" s="10">
        <f>SUM(L4)</f>
        <v>0</v>
      </c>
      <c r="M5" s="20"/>
    </row>
    <row r="7" spans="2:13">
      <c r="B7" s="24" t="s">
        <v>26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2:13" ht="38.25">
      <c r="B8" s="5" t="s">
        <v>0</v>
      </c>
      <c r="C8" s="2" t="s">
        <v>1</v>
      </c>
      <c r="D8" s="18" t="s">
        <v>2</v>
      </c>
      <c r="E8" s="5" t="s">
        <v>3</v>
      </c>
      <c r="F8" s="6" t="s">
        <v>4</v>
      </c>
      <c r="G8" s="6" t="s">
        <v>5</v>
      </c>
      <c r="H8" s="3" t="s">
        <v>6</v>
      </c>
      <c r="I8" s="3" t="s">
        <v>7</v>
      </c>
      <c r="J8" s="4" t="s">
        <v>8</v>
      </c>
      <c r="K8" s="4" t="s">
        <v>9</v>
      </c>
      <c r="L8" s="4" t="s">
        <v>10</v>
      </c>
      <c r="M8" s="12" t="s">
        <v>11</v>
      </c>
    </row>
    <row r="9" spans="2:13" ht="157.5" customHeight="1" thickBot="1">
      <c r="B9" s="5" t="s">
        <v>13</v>
      </c>
      <c r="C9" s="22"/>
      <c r="D9" s="18" t="s">
        <v>34</v>
      </c>
      <c r="E9" s="5" t="s">
        <v>12</v>
      </c>
      <c r="F9" s="6">
        <v>2</v>
      </c>
      <c r="G9" s="6"/>
      <c r="H9" s="3"/>
      <c r="I9" s="3">
        <f>F9*H9</f>
        <v>0</v>
      </c>
      <c r="J9" s="4">
        <f>(H9*K9)+H9</f>
        <v>0</v>
      </c>
      <c r="K9" s="21"/>
      <c r="L9" s="4">
        <f>F9*J9</f>
        <v>0</v>
      </c>
      <c r="M9" s="12"/>
    </row>
    <row r="10" spans="2:13" ht="15.75" thickBot="1">
      <c r="B10" s="1"/>
      <c r="C10" s="1"/>
      <c r="D10" s="1"/>
      <c r="E10" s="1"/>
      <c r="F10" s="1"/>
      <c r="G10" s="1"/>
      <c r="H10" s="7" t="s">
        <v>14</v>
      </c>
      <c r="I10" s="8">
        <f>SUM(I9)</f>
        <v>0</v>
      </c>
      <c r="J10" s="9"/>
      <c r="K10" s="9"/>
      <c r="L10" s="10">
        <f>SUM(L9)</f>
        <v>0</v>
      </c>
      <c r="M10" s="20"/>
    </row>
    <row r="12" spans="2:13">
      <c r="B12" s="24" t="s">
        <v>16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2:13" ht="38.25">
      <c r="B13" s="5" t="s">
        <v>0</v>
      </c>
      <c r="C13" s="2" t="s">
        <v>1</v>
      </c>
      <c r="D13" s="18" t="s">
        <v>2</v>
      </c>
      <c r="E13" s="5" t="s">
        <v>3</v>
      </c>
      <c r="F13" s="6" t="s">
        <v>4</v>
      </c>
      <c r="G13" s="6" t="s">
        <v>5</v>
      </c>
      <c r="H13" s="3" t="s">
        <v>6</v>
      </c>
      <c r="I13" s="3" t="s">
        <v>7</v>
      </c>
      <c r="J13" s="4" t="s">
        <v>8</v>
      </c>
      <c r="K13" s="4" t="s">
        <v>9</v>
      </c>
      <c r="L13" s="4" t="s">
        <v>10</v>
      </c>
      <c r="M13" s="12" t="s">
        <v>11</v>
      </c>
    </row>
    <row r="14" spans="2:13" ht="106.5" customHeight="1" thickBot="1">
      <c r="B14" s="5" t="s">
        <v>13</v>
      </c>
      <c r="C14" s="22"/>
      <c r="D14" s="18" t="s">
        <v>35</v>
      </c>
      <c r="E14" s="5" t="s">
        <v>12</v>
      </c>
      <c r="F14" s="6">
        <v>6</v>
      </c>
      <c r="G14" s="6"/>
      <c r="H14" s="3"/>
      <c r="I14" s="3">
        <f>F14*H14</f>
        <v>0</v>
      </c>
      <c r="J14" s="4">
        <f>(H14*K14)+H14</f>
        <v>0</v>
      </c>
      <c r="K14" s="21"/>
      <c r="L14" s="4">
        <f>F14*J14</f>
        <v>0</v>
      </c>
      <c r="M14" s="12"/>
    </row>
    <row r="15" spans="2:13" ht="15.75" thickBot="1">
      <c r="B15" s="1"/>
      <c r="C15" s="1"/>
      <c r="D15" s="1"/>
      <c r="E15" s="1"/>
      <c r="F15" s="1"/>
      <c r="G15" s="1"/>
      <c r="H15" s="7" t="s">
        <v>14</v>
      </c>
      <c r="I15" s="8">
        <f>SUM(I14)</f>
        <v>0</v>
      </c>
      <c r="J15" s="9"/>
      <c r="K15" s="9"/>
      <c r="L15" s="10">
        <f>SUM(L14)</f>
        <v>0</v>
      </c>
      <c r="M15" s="20"/>
    </row>
    <row r="16" spans="2:13">
      <c r="B16" s="24" t="s">
        <v>27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2:13" ht="38.25">
      <c r="B17" s="5" t="s">
        <v>0</v>
      </c>
      <c r="C17" s="2" t="s">
        <v>1</v>
      </c>
      <c r="D17" s="18" t="s">
        <v>2</v>
      </c>
      <c r="E17" s="5" t="s">
        <v>3</v>
      </c>
      <c r="F17" s="6" t="s">
        <v>4</v>
      </c>
      <c r="G17" s="6" t="s">
        <v>5</v>
      </c>
      <c r="H17" s="3" t="s">
        <v>6</v>
      </c>
      <c r="I17" s="3" t="s">
        <v>7</v>
      </c>
      <c r="J17" s="4" t="s">
        <v>8</v>
      </c>
      <c r="K17" s="4" t="s">
        <v>9</v>
      </c>
      <c r="L17" s="4" t="s">
        <v>10</v>
      </c>
      <c r="M17" s="12" t="s">
        <v>11</v>
      </c>
    </row>
    <row r="18" spans="2:13" ht="170.25" customHeight="1">
      <c r="B18" s="5">
        <v>1</v>
      </c>
      <c r="C18" s="2"/>
      <c r="D18" s="18" t="s">
        <v>37</v>
      </c>
      <c r="E18" s="5" t="s">
        <v>12</v>
      </c>
      <c r="F18" s="6">
        <v>6</v>
      </c>
      <c r="G18" s="6"/>
      <c r="H18" s="3"/>
      <c r="I18" s="3">
        <f>F18*H18</f>
        <v>0</v>
      </c>
      <c r="J18" s="4">
        <f>(H18*K18)+H18</f>
        <v>0</v>
      </c>
      <c r="K18" s="21"/>
      <c r="L18" s="4">
        <f>F18*J18</f>
        <v>0</v>
      </c>
      <c r="M18" s="12"/>
    </row>
    <row r="19" spans="2:13" ht="180.75" customHeight="1" thickBot="1">
      <c r="B19" s="11">
        <v>2</v>
      </c>
      <c r="C19" s="11"/>
      <c r="D19" s="19" t="s">
        <v>38</v>
      </c>
      <c r="E19" s="11" t="s">
        <v>12</v>
      </c>
      <c r="F19" s="11">
        <v>1</v>
      </c>
      <c r="G19" s="11"/>
      <c r="H19" s="17"/>
      <c r="I19" s="13">
        <f>F19*H19</f>
        <v>0</v>
      </c>
      <c r="J19" s="14">
        <f>+(H19*K19)+H19</f>
        <v>0</v>
      </c>
      <c r="K19" s="15"/>
      <c r="L19" s="16">
        <f>F19*J19</f>
        <v>0</v>
      </c>
      <c r="M19" s="12"/>
    </row>
    <row r="20" spans="2:13" ht="15.75" thickBot="1">
      <c r="B20" s="1"/>
      <c r="C20" s="1"/>
      <c r="D20" s="1"/>
      <c r="E20" s="1"/>
      <c r="F20" s="1"/>
      <c r="G20" s="1"/>
      <c r="H20" s="7" t="s">
        <v>14</v>
      </c>
      <c r="I20" s="8">
        <f>SUM(I18:I19)</f>
        <v>0</v>
      </c>
      <c r="J20" s="9"/>
      <c r="K20" s="9"/>
      <c r="L20" s="10">
        <f>SUM(L18:L19)</f>
        <v>0</v>
      </c>
      <c r="M20" s="20"/>
    </row>
    <row r="22" spans="2:13">
      <c r="B22" s="24" t="s">
        <v>17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2:13" ht="38.25">
      <c r="B23" s="5" t="s">
        <v>0</v>
      </c>
      <c r="C23" s="2" t="s">
        <v>1</v>
      </c>
      <c r="D23" s="18" t="s">
        <v>2</v>
      </c>
      <c r="E23" s="5" t="s">
        <v>3</v>
      </c>
      <c r="F23" s="6" t="s">
        <v>4</v>
      </c>
      <c r="G23" s="6" t="s">
        <v>5</v>
      </c>
      <c r="H23" s="3" t="s">
        <v>6</v>
      </c>
      <c r="I23" s="3" t="s">
        <v>7</v>
      </c>
      <c r="J23" s="4" t="s">
        <v>8</v>
      </c>
      <c r="K23" s="4" t="s">
        <v>9</v>
      </c>
      <c r="L23" s="4" t="s">
        <v>10</v>
      </c>
      <c r="M23" s="12" t="s">
        <v>11</v>
      </c>
    </row>
    <row r="24" spans="2:13" ht="39" customHeight="1" thickBot="1">
      <c r="B24" s="5">
        <v>1</v>
      </c>
      <c r="C24" s="22"/>
      <c r="D24" s="18" t="s">
        <v>36</v>
      </c>
      <c r="E24" s="5" t="s">
        <v>12</v>
      </c>
      <c r="F24" s="6">
        <v>2</v>
      </c>
      <c r="G24" s="6"/>
      <c r="H24" s="3"/>
      <c r="I24" s="3">
        <f>F24*H24</f>
        <v>0</v>
      </c>
      <c r="J24" s="4">
        <f>(H24*K24)+H24</f>
        <v>0</v>
      </c>
      <c r="K24" s="21"/>
      <c r="L24" s="4">
        <f>F24*J24</f>
        <v>0</v>
      </c>
      <c r="M24" s="12"/>
    </row>
    <row r="25" spans="2:13" ht="15.75" thickBot="1">
      <c r="B25" s="1"/>
      <c r="C25" s="1"/>
      <c r="D25" s="1"/>
      <c r="E25" s="1"/>
      <c r="F25" s="1"/>
      <c r="G25" s="1"/>
      <c r="H25" s="7" t="s">
        <v>14</v>
      </c>
      <c r="I25" s="8">
        <f>SUM(I24)</f>
        <v>0</v>
      </c>
      <c r="J25" s="9"/>
      <c r="K25" s="9"/>
      <c r="L25" s="10">
        <f>SUM(L24)</f>
        <v>0</v>
      </c>
      <c r="M25" s="20"/>
    </row>
    <row r="26" spans="2:13" ht="25.5" customHeight="1"/>
    <row r="27" spans="2:13">
      <c r="B27" s="24" t="s">
        <v>19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</row>
    <row r="28" spans="2:13" ht="38.25">
      <c r="B28" s="5" t="s">
        <v>0</v>
      </c>
      <c r="C28" s="2" t="s">
        <v>1</v>
      </c>
      <c r="D28" s="18" t="s">
        <v>2</v>
      </c>
      <c r="E28" s="5" t="s">
        <v>3</v>
      </c>
      <c r="F28" s="6" t="s">
        <v>4</v>
      </c>
      <c r="G28" s="6" t="s">
        <v>5</v>
      </c>
      <c r="H28" s="3" t="s">
        <v>6</v>
      </c>
      <c r="I28" s="3" t="s">
        <v>7</v>
      </c>
      <c r="J28" s="4" t="s">
        <v>8</v>
      </c>
      <c r="K28" s="4" t="s">
        <v>9</v>
      </c>
      <c r="L28" s="4" t="s">
        <v>10</v>
      </c>
      <c r="M28" s="12" t="s">
        <v>11</v>
      </c>
    </row>
    <row r="29" spans="2:13" ht="24.75" thickBot="1">
      <c r="B29" s="5">
        <v>1</v>
      </c>
      <c r="C29" s="22"/>
      <c r="D29" s="18" t="s">
        <v>28</v>
      </c>
      <c r="E29" s="5" t="s">
        <v>18</v>
      </c>
      <c r="F29" s="6">
        <v>1</v>
      </c>
      <c r="G29" s="6"/>
      <c r="H29" s="3"/>
      <c r="I29" s="3">
        <f>F29*H29</f>
        <v>0</v>
      </c>
      <c r="J29" s="4">
        <f>(H29*K29)+H29</f>
        <v>0</v>
      </c>
      <c r="K29" s="21"/>
      <c r="L29" s="4">
        <f>F29*J29</f>
        <v>0</v>
      </c>
      <c r="M29" s="12"/>
    </row>
    <row r="30" spans="2:13" ht="15.75" thickBot="1">
      <c r="B30" s="1"/>
      <c r="C30" s="1"/>
      <c r="D30" s="1"/>
      <c r="E30" s="1"/>
      <c r="F30" s="1"/>
      <c r="G30" s="1"/>
      <c r="H30" s="7" t="s">
        <v>14</v>
      </c>
      <c r="I30" s="8">
        <f>SUM(I29)</f>
        <v>0</v>
      </c>
      <c r="J30" s="9"/>
      <c r="K30" s="9"/>
      <c r="L30" s="10">
        <f>SUM(L29)</f>
        <v>0</v>
      </c>
      <c r="M30" s="20"/>
    </row>
    <row r="32" spans="2:13">
      <c r="B32" s="24" t="s">
        <v>20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</row>
    <row r="33" spans="2:13" ht="38.25">
      <c r="B33" s="5" t="s">
        <v>0</v>
      </c>
      <c r="C33" s="2" t="s">
        <v>1</v>
      </c>
      <c r="D33" s="18" t="s">
        <v>2</v>
      </c>
      <c r="E33" s="5" t="s">
        <v>3</v>
      </c>
      <c r="F33" s="6" t="s">
        <v>4</v>
      </c>
      <c r="G33" s="6" t="s">
        <v>5</v>
      </c>
      <c r="H33" s="3" t="s">
        <v>6</v>
      </c>
      <c r="I33" s="3" t="s">
        <v>7</v>
      </c>
      <c r="J33" s="4" t="s">
        <v>8</v>
      </c>
      <c r="K33" s="4" t="s">
        <v>9</v>
      </c>
      <c r="L33" s="4" t="s">
        <v>10</v>
      </c>
      <c r="M33" s="12" t="s">
        <v>11</v>
      </c>
    </row>
    <row r="34" spans="2:13" ht="48.75" thickBot="1">
      <c r="B34" s="5">
        <v>1</v>
      </c>
      <c r="C34" s="22"/>
      <c r="D34" s="18" t="s">
        <v>29</v>
      </c>
      <c r="E34" s="5" t="s">
        <v>21</v>
      </c>
      <c r="F34" s="6">
        <v>2</v>
      </c>
      <c r="G34" s="6"/>
      <c r="H34" s="3"/>
      <c r="I34" s="3">
        <f>F34*H34</f>
        <v>0</v>
      </c>
      <c r="J34" s="4">
        <f>(H34*K34)+H34</f>
        <v>0</v>
      </c>
      <c r="K34" s="21"/>
      <c r="L34" s="4">
        <f>F34*J34</f>
        <v>0</v>
      </c>
      <c r="M34" s="12"/>
    </row>
    <row r="35" spans="2:13" ht="15.75" thickBot="1">
      <c r="B35" s="1"/>
      <c r="C35" s="1"/>
      <c r="D35" s="1"/>
      <c r="E35" s="1"/>
      <c r="F35" s="1"/>
      <c r="G35" s="1"/>
      <c r="H35" s="7" t="s">
        <v>14</v>
      </c>
      <c r="I35" s="8">
        <f>SUM(I34)</f>
        <v>0</v>
      </c>
      <c r="J35" s="9"/>
      <c r="K35" s="9"/>
      <c r="L35" s="10">
        <f>SUM(L34)</f>
        <v>0</v>
      </c>
      <c r="M35" s="20"/>
    </row>
    <row r="37" spans="2:13">
      <c r="B37" s="24" t="s">
        <v>22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</row>
    <row r="38" spans="2:13" ht="38.25">
      <c r="B38" s="5" t="s">
        <v>0</v>
      </c>
      <c r="C38" s="2" t="s">
        <v>1</v>
      </c>
      <c r="D38" s="18" t="s">
        <v>2</v>
      </c>
      <c r="E38" s="5" t="s">
        <v>3</v>
      </c>
      <c r="F38" s="6" t="s">
        <v>4</v>
      </c>
      <c r="G38" s="6" t="s">
        <v>5</v>
      </c>
      <c r="H38" s="3" t="s">
        <v>6</v>
      </c>
      <c r="I38" s="3" t="s">
        <v>7</v>
      </c>
      <c r="J38" s="4" t="s">
        <v>8</v>
      </c>
      <c r="K38" s="4" t="s">
        <v>9</v>
      </c>
      <c r="L38" s="4" t="s">
        <v>10</v>
      </c>
      <c r="M38" s="12" t="s">
        <v>11</v>
      </c>
    </row>
    <row r="39" spans="2:13" ht="72.75" thickBot="1">
      <c r="B39" s="5">
        <v>1</v>
      </c>
      <c r="C39" s="22"/>
      <c r="D39" s="18" t="s">
        <v>31</v>
      </c>
      <c r="E39" s="5" t="s">
        <v>21</v>
      </c>
      <c r="F39" s="6">
        <v>1</v>
      </c>
      <c r="G39" s="6"/>
      <c r="H39" s="3"/>
      <c r="I39" s="3">
        <f>F39*H39</f>
        <v>0</v>
      </c>
      <c r="J39" s="4">
        <f>(H39*K39)+H39</f>
        <v>0</v>
      </c>
      <c r="K39" s="21"/>
      <c r="L39" s="4">
        <f>F39*J39</f>
        <v>0</v>
      </c>
      <c r="M39" s="12"/>
    </row>
    <row r="40" spans="2:13" ht="15.75" thickBot="1">
      <c r="B40" s="1"/>
      <c r="C40" s="1"/>
      <c r="D40" s="1"/>
      <c r="E40" s="1"/>
      <c r="F40" s="1"/>
      <c r="G40" s="1"/>
      <c r="H40" s="7" t="s">
        <v>14</v>
      </c>
      <c r="I40" s="8">
        <f>SUM(I39)</f>
        <v>0</v>
      </c>
      <c r="J40" s="9"/>
      <c r="K40" s="9"/>
      <c r="L40" s="10">
        <f>SUM(L39)</f>
        <v>0</v>
      </c>
      <c r="M40" s="20"/>
    </row>
    <row r="42" spans="2:13">
      <c r="B42" s="24" t="s">
        <v>23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</row>
    <row r="43" spans="2:13" ht="38.25">
      <c r="B43" s="5" t="s">
        <v>0</v>
      </c>
      <c r="C43" s="2" t="s">
        <v>1</v>
      </c>
      <c r="D43" s="18" t="s">
        <v>2</v>
      </c>
      <c r="E43" s="5" t="s">
        <v>3</v>
      </c>
      <c r="F43" s="6" t="s">
        <v>4</v>
      </c>
      <c r="G43" s="6" t="s">
        <v>5</v>
      </c>
      <c r="H43" s="3" t="s">
        <v>6</v>
      </c>
      <c r="I43" s="3" t="s">
        <v>7</v>
      </c>
      <c r="J43" s="4" t="s">
        <v>8</v>
      </c>
      <c r="K43" s="4" t="s">
        <v>9</v>
      </c>
      <c r="L43" s="4" t="s">
        <v>10</v>
      </c>
      <c r="M43" s="12" t="s">
        <v>11</v>
      </c>
    </row>
    <row r="44" spans="2:13" ht="72.75" thickBot="1">
      <c r="B44" s="5">
        <v>1</v>
      </c>
      <c r="C44" s="22"/>
      <c r="D44" s="18" t="s">
        <v>32</v>
      </c>
      <c r="E44" s="5" t="s">
        <v>21</v>
      </c>
      <c r="F44" s="6">
        <v>1</v>
      </c>
      <c r="G44" s="6"/>
      <c r="H44" s="3"/>
      <c r="I44" s="3">
        <f>F44*H44</f>
        <v>0</v>
      </c>
      <c r="J44" s="4">
        <f>(H44*K44)+H44</f>
        <v>0</v>
      </c>
      <c r="K44" s="21"/>
      <c r="L44" s="4">
        <f>F44*J44</f>
        <v>0</v>
      </c>
      <c r="M44" s="12"/>
    </row>
    <row r="45" spans="2:13" ht="15.75" thickBot="1">
      <c r="B45" s="1"/>
      <c r="C45" s="1"/>
      <c r="D45" s="1"/>
      <c r="E45" s="1"/>
      <c r="F45" s="1"/>
      <c r="G45" s="1"/>
      <c r="H45" s="7" t="s">
        <v>14</v>
      </c>
      <c r="I45" s="8">
        <f>SUM(I44)</f>
        <v>0</v>
      </c>
      <c r="J45" s="9"/>
      <c r="K45" s="9"/>
      <c r="L45" s="10">
        <f>SUM(L44)</f>
        <v>0</v>
      </c>
      <c r="M45" s="20"/>
    </row>
    <row r="47" spans="2:13">
      <c r="B47" s="24" t="s">
        <v>24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2:13" ht="38.25">
      <c r="B48" s="5" t="s">
        <v>0</v>
      </c>
      <c r="C48" s="2" t="s">
        <v>1</v>
      </c>
      <c r="D48" s="18" t="s">
        <v>2</v>
      </c>
      <c r="E48" s="5" t="s">
        <v>3</v>
      </c>
      <c r="F48" s="6" t="s">
        <v>4</v>
      </c>
      <c r="G48" s="6" t="s">
        <v>5</v>
      </c>
      <c r="H48" s="3" t="s">
        <v>6</v>
      </c>
      <c r="I48" s="3" t="s">
        <v>7</v>
      </c>
      <c r="J48" s="4" t="s">
        <v>8</v>
      </c>
      <c r="K48" s="4" t="s">
        <v>9</v>
      </c>
      <c r="L48" s="4" t="s">
        <v>10</v>
      </c>
      <c r="M48" s="12" t="s">
        <v>11</v>
      </c>
    </row>
    <row r="49" spans="2:13" ht="36.75" thickBot="1">
      <c r="B49" s="5">
        <v>1</v>
      </c>
      <c r="C49" s="22"/>
      <c r="D49" s="18" t="s">
        <v>30</v>
      </c>
      <c r="E49" s="5" t="s">
        <v>21</v>
      </c>
      <c r="F49" s="6">
        <v>26</v>
      </c>
      <c r="G49" s="6"/>
      <c r="H49" s="3"/>
      <c r="I49" s="3">
        <f>F49*H49</f>
        <v>0</v>
      </c>
      <c r="J49" s="4">
        <f>(H49*K49)+H49</f>
        <v>0</v>
      </c>
      <c r="K49" s="21"/>
      <c r="L49" s="4">
        <f>F49*J49</f>
        <v>0</v>
      </c>
      <c r="M49" s="12"/>
    </row>
    <row r="50" spans="2:13" ht="15.75" thickBot="1">
      <c r="B50" s="1"/>
      <c r="C50" s="1"/>
      <c r="D50" s="1"/>
      <c r="E50" s="1"/>
      <c r="F50" s="1"/>
      <c r="G50" s="1"/>
      <c r="H50" s="7" t="s">
        <v>14</v>
      </c>
      <c r="I50" s="8">
        <f>SUM(I49)</f>
        <v>0</v>
      </c>
      <c r="J50" s="9"/>
      <c r="K50" s="9"/>
      <c r="L50" s="10">
        <f>SUM(L49)</f>
        <v>0</v>
      </c>
      <c r="M50" s="20"/>
    </row>
    <row r="51" spans="2:13" ht="114" customHeight="1"/>
    <row r="52" spans="2:13">
      <c r="B52" s="24" t="s">
        <v>25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</row>
    <row r="53" spans="2:13" ht="38.25">
      <c r="B53" s="5" t="s">
        <v>0</v>
      </c>
      <c r="C53" s="2" t="s">
        <v>1</v>
      </c>
      <c r="D53" s="18" t="s">
        <v>2</v>
      </c>
      <c r="E53" s="5" t="s">
        <v>3</v>
      </c>
      <c r="F53" s="6" t="s">
        <v>4</v>
      </c>
      <c r="G53" s="6" t="s">
        <v>5</v>
      </c>
      <c r="H53" s="3" t="s">
        <v>6</v>
      </c>
      <c r="I53" s="3" t="s">
        <v>7</v>
      </c>
      <c r="J53" s="4" t="s">
        <v>8</v>
      </c>
      <c r="K53" s="4" t="s">
        <v>9</v>
      </c>
      <c r="L53" s="4" t="s">
        <v>10</v>
      </c>
      <c r="M53" s="12" t="s">
        <v>11</v>
      </c>
    </row>
    <row r="54" spans="2:13" ht="409.5" customHeight="1" thickBot="1">
      <c r="B54" s="5">
        <v>1</v>
      </c>
      <c r="C54" s="22"/>
      <c r="D54" s="18" t="s">
        <v>39</v>
      </c>
      <c r="E54" s="5" t="s">
        <v>21</v>
      </c>
      <c r="F54" s="6">
        <v>1</v>
      </c>
      <c r="G54" s="6"/>
      <c r="H54" s="3"/>
      <c r="I54" s="3">
        <f>H54*F54</f>
        <v>0</v>
      </c>
      <c r="J54" s="4">
        <f>(H54*K54)+H54</f>
        <v>0</v>
      </c>
      <c r="K54" s="21"/>
      <c r="L54" s="4">
        <f>F54*J54</f>
        <v>0</v>
      </c>
      <c r="M54" s="12"/>
    </row>
    <row r="55" spans="2:13" ht="15.75" thickBot="1">
      <c r="B55" s="1"/>
      <c r="C55" s="1"/>
      <c r="D55" s="1"/>
      <c r="E55" s="1"/>
      <c r="F55" s="1"/>
      <c r="G55" s="1"/>
      <c r="H55" s="7" t="s">
        <v>14</v>
      </c>
      <c r="I55" s="8">
        <f>SUM(I54)</f>
        <v>0</v>
      </c>
      <c r="J55" s="9"/>
      <c r="K55" s="9"/>
      <c r="L55" s="10">
        <f>SUM(L54)</f>
        <v>0</v>
      </c>
      <c r="M55" s="20"/>
    </row>
    <row r="60" spans="2:13">
      <c r="B60" s="1"/>
      <c r="I60" s="23"/>
      <c r="L60" s="23"/>
    </row>
    <row r="64" spans="2:13">
      <c r="I64" s="23"/>
      <c r="L64" s="23"/>
    </row>
  </sheetData>
  <mergeCells count="12">
    <mergeCell ref="B1:M1"/>
    <mergeCell ref="B27:M27"/>
    <mergeCell ref="B2:M2"/>
    <mergeCell ref="B7:M7"/>
    <mergeCell ref="B12:M12"/>
    <mergeCell ref="B16:M16"/>
    <mergeCell ref="B22:M22"/>
    <mergeCell ref="B32:M32"/>
    <mergeCell ref="B37:M37"/>
    <mergeCell ref="B42:M42"/>
    <mergeCell ref="B47:M47"/>
    <mergeCell ref="B52:M52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headerFooter>
    <oddHeader>&amp;LSprawa nr 59/2026&amp;RZałacznik nr 5 do SWZ</oddHeader>
    <oddFooter>&amp;RKwalifikowany podpis Wykonawcy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2026-04-24T05:55:59Z</cp:lastPrinted>
  <dcterms:created xsi:type="dcterms:W3CDTF">2026-03-05T11:02:26Z</dcterms:created>
  <dcterms:modified xsi:type="dcterms:W3CDTF">2026-04-24T05:56:52Z</dcterms:modified>
</cp:coreProperties>
</file>