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skae\AppData\Local\Temp\"/>
    </mc:Choice>
  </mc:AlternateContent>
  <xr:revisionPtr revIDLastSave="0" documentId="13_ncr:1_{C41CDECA-BFF9-4DDA-9D34-294DC8F2906A}" xr6:coauthVersionLast="47" xr6:coauthVersionMax="47" xr10:uidLastSave="{00000000-0000-0000-0000-000000000000}"/>
  <bookViews>
    <workbookView xWindow="-120" yWindow="-120" windowWidth="29040" windowHeight="15720" tabRatio="684" activeTab="12" xr2:uid="{00000000-000D-0000-FFFF-FFFF00000000}"/>
  </bookViews>
  <sheets>
    <sheet name="zad. 1" sheetId="332" r:id="rId1"/>
    <sheet name="zad. 2" sheetId="333" r:id="rId2"/>
    <sheet name="zad. 3" sheetId="334" r:id="rId3"/>
    <sheet name="zad. 4" sheetId="335" r:id="rId4"/>
    <sheet name="zad. 5" sheetId="336" r:id="rId5"/>
    <sheet name="zad. 6" sheetId="337" r:id="rId6"/>
    <sheet name="zad. 7" sheetId="338" r:id="rId7"/>
    <sheet name="zad. 8" sheetId="339" r:id="rId8"/>
    <sheet name="zad. 9" sheetId="340" r:id="rId9"/>
    <sheet name="zad. 10" sheetId="341" r:id="rId10"/>
    <sheet name="zad. 11" sheetId="342" r:id="rId11"/>
    <sheet name="zad. 12" sheetId="343" r:id="rId12"/>
    <sheet name="zad. 13" sheetId="344" r:id="rId13"/>
    <sheet name="Grupa 4a" sheetId="26" state="hidden" r:id="rId14"/>
  </sheets>
  <definedNames>
    <definedName name="_xlnm.Print_Titles" localSheetId="13">'Grupa 4a'!$9:$9</definedName>
  </definedNames>
  <calcPr calcId="181029"/>
</workbook>
</file>

<file path=xl/calcChain.xml><?xml version="1.0" encoding="utf-8"?>
<calcChain xmlns="http://schemas.openxmlformats.org/spreadsheetml/2006/main">
  <c r="F7" i="344" l="1"/>
  <c r="F8" i="344" s="1"/>
  <c r="H7" i="344" l="1"/>
  <c r="I7" i="344" l="1"/>
  <c r="I8" i="344" s="1"/>
  <c r="H8" i="344"/>
  <c r="I10" i="341" l="1"/>
  <c r="H10" i="341"/>
  <c r="F10" i="341"/>
  <c r="F8" i="339" l="1"/>
  <c r="F9" i="339" s="1"/>
  <c r="H8" i="339" l="1"/>
  <c r="H9" i="339" s="1"/>
  <c r="I8" i="339"/>
  <c r="I9" i="339" s="1"/>
  <c r="H10" i="338" l="1"/>
  <c r="F10" i="338"/>
  <c r="I10" i="338" s="1"/>
  <c r="H9" i="338"/>
  <c r="F9" i="338"/>
  <c r="H8" i="338"/>
  <c r="F8" i="338"/>
  <c r="H7" i="338"/>
  <c r="F7" i="338"/>
  <c r="I7" i="338" l="1"/>
  <c r="I8" i="338"/>
  <c r="I9" i="338"/>
  <c r="F11" i="338"/>
  <c r="H11" i="338"/>
  <c r="I11" i="338" l="1"/>
  <c r="F7" i="337"/>
  <c r="H7" i="337" s="1"/>
  <c r="H8" i="337" s="1"/>
  <c r="F8" i="337" l="1"/>
  <c r="I7" i="337"/>
  <c r="I8" i="337" s="1"/>
  <c r="F31" i="336" l="1"/>
  <c r="H31" i="336" s="1"/>
  <c r="F30" i="336"/>
  <c r="F29" i="336"/>
  <c r="H29" i="336" s="1"/>
  <c r="I29" i="336" s="1"/>
  <c r="F28" i="336"/>
  <c r="H28" i="336" s="1"/>
  <c r="I28" i="336" s="1"/>
  <c r="F27" i="336"/>
  <c r="H27" i="336" s="1"/>
  <c r="F26" i="336"/>
  <c r="H26" i="336" s="1"/>
  <c r="F25" i="336"/>
  <c r="H25" i="336" s="1"/>
  <c r="I25" i="336" s="1"/>
  <c r="F23" i="336"/>
  <c r="H23" i="336" s="1"/>
  <c r="I23" i="336" s="1"/>
  <c r="F22" i="336"/>
  <c r="H22" i="336" s="1"/>
  <c r="F21" i="336"/>
  <c r="F20" i="336"/>
  <c r="H20" i="336" s="1"/>
  <c r="I20" i="336" s="1"/>
  <c r="H19" i="336"/>
  <c r="I19" i="336" s="1"/>
  <c r="F19" i="336"/>
  <c r="F18" i="336"/>
  <c r="H18" i="336" s="1"/>
  <c r="F16" i="336"/>
  <c r="H16" i="336" s="1"/>
  <c r="F15" i="336"/>
  <c r="H15" i="336" s="1"/>
  <c r="I15" i="336" s="1"/>
  <c r="F13" i="336"/>
  <c r="H13" i="336" s="1"/>
  <c r="I13" i="336" s="1"/>
  <c r="F12" i="336"/>
  <c r="H12" i="336" s="1"/>
  <c r="F11" i="336"/>
  <c r="F9" i="336"/>
  <c r="H9" i="336" s="1"/>
  <c r="I9" i="336" s="1"/>
  <c r="F8" i="336"/>
  <c r="H8" i="336" s="1"/>
  <c r="I8" i="336" s="1"/>
  <c r="F7" i="336"/>
  <c r="H7" i="336" s="1"/>
  <c r="I30" i="336" l="1"/>
  <c r="H11" i="336"/>
  <c r="I11" i="336" s="1"/>
  <c r="H21" i="336"/>
  <c r="I21" i="336" s="1"/>
  <c r="H30" i="336"/>
  <c r="I16" i="336"/>
  <c r="I26" i="336"/>
  <c r="I7" i="336"/>
  <c r="I12" i="336"/>
  <c r="I18" i="336"/>
  <c r="I22" i="336"/>
  <c r="I27" i="336"/>
  <c r="I31" i="336"/>
  <c r="F32" i="336"/>
  <c r="H32" i="336" l="1"/>
  <c r="I32" i="336"/>
  <c r="F7" i="335"/>
  <c r="H7" i="335" s="1"/>
  <c r="F8" i="335" l="1"/>
  <c r="I7" i="335"/>
  <c r="I8" i="335" s="1"/>
  <c r="H8" i="335"/>
  <c r="F16" i="334"/>
  <c r="H16" i="334" s="1"/>
  <c r="F15" i="334"/>
  <c r="F13" i="334"/>
  <c r="F12" i="334"/>
  <c r="H12" i="334" s="1"/>
  <c r="I12" i="334" s="1"/>
  <c r="F10" i="334"/>
  <c r="H10" i="334" s="1"/>
  <c r="F9" i="334"/>
  <c r="F17" i="334" l="1"/>
  <c r="H15" i="334"/>
  <c r="I15" i="334" s="1"/>
  <c r="I16" i="334"/>
  <c r="H9" i="334"/>
  <c r="I10" i="334"/>
  <c r="H13" i="334"/>
  <c r="I13" i="334" s="1"/>
  <c r="H17" i="334" l="1"/>
  <c r="I17" i="334"/>
  <c r="I9" i="334"/>
  <c r="I15" i="332" l="1"/>
  <c r="H15" i="332"/>
  <c r="F15" i="332"/>
</calcChain>
</file>

<file path=xl/sharedStrings.xml><?xml version="1.0" encoding="utf-8"?>
<sst xmlns="http://schemas.openxmlformats.org/spreadsheetml/2006/main" count="390" uniqueCount="146">
  <si>
    <t>Ilość</t>
  </si>
  <si>
    <t>Producent</t>
  </si>
  <si>
    <t>Lp</t>
  </si>
  <si>
    <t>CZĘŚĆ V - FORMULARZ ASORTYMENTOWO - CENOWY</t>
  </si>
  <si>
    <t>Grupa 4a</t>
  </si>
  <si>
    <t>UWAGA!</t>
  </si>
  <si>
    <t>1. Niniejszy formularz wypełnia Oferent we wszystkich rubrykach zestawienia i podpisuje przez osoby upoważnione do reprezenyowania firmy.</t>
  </si>
  <si>
    <t>2. Cena jednostkowa winna zawierać wszystkie koszty związane z dostawą danego asortymentu do siedziby Zamawiającego.</t>
  </si>
  <si>
    <t>Nazwa artykułu</t>
  </si>
  <si>
    <t>Jm</t>
  </si>
  <si>
    <t>Cena jedn. Netto</t>
  </si>
  <si>
    <t>Wartość netto</t>
  </si>
  <si>
    <t>VAT %</t>
  </si>
  <si>
    <t>Cena jedn. Brutto</t>
  </si>
  <si>
    <t>Wartość brutto</t>
  </si>
  <si>
    <t>RAZEM:</t>
  </si>
  <si>
    <r>
      <t xml:space="preserve">Formularz asortymentowo-cenowy </t>
    </r>
    <r>
      <rPr>
        <b/>
        <sz val="9"/>
        <rFont val="Tahoma"/>
        <family val="2"/>
        <charset val="238"/>
      </rPr>
      <t xml:space="preserve"> </t>
    </r>
  </si>
  <si>
    <t>Kod CPV: 33140000-3 Materiały medyczne</t>
  </si>
  <si>
    <t>Nazwa wyrobu</t>
  </si>
  <si>
    <t>Jedn. miary</t>
  </si>
  <si>
    <t>Cena jedn. netto</t>
  </si>
  <si>
    <t>Wartość netto
(4 x 5)</t>
  </si>
  <si>
    <t>VAT
%</t>
  </si>
  <si>
    <t>Wartość VAT 
(6 x 7)</t>
  </si>
  <si>
    <t>Wartość brutto 
(6 + 8)</t>
  </si>
  <si>
    <t>Nr katalogowy</t>
  </si>
  <si>
    <t>szt</t>
  </si>
  <si>
    <t>Razem:</t>
  </si>
  <si>
    <t>1.1</t>
  </si>
  <si>
    <t>szt.</t>
  </si>
  <si>
    <t>1.2</t>
  </si>
  <si>
    <t>Igła do biobsji mammotomicznej  7 G</t>
  </si>
  <si>
    <t>Igła do biobsji mammotomicznej  12 G</t>
  </si>
  <si>
    <t>Przyrząd do biopsji do wykonywania biopsji gruboigłowej przeznaczonym do jednokrotnego użycia. Dostępny w kilku wersjach różniących się średnicą igły i jej długości    dł.  14G X 16CM X 22MM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</si>
  <si>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Drut do lokalizacji zmian chorobowych w piersiach, składający się z igły wprowadzającej i półsztywnego drutu z dwoma haczykami. Igła wprowadzająca z uformowanym plastikowym kielichem i ozaczeniem głębokości co 1 cm oraz wzmocnienie dla obrazu USG, RTG. Półsztywny drut z dwoma haczykami zawierający koralik na zakończeniu dystalnym i wyczuwalny koralik do umieszczenia oznaczenia punktu, w którym umieszczone zostaną haczyki na zakończeniu dystalnym drutu.  19GX9X20</t>
  </si>
  <si>
    <t>Zestaw ssąca płuczacy 
umożliwiający plukanie pobranego materiału</t>
  </si>
  <si>
    <t>Pojemnik próżniowy 1400 ml</t>
  </si>
  <si>
    <t>Znacznik tkankowy do biopsji składający się z aplikatora igły do jednorazowego użytku o ściętej końcówce zawierającego splot w kształcie pierścienia z drutu nitinolowego widoczny w USG, obrazie rentgenowskim i MRI. Splot przeznaczony do długotrwałego oznaczania tkanek na potrzeby badań radiologicznych. Aplikator wyposażony w igłę o ściętej końcówce w rozmiarze 17 G × 10 cm, 
blokowany tłok. Aplikator posiada czerwony wskaźnik informujący o odblokowaniu znacznika. Pierścień umieszczany w tkance przez ściętą końcówkę igły. Znacznik biopsyjny przeznaczony do wszczepiania do tkanki miękkiej w polu operacyjnym podczas otwartej biopsji chirurgicznej gruczołu sutkowego lub podczas przezskórnej biopsji gruczołu sutkowego, aby oznaczyć radiograficzne miejsce przeprowadzenia zabiegu biopsji.  17 g x 10 cm Needle, Nitinol</t>
  </si>
  <si>
    <t xml:space="preserve">Igła do biopsji mammotomicznej piersi pod kontrolą. Zintegrowany z igłą wymienny koszyczek na materiał tkankowy, mieszczący minimum15 wycinków.
Funkcja automatycznego obrotu igły 360 stopni przy nieruchomej rękojeści Możliwosć podania środka anestetycznego w trakcie zabiegu poprzez kanał wewnątrz igły bez konieczności jej wyciągania. Możliwosć podania znacznika tkankowego w trakcie zabiegu poprzez kanał wewnątrz igły bez konieczności jej wyciągania.
</t>
  </si>
  <si>
    <t>Formularz asortymentowo-cenowy</t>
  </si>
  <si>
    <t>Czujnik ProAQTz linia 30 cm  do ciągłego pomiaru rzutu serca, do aparatu chemodynamicznego PULSION</t>
  </si>
  <si>
    <t>8. W kolumnie nr 12 należy podać numer strony oferty, na której został zamieszczony opis oferowanego przedmiotu zamówienia.</t>
  </si>
  <si>
    <t>Wzierniki jednorazowe (lejki) do otoskopu Welch-Allyn</t>
  </si>
  <si>
    <t>dla dorosłych</t>
  </si>
  <si>
    <t>dla dzieci</t>
  </si>
  <si>
    <t>Wzierniki jednorazowe (lejki) do otoskopu Honsun HS-OT10N</t>
  </si>
  <si>
    <t>Wzierniki jednorazowe (lejki) do otoskopu e-scope firmy Riester</t>
  </si>
  <si>
    <t>j.m</t>
  </si>
  <si>
    <t xml:space="preserve">Ilość </t>
  </si>
  <si>
    <t>Cena jedn.
 netto</t>
  </si>
  <si>
    <t>Wartość
 netto</t>
  </si>
  <si>
    <t>Wartość VAT</t>
  </si>
  <si>
    <t>Wartość
 brutto</t>
  </si>
  <si>
    <t>Nr. katalogowy</t>
  </si>
  <si>
    <t>Jednorazowy endoskopowy ustnik z gumką dla dorosłych, o anatomicznej strefie zgryzu, z regulowaną elastyczną opaską mocującą</t>
  </si>
  <si>
    <t>Razem</t>
  </si>
  <si>
    <t>rozmiar  Mac 2</t>
  </si>
  <si>
    <t xml:space="preserve"> rozmiar  Mac 3</t>
  </si>
  <si>
    <t>1.3</t>
  </si>
  <si>
    <t>rozmiar  Mac 4</t>
  </si>
  <si>
    <t>2.1</t>
  </si>
  <si>
    <t xml:space="preserve">      rozmiar  Mac 2</t>
  </si>
  <si>
    <t>2.2</t>
  </si>
  <si>
    <t xml:space="preserve">      rozmiar  Mac 3</t>
  </si>
  <si>
    <t>2.3</t>
  </si>
  <si>
    <t xml:space="preserve">      rozmiar  Mac 4</t>
  </si>
  <si>
    <t>3.1</t>
  </si>
  <si>
    <t>3.2</t>
  </si>
  <si>
    <t>4.1</t>
  </si>
  <si>
    <t>rozmiar Mill 00</t>
  </si>
  <si>
    <t>4.2</t>
  </si>
  <si>
    <t>rozmiar Mill 0</t>
  </si>
  <si>
    <t>4.3</t>
  </si>
  <si>
    <t>rozmiar Mill 1</t>
  </si>
  <si>
    <t>4.4</t>
  </si>
  <si>
    <t>rozmiar Mill 2</t>
  </si>
  <si>
    <t>4.5</t>
  </si>
  <si>
    <t>rozmiar Mill 3</t>
  </si>
  <si>
    <t>4.6</t>
  </si>
  <si>
    <t>rozmiar Mill 4</t>
  </si>
  <si>
    <t>5.1</t>
  </si>
  <si>
    <t>5.2</t>
  </si>
  <si>
    <t>5.3</t>
  </si>
  <si>
    <t>5.4</t>
  </si>
  <si>
    <t>Zestaw do drenażu przezskórnego zawierający w składzie cewnik pigtail z mechanizmem umożliwiającym zachowanie  krzywizny pigtaila 10 mm typu Mac-Loc, długość cewnika 15 cm lub 25 cm, średnica 6.3 Fr lub 7.0 Fr lub 8.5 lub 10.2 Fr lub 12 Fr; końcówka cewnika ma pokrycie hydrofilne na 5 cm, 5 otworów bocznych, dodatkowo zestaw posiada igłę trokar 18 G/26 cm dwa obturatory, plaster do umocowania na skórze. Cewnik wykonany z materiału typu Ultrathane gwarantującego gładką powierzchnię. Końcówka pigtaila posiada wzmocnienie widoczne w rtg</t>
  </si>
  <si>
    <t>Rezerwuar tlenu z zaworem do ww. resuscytatora</t>
  </si>
  <si>
    <t>Olej parafinowy w areozolu do oliwienia narzędzi chirurgicznych wielorazowego użytku, nadający się do sterylizacji w temperaturach 134 i 121 st  Celcjusza. Op. 300 ml.</t>
  </si>
  <si>
    <t>Kod CPV: 33140000-3 materiały medyczne</t>
  </si>
  <si>
    <t xml:space="preserve">Jednorazowy układ oddechowy z generatorem IF z zabezpieczeniem przeciwdrobnoustrojowym opartym na działaniu jonów srebra, w składzie:
- odcinek wdechowy podgrzewany dł. 1,2 m,  wew. 10 mm,
- dodatkowy niepodgrzewany odcinek przeznaczony do inkubatora dł. 0,3m,
- odcinek wydechowy niepodgrzewany z perforacją w postaci regularnych otworów zabezpieczających przed okluzją, umiejscowionych na wierzchołkach karbowań na całej długości odcinka,
- odcinek łączący nawilżacz z respiratorem dł. 0,6 m,
- końcówka donosowa o zróżnicowanej grubości ramion donosowych w rozm. S, M, L,
- odcinek do pomiaru ciśnienia dł. 2,1 m,
- generator IF z elastycznymi i miękkimi paskami mocującymi z pętelkami do  zaczepienia rzepów z jednej strony, paski zakończone usztywnianymi,  karbowanymi końcami, które ułatwiają montaż generatora do czapeczki,
- kołyska do zamocowania generatora na czepcu, wykonana z elastycznego tworzywa w kształcie litery T, z rzepem mocującym.
</t>
  </si>
  <si>
    <t>Układ do resuscytacji dł. 1,5 m, niepodgrzewany Układ oddechowy do resuscytacji  noworodka przeznaczony do aparatów: Neopuff, Babypuff, Resuscitare, Panda, Giraffe Star, Atom posiadający zabezpieczenie przeciwdrobnoustrojowe oparte na działaniu jonów srebra w skład zestawu wchodzi                                                                                                           - ramię wdechowe niepodgrzewane dł. 1,5 m                                                                                              - zastawka PEEP z zabezpieczeniem przed przypadkowym odkręceniem pokrętła regulatora         ciśnienia końcowo- wydechowego oraz z podwójnie obrotową regulacją położenia przy zastawce                                                                                                                                         - łącznik umożliwiający dopasowanie do aparatu Resuscitare, Panda, Giraffe Star</t>
  </si>
  <si>
    <t>Maska twarzowa silikonowa okrąkła</t>
  </si>
  <si>
    <t>Rozmiar 00 (I.D. 24 mm)</t>
  </si>
  <si>
    <t>Rozmiar 0   (I.D. 30 mm)</t>
  </si>
  <si>
    <t>3.3</t>
  </si>
  <si>
    <t>Rozmiar 1   (I.D. 38 mm)</t>
  </si>
  <si>
    <t xml:space="preserve">szt. </t>
  </si>
  <si>
    <t>Komora nawilżacza o konstrukcji zapobiegającej nadmiernemu zbieraniu się kondensatu w obwodzie oddechowym, automatycznie napełniana wodądren doprowadzający wodę o dł. 1,2 m, czas napełniania &lt;60 sek.</t>
  </si>
  <si>
    <t>Czepiec do terapii wymiennych w rozmiarach: XXS, XS, S, M, L, XL przeznaczony do stosowania w nieinwazyjnym wspomaganiu oddechu z możliwością zamocowania generatora w mocowaniu kołyskowym za pomocą dwóch krótkich dwustronnych rzepów oraz w terapii tlenowej wysokimi przepływami z możliwościa zamocowania kaniuli nosowej za pomocą dwóch długich rzepów (posiadających dodatkowo warstwę klejącą). Konstrukcja umożliwiająca bezpośredni dostęp do ciemiączka i naczyń pacjenta, z perforacją w części płatu potylicznego, z możłiwoścvią regulacji obwodu głowy bez konieczności zmiany rozmiaru, z rzepami do mocowania - po dwa osobne dla NIV i HFOT, część pokrywająca małżowiny uszne umożliwiająca inspekcję stanu skóry i/lub higienizację częci zausznej bez konieczności zdejmowania. Wielkość oznaczona kolorem w sposób trwały. 
W zestawie: 
- opaska owijana wokół główki pacjenta wykonana z miękkiego materiału o właściwościach odpornych na rozciąganie i deformację, wyciszających hałas, zabezpieczających przed utratą ciepła, materiał przepuszczalny dla powietrza, ogranicza przesuwanie główki dzieki wewnętrznej porowatej warstwie, posiada pętelki do zamocowania rzepów na części zewnętrznej,
- 2 dwustronne rzepy do mocowania pasków generatora do czepca
- 2 rzepy do mocowania kaniuli nosowej do czepca wyposażone w dodoatkową warstwę klejącą 
- miarka do ustalenia właściwego rozmiaru czepca.</t>
  </si>
  <si>
    <t xml:space="preserve">Czapeczka do Fabian Acutronic , minimum 7 rozmiarów (podać rozmiary) </t>
  </si>
  <si>
    <t>Maseczka nosowa w rozmiarach: S,M,L,XL</t>
  </si>
  <si>
    <t>Filtr wyciszający</t>
  </si>
  <si>
    <t>Smoczek, różne rozmiary , do wyboru przez Zamawiającego</t>
  </si>
  <si>
    <t>Łącznik do funkcji nCPAP do Fabian Acutronic, dł. 0,6 m</t>
  </si>
  <si>
    <t>Czujnik brzuszny oddechów</t>
  </si>
  <si>
    <t xml:space="preserve"> </t>
  </si>
  <si>
    <t xml:space="preserve">Formularz asortymentowo - cenowy </t>
  </si>
  <si>
    <t>Zadanie nr 2: Czujniki do pomiaru rzutu serca</t>
  </si>
  <si>
    <t>Zadanie nr 3: Wzierniki jednorazowe do otoskopu</t>
  </si>
  <si>
    <t xml:space="preserve">  Zadanie nr 4 - Jednorazowy endoskopowy ustnik z gumką  2 lata </t>
  </si>
  <si>
    <t>Zadanie 5: Jednorazowe łyżki laryngoskopowe</t>
  </si>
  <si>
    <t>Zadanie nr 6: Zestawy do drenażu przezskórnego</t>
  </si>
  <si>
    <t>Zadanie nr 7: Resuscytatory</t>
  </si>
  <si>
    <t xml:space="preserve">Zadanie nr 8: Olej do konserwacji narzędzi chirurgicznych </t>
  </si>
  <si>
    <t>Zadanie nr 9:  Akcesoria do nieinwazyjnego wspomagania oddechu metodą Infant Flow-aparat Infant Flow i Fabian Acutronic</t>
  </si>
  <si>
    <t>Zadanie nr 10 : Dwukanałowy silikonowy cewnik dializacyjny</t>
  </si>
  <si>
    <t>Elektrody jednorazowego użytku dla dorosłych z możliwością elektrostymulacji i elektrokardiowersji</t>
  </si>
  <si>
    <t>kpl</t>
  </si>
  <si>
    <t xml:space="preserve"> do defibrylatora Lifepak 15</t>
  </si>
  <si>
    <t xml:space="preserve"> do defibrylatora Lifepak 20</t>
  </si>
  <si>
    <t>Elektrody jednorazowego użytku pediatryczne z możliwością elektrostymulacji i elektrokardiowersji</t>
  </si>
  <si>
    <t>RAZEM</t>
  </si>
  <si>
    <t>Zadanie nr 11. Elektrody jednorazowego użytku do defibrylatorów LIFEPAK</t>
  </si>
  <si>
    <r>
      <t xml:space="preserve">Formularz asortymentowo-cenowy </t>
    </r>
    <r>
      <rPr>
        <b/>
        <sz val="9"/>
        <rFont val="Arial"/>
        <family val="2"/>
        <charset val="238"/>
      </rPr>
      <t xml:space="preserve"> </t>
    </r>
  </si>
  <si>
    <r>
      <rPr>
        <b/>
        <sz val="9"/>
        <rFont val="Arial"/>
        <family val="2"/>
        <charset val="238"/>
      </rPr>
      <t>Kompletny, światłowodowy jednorazowy laryngoskop łyżka MAC</t>
    </r>
    <r>
      <rPr>
        <sz val="9"/>
        <rFont val="Arial"/>
        <family val="2"/>
        <charset val="238"/>
      </rPr>
      <t xml:space="preserve">  
Jednorazowe laryngoskopy w pełni gotowy do natychmiastowego użycia, z załadowanymi bateriami, rękojeść
wykonana z ABS, łyżki metalowe lub plastikowe, z  LEDowym źródłem światła w łyżce. Na każdym opakowaniu indywidualnym etykieta z m.in.datą
ważności, rozmiarem, nr ref.  Produkt czysty biologicznie.</t>
    </r>
  </si>
  <si>
    <r>
      <rPr>
        <b/>
        <sz val="9"/>
        <rFont val="Arial"/>
        <family val="2"/>
        <charset val="238"/>
      </rPr>
      <t xml:space="preserve">Łyżki do  laryngoskopu światłowodowe, typ MACINTOSH, </t>
    </r>
    <r>
      <rPr>
        <sz val="9"/>
        <rFont val="Arial"/>
        <family val="2"/>
        <charset val="238"/>
      </rPr>
      <t xml:space="preserve"> jednorazowego użytku, wykonane z  metalu, o ergonomicznym kształcie, wspólpracujące z  rękojeściami światłowodowymi w "zielonym standardzie", pakowane pojedynczo- gotowe do użytku.</t>
    </r>
  </si>
  <si>
    <r>
      <rPr>
        <b/>
        <sz val="9"/>
        <rFont val="Arial"/>
        <family val="2"/>
        <charset val="238"/>
      </rPr>
      <t xml:space="preserve">Łyżki do  laryngoskopu światłowodowe do trudnej intubacji, </t>
    </r>
    <r>
      <rPr>
        <sz val="9"/>
        <rFont val="Arial"/>
        <family val="2"/>
        <charset val="238"/>
      </rPr>
      <t>z ruchoma końcówką</t>
    </r>
    <r>
      <rPr>
        <b/>
        <sz val="9"/>
        <rFont val="Arial"/>
        <family val="2"/>
        <charset val="238"/>
      </rPr>
      <t xml:space="preserve"> , typ MACINTOSH, </t>
    </r>
    <r>
      <rPr>
        <sz val="9"/>
        <rFont val="Arial"/>
        <family val="2"/>
        <charset val="238"/>
      </rPr>
      <t xml:space="preserve"> jednorazowego użytku, wykonane z  metalu, o ergonomicznym kształcie, wspólpracujące z rękojeściami światłowodowymi w "zielonym standardzie", pakowane pojedynczo- gotowe do użytku.</t>
    </r>
  </si>
  <si>
    <r>
      <rPr>
        <b/>
        <sz val="9"/>
        <rFont val="Arial"/>
        <family val="2"/>
        <charset val="238"/>
      </rPr>
      <t>Kompletny, światłowodowy jednorazowy laryngoskop łyżka MILL</t>
    </r>
    <r>
      <rPr>
        <sz val="9"/>
        <rFont val="Arial"/>
        <family val="2"/>
        <charset val="238"/>
      </rPr>
      <t xml:space="preserve">
Jednorazowe laryngoskopy w pełni gotowy do natychmiastowego użycia, z załadowanymi bateriami, rękojeść
wykonana z ABS, łyżki metalowe lub plastikowe, z  LEDowym źródłem światła w łyżce. Na każdym opakowaniu indywidualnym etykieta z m.in.datą
ważności, rozmiarem, nr ref.  Produkt czysty biologicznie.</t>
    </r>
  </si>
  <si>
    <r>
      <rPr>
        <b/>
        <sz val="9"/>
        <color theme="1"/>
        <rFont val="Arial"/>
        <family val="2"/>
        <charset val="238"/>
      </rPr>
      <t xml:space="preserve">Łyżki do  laryngoskopu światłowodowe, typ MILLER, </t>
    </r>
    <r>
      <rPr>
        <sz val="9"/>
        <color theme="1"/>
        <rFont val="Arial"/>
        <family val="2"/>
        <charset val="238"/>
      </rPr>
      <t>jednorazowego użytku, wykonane z metalu, o ergonomicznym kształcie, wspólpracujące z  rękojeściami światłowodowymi o "zielonym standardzie" ,pakowane pojedynczo- gotowe do użytku.</t>
    </r>
  </si>
  <si>
    <r>
      <t xml:space="preserve">Uchwyt laryngoskopowy wielorazowy (pediatryczny)
</t>
    </r>
    <r>
      <rPr>
        <sz val="9"/>
        <rFont val="Arial"/>
        <family val="2"/>
        <charset val="238"/>
      </rPr>
      <t xml:space="preserve">światłowodowy w 
"zielonym standardzie"
średnica w akresie 
19-21 mm
</t>
    </r>
  </si>
  <si>
    <r>
      <t xml:space="preserve">Uchwyt laryngoskopowy wielorazowy  (dla dorosłych)
</t>
    </r>
    <r>
      <rPr>
        <sz val="9"/>
        <rFont val="Arial"/>
        <family val="2"/>
        <charset val="238"/>
      </rPr>
      <t>światłowodowy w 
"zielonym standardzie"
średnica w zakresie
28-32 mm
długość w zakresie 
147-151 mm</t>
    </r>
    <r>
      <rPr>
        <b/>
        <sz val="9"/>
        <rFont val="Arial"/>
        <family val="2"/>
        <charset val="238"/>
      </rPr>
      <t xml:space="preserve">
</t>
    </r>
  </si>
  <si>
    <t xml:space="preserve">Formularz asortymentowo-cenowy  </t>
  </si>
  <si>
    <t>Noworodkowy z komorą nawilżacza, podwójnie ogrzewany, uniwersalny
Rury z zabezpieczeniem przeciwdrobnoustrojowym opartym na działaniu jonów srebra
- odcinek wdechowy podgrzewany dł. 1,2 m
- odcinek wydechowy podgrzewany dł. 1,35 m
- odcinek przedłużający do inkubatora 0,3 m
- dren ciśnieniowy dł. 1,5m
- zestaw adapterów
- porty do podaży i pomiaru NO
- komora nawilżacza o konstrukcji zapobiegającej                        - nadmiernemu zbieraniu się kondensatu w 
  obwodzie              
- oddechowym z drenem zasilającym w wodę dł.1,2
- 4 klipsy mocujące</t>
  </si>
  <si>
    <t>Okulary ochronne  przeznaczone dla jednego pacjenta, do wielokrotnego użytku; do ochrony oczu podczas fototerapii noworodków i wcześniaków; hypoalergiczne, wykonane z folii poliuretanowej pokrytej silikonową warstwą adhezyjną, wolne od latexu i kleju; kontakt z okiem wyłącznie poprzez czystą 100% bawełnę bez dodatku barwników, osłona na oczy ochraniająca przed szkodliwym działaniem światła,  dobrze trzymające, kształtem dopasowujące się do główki dziecka, dostępne w min. 3  rozmiarach, zamawiane według potrzeb Zamawiającego</t>
  </si>
  <si>
    <t>Zadanie nr 12: Okulary do fototerapii dla noworodków</t>
  </si>
  <si>
    <t>Kod CPV: 33140000-3 Dren w torze napływu</t>
  </si>
  <si>
    <t>Dren jednorazowy w torze napływu do pompy FLOCONTROL firmy STRYKER będocej na wyposażeniu Zamawiającego.</t>
  </si>
  <si>
    <t>Zadanie nr 13: Dren w torze napływu</t>
  </si>
  <si>
    <t xml:space="preserve">Dwukanałowy silikonowy cewnik dializacyjny o średnicy 13,5 Fr z zabezpieczeniem przed infuzją powietrza w kanale żylnym o długościach: 15 cm, </t>
  </si>
  <si>
    <t>Dwukanałowy silikonowy cewnik dializacyjny o średnicy 13,5 Fr z zabezpieczeniem przed infuzją powietrza w kanale żylnym o długościach:, 20 cm,</t>
  </si>
  <si>
    <t>Dwukanałowy silikonowy cewnik dializacyjny o średnicy 13,5 Fr z zabezpieczeniem przed infuzją powietrza w kanale żylnym o długościach: 24 cm</t>
  </si>
  <si>
    <t>Czujnik tlenu</t>
  </si>
  <si>
    <t>Dzierżawa aparatu</t>
  </si>
  <si>
    <t>Resuscytator wielorazowy dla dzieci.  Przeznaczony do wentylacji pacjentów o macie ciała 10-30 kg.
Objętość resuscytatora 624 ml. Objętość oddechowa 450 ml.  Możliwość podłączenia zaworu PEEP na zaworze pacjenta bez potrzeby stosowania dodatkowych złączek. Rezerwuar tlenu o objętości 1500 ml. Zawór bezpieczeństwa 40 cm H2O. Złącze do pomiaru ciśnienia w drogach oddechowych podczas wentylacji. Pojedyncza membrana w zaworze pacjenta. Pasek zabezpieczający przed wyślizgiwaniem się z dłoni trwale zintegrowany z workiem silikonowym. Obrotowe połączenie zaworu pacjenta z workiem. Obrotowe połączenie maski z zaworem pacjenta. Możliwość sterylizacji wszystkich elementów resuscytatora w autoklawie (w temp. 1340C). Instrukcja obsługi w języku polskim.</t>
  </si>
  <si>
    <t>Resuscytator wielorazowy dla dorosłych.
Przeznaczony do wentylacji pacjentów o macie ciała powyżej 30 kg,
Objętość resuscytatora 1486 ml
Objętość oddechowa 1000 ml,
Możliwość podłączenia zaworu PEEP na zaworze pacjenta bez potrzeby stosowania dodatkowych złączek. Rezerwuar tlenu o objętości 1500 ml.  Zawór bezpieczeństwa 40 cm H2O. 
Złącze do pomiaru ciśnienia w drogach oddechowych podczas wentylacji.
Pojedyncza membrana w zaworze pacjenta. Pasek zabezpieczający przed wyślizgiwaniem się z dłoni trwale zintegrowany z workiem silikonowym. Obrotowe połączenie zaworu pacjenta z workiem. Obrotowe połączenie maski z zaworem pacjenta. Możliwość sterylizacji wszystkich elementów resuscytatora w autoklawie (w temp. 1340C). Instrukcja obsługi w języku polskim</t>
  </si>
  <si>
    <t>Resuscytator wielorazowy dla noworodków.  Przeznaczony do wentylacji pacjentów o macie ciała poniżej 10 kg. Objętość resuscytatora 228 ml. Objętość oddechowa 150 ml.  Możliwość podłączenia zaworu PEEP na zaworze pacjenta bez potrzeby stosowania dodatkowych
złączek. Rezerwuar tlenu o objętości 1500 ml. Zawór bezpieczeństwa 40 cm H2O. Złącze do pomiaru ciśnienia w drogach oddechowych podczas wentylacji. Pojedyncza membrana w zaworze pacjenta. Obrotowe połączenie maski z zaworem pacjenta.  Możliwość sterylizacji wszystkich elementów resuscytatora w autoklawie (w temp. 1340C). Instrukcja obsługi w języku polskim.</t>
  </si>
  <si>
    <t>Zadanie 1: Akcesoria do biopsji gruboigłowej i mammotomicznej, dzierżawa aparatu.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</si>
</sst>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_ ;\-#,##0.00\ "/>
    <numFmt numFmtId="166" formatCode="_-* #,##0\ _z_ł_-;\-* #,##0\ _z_ł_-;_-* &quot;-&quot;??\ _z_ł_-;_-@_-"/>
  </numFmts>
  <fonts count="58">
    <font>
      <sz val="10"/>
      <name val="Tahoma"/>
      <charset val="134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name val="Tahoma"/>
      <family val="2"/>
      <charset val="238"/>
    </font>
    <font>
      <b/>
      <sz val="14"/>
      <name val="Tahoma"/>
      <family val="2"/>
      <charset val="238"/>
    </font>
    <font>
      <b/>
      <sz val="10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9"/>
      <name val="Czcionka tekstu podstawowego"/>
      <charset val="238"/>
    </font>
    <font>
      <sz val="11"/>
      <color indexed="62"/>
      <name val="Czcionka tekstu podstawowego"/>
      <charset val="238"/>
    </font>
    <font>
      <b/>
      <sz val="11"/>
      <color indexed="63"/>
      <name val="Czcionka tekstu podstawowego"/>
      <charset val="238"/>
    </font>
    <font>
      <sz val="11"/>
      <color indexed="10"/>
      <name val="Czcionka tekstu podstawowego"/>
      <charset val="238"/>
    </font>
    <font>
      <b/>
      <sz val="11"/>
      <color indexed="9"/>
      <name val="Czcionka tekstu podstawowego"/>
      <charset val="238"/>
    </font>
    <font>
      <b/>
      <sz val="15"/>
      <color indexed="62"/>
      <name val="Czcionka tekstu podstawowego"/>
      <charset val="238"/>
    </font>
    <font>
      <b/>
      <sz val="13"/>
      <color indexed="62"/>
      <name val="Czcionka tekstu podstawowego"/>
      <charset val="238"/>
    </font>
    <font>
      <b/>
      <sz val="11"/>
      <color indexed="62"/>
      <name val="Czcionka tekstu podstawowego"/>
      <charset val="238"/>
    </font>
    <font>
      <sz val="11"/>
      <color theme="1"/>
      <name val="Czcionka tekstu podstawowego"/>
      <charset val="238"/>
    </font>
    <font>
      <b/>
      <sz val="11"/>
      <color indexed="10"/>
      <name val="Czcionka tekstu podstawowego"/>
      <charset val="238"/>
    </font>
    <font>
      <b/>
      <sz val="11"/>
      <color indexed="8"/>
      <name val="Czcionka tekstu podstawowego"/>
      <charset val="238"/>
    </font>
    <font>
      <i/>
      <sz val="11"/>
      <color indexed="23"/>
      <name val="Czcionka tekstu podstawowego"/>
      <charset val="238"/>
    </font>
    <font>
      <b/>
      <sz val="18"/>
      <color indexed="62"/>
      <name val="Cambria"/>
      <family val="1"/>
      <charset val="238"/>
    </font>
    <font>
      <sz val="10"/>
      <name val="Tahoma"/>
      <family val="2"/>
      <charset val="238"/>
    </font>
    <font>
      <b/>
      <sz val="9"/>
      <name val="Tahoma"/>
      <family val="2"/>
      <charset val="238"/>
    </font>
    <font>
      <sz val="10"/>
      <color indexed="10"/>
      <name val="Tahoma"/>
      <family val="2"/>
      <charset val="238"/>
    </font>
    <font>
      <sz val="10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9"/>
      <name val="Tahoma"/>
      <family val="2"/>
    </font>
    <font>
      <b/>
      <i/>
      <sz val="8"/>
      <name val="Tahoma"/>
      <family val="2"/>
    </font>
    <font>
      <sz val="8"/>
      <name val="Tahoma"/>
      <family val="2"/>
      <charset val="238"/>
    </font>
    <font>
      <sz val="9"/>
      <name val="Tahoma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b/>
      <sz val="9"/>
      <name val="Tahoma"/>
      <family val="2"/>
    </font>
    <font>
      <b/>
      <sz val="9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Tahoma"/>
      <family val="2"/>
      <charset val="238"/>
    </font>
    <font>
      <sz val="9"/>
      <color theme="1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9"/>
      <color indexed="10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i/>
      <sz val="9"/>
      <name val="Arial"/>
      <family val="2"/>
      <charset val="238"/>
    </font>
    <font>
      <sz val="11"/>
      <color theme="1"/>
      <name val="Arial"/>
      <family val="2"/>
      <charset val="238"/>
    </font>
    <font>
      <i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72">
    <xf numFmtId="0" fontId="0" fillId="0" borderId="0"/>
    <xf numFmtId="0" fontId="13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3" borderId="4" applyNumberFormat="0" applyAlignment="0" applyProtection="0"/>
    <xf numFmtId="0" fontId="15" fillId="2" borderId="5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6" applyNumberFormat="0" applyFill="0" applyAlignment="0" applyProtection="0"/>
    <xf numFmtId="0" fontId="17" fillId="11" borderId="7" applyNumberFormat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2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2" borderId="4" applyNumberFormat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" fillId="5" borderId="12" applyNumberFormat="0" applyFont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7" fillId="0" borderId="0"/>
    <xf numFmtId="0" fontId="12" fillId="0" borderId="0"/>
    <xf numFmtId="44" fontId="7" fillId="0" borderId="0" applyFont="0" applyFill="0" applyBorder="0" applyAlignment="0" applyProtection="0"/>
    <xf numFmtId="0" fontId="36" fillId="0" borderId="0"/>
    <xf numFmtId="0" fontId="29" fillId="0" borderId="0"/>
    <xf numFmtId="0" fontId="7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6" fillId="0" borderId="0"/>
    <xf numFmtId="0" fontId="29" fillId="0" borderId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9" fillId="0" borderId="0"/>
    <xf numFmtId="0" fontId="29" fillId="0" borderId="0"/>
    <xf numFmtId="164" fontId="40" fillId="0" borderId="0" applyFont="0" applyFill="0" applyBorder="0" applyAlignment="0" applyProtection="0"/>
    <xf numFmtId="0" fontId="29" fillId="0" borderId="0"/>
    <xf numFmtId="0" fontId="29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4">
    <xf numFmtId="0" fontId="0" fillId="0" borderId="0" xfId="0"/>
    <xf numFmtId="0" fontId="8" fillId="0" borderId="0" xfId="0" applyFont="1"/>
    <xf numFmtId="0" fontId="9" fillId="0" borderId="0" xfId="0" applyFont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/>
    <xf numFmtId="0" fontId="29" fillId="0" borderId="0" xfId="42" applyFont="1"/>
    <xf numFmtId="0" fontId="29" fillId="0" borderId="0" xfId="42" applyFont="1" applyAlignment="1">
      <alignment horizontal="center" vertical="center"/>
    </xf>
    <xf numFmtId="0" fontId="32" fillId="0" borderId="0" xfId="42" applyFont="1"/>
    <xf numFmtId="0" fontId="30" fillId="0" borderId="0" xfId="42" applyFont="1" applyAlignment="1">
      <alignment vertical="center"/>
    </xf>
    <xf numFmtId="0" fontId="33" fillId="0" borderId="14" xfId="42" applyFont="1" applyBorder="1" applyAlignment="1">
      <alignment horizontal="center" vertical="center"/>
    </xf>
    <xf numFmtId="0" fontId="29" fillId="0" borderId="0" xfId="42" applyFont="1" applyAlignment="1">
      <alignment horizontal="left" vertical="center" wrapText="1"/>
    </xf>
    <xf numFmtId="4" fontId="30" fillId="0" borderId="0" xfId="42" applyNumberFormat="1" applyFont="1" applyAlignment="1">
      <alignment horizontal="center" vertical="center"/>
    </xf>
    <xf numFmtId="3" fontId="29" fillId="0" borderId="0" xfId="42" applyNumberFormat="1" applyFont="1" applyAlignment="1">
      <alignment horizontal="center" vertical="center"/>
    </xf>
    <xf numFmtId="164" fontId="38" fillId="0" borderId="0" xfId="36" applyNumberFormat="1" applyFont="1" applyFill="1" applyBorder="1" applyAlignment="1">
      <alignment horizontal="center" vertical="center"/>
    </xf>
    <xf numFmtId="164" fontId="32" fillId="12" borderId="14" xfId="36" applyNumberFormat="1" applyFont="1" applyFill="1" applyBorder="1" applyAlignment="1">
      <alignment horizontal="center" vertical="center"/>
    </xf>
    <xf numFmtId="9" fontId="32" fillId="12" borderId="14" xfId="36" applyNumberFormat="1" applyFont="1" applyFill="1" applyBorder="1" applyAlignment="1">
      <alignment horizontal="center" vertical="center"/>
    </xf>
    <xf numFmtId="164" fontId="32" fillId="12" borderId="14" xfId="42" applyNumberFormat="1" applyFont="1" applyFill="1" applyBorder="1" applyAlignment="1">
      <alignment horizontal="left" vertical="center"/>
    </xf>
    <xf numFmtId="0" fontId="32" fillId="12" borderId="14" xfId="42" applyFont="1" applyFill="1" applyBorder="1" applyAlignment="1">
      <alignment horizontal="left" vertical="center"/>
    </xf>
    <xf numFmtId="4" fontId="29" fillId="0" borderId="0" xfId="42" applyNumberFormat="1" applyFont="1" applyAlignment="1">
      <alignment horizontal="center" vertical="center"/>
    </xf>
    <xf numFmtId="0" fontId="29" fillId="0" borderId="0" xfId="62"/>
    <xf numFmtId="0" fontId="9" fillId="0" borderId="0" xfId="62" applyFont="1" applyAlignment="1">
      <alignment vertical="top"/>
    </xf>
    <xf numFmtId="0" fontId="26" fillId="0" borderId="0" xfId="62" applyFont="1"/>
    <xf numFmtId="3" fontId="28" fillId="0" borderId="0" xfId="62" applyNumberFormat="1" applyFont="1"/>
    <xf numFmtId="0" fontId="28" fillId="0" borderId="0" xfId="62" applyFont="1"/>
    <xf numFmtId="0" fontId="26" fillId="0" borderId="0" xfId="62" applyFont="1" applyAlignment="1">
      <alignment vertical="top"/>
    </xf>
    <xf numFmtId="3" fontId="26" fillId="0" borderId="0" xfId="62" applyNumberFormat="1" applyFont="1"/>
    <xf numFmtId="0" fontId="28" fillId="0" borderId="0" xfId="62" applyFont="1" applyAlignment="1">
      <alignment horizontal="center"/>
    </xf>
    <xf numFmtId="0" fontId="34" fillId="0" borderId="14" xfId="62" applyFont="1" applyBorder="1" applyAlignment="1">
      <alignment horizontal="center" vertical="center"/>
    </xf>
    <xf numFmtId="0" fontId="37" fillId="0" borderId="0" xfId="53" applyFont="1"/>
    <xf numFmtId="0" fontId="37" fillId="0" borderId="0" xfId="61" applyFont="1"/>
    <xf numFmtId="0" fontId="39" fillId="0" borderId="0" xfId="53" applyFont="1" applyAlignment="1">
      <alignment horizontal="centerContinuous" vertical="center"/>
    </xf>
    <xf numFmtId="3" fontId="39" fillId="0" borderId="0" xfId="53" applyNumberFormat="1" applyFont="1" applyAlignment="1">
      <alignment horizontal="centerContinuous" vertical="center"/>
    </xf>
    <xf numFmtId="0" fontId="39" fillId="0" borderId="0" xfId="53" applyFont="1" applyAlignment="1">
      <alignment vertical="center"/>
    </xf>
    <xf numFmtId="0" fontId="37" fillId="0" borderId="16" xfId="53" applyFont="1" applyBorder="1" applyAlignment="1">
      <alignment horizontal="center" vertical="center"/>
    </xf>
    <xf numFmtId="0" fontId="37" fillId="0" borderId="14" xfId="53" applyFont="1" applyBorder="1" applyAlignment="1">
      <alignment vertical="center" wrapText="1"/>
    </xf>
    <xf numFmtId="0" fontId="37" fillId="0" borderId="14" xfId="53" applyFont="1" applyBorder="1" applyAlignment="1">
      <alignment horizontal="center" vertical="center"/>
    </xf>
    <xf numFmtId="0" fontId="37" fillId="0" borderId="21" xfId="53" applyFont="1" applyBorder="1" applyAlignment="1">
      <alignment horizontal="center" vertical="center"/>
    </xf>
    <xf numFmtId="2" fontId="37" fillId="0" borderId="21" xfId="53" applyNumberFormat="1" applyFont="1" applyBorder="1" applyAlignment="1">
      <alignment horizontal="center" vertical="center"/>
    </xf>
    <xf numFmtId="2" fontId="37" fillId="0" borderId="21" xfId="63" applyNumberFormat="1" applyFont="1" applyBorder="1" applyAlignment="1">
      <alignment horizontal="center" vertical="center"/>
    </xf>
    <xf numFmtId="9" fontId="37" fillId="0" borderId="21" xfId="53" applyNumberFormat="1" applyFont="1" applyBorder="1" applyAlignment="1">
      <alignment horizontal="center" vertical="center"/>
    </xf>
    <xf numFmtId="3" fontId="39" fillId="0" borderId="0" xfId="53" applyNumberFormat="1" applyFont="1" applyAlignment="1">
      <alignment horizontal="center"/>
    </xf>
    <xf numFmtId="0" fontId="39" fillId="0" borderId="0" xfId="53" applyFont="1"/>
    <xf numFmtId="2" fontId="39" fillId="0" borderId="14" xfId="53" applyNumberFormat="1" applyFont="1" applyBorder="1" applyAlignment="1">
      <alignment horizontal="center"/>
    </xf>
    <xf numFmtId="3" fontId="37" fillId="0" borderId="0" xfId="53" applyNumberFormat="1" applyFont="1"/>
    <xf numFmtId="2" fontId="37" fillId="0" borderId="0" xfId="53" applyNumberFormat="1" applyFont="1"/>
    <xf numFmtId="0" fontId="31" fillId="0" borderId="14" xfId="42" applyFont="1" applyBorder="1" applyAlignment="1">
      <alignment horizontal="center" vertical="center"/>
    </xf>
    <xf numFmtId="0" fontId="31" fillId="0" borderId="14" xfId="42" applyFont="1" applyBorder="1" applyAlignment="1">
      <alignment horizontal="center" vertical="center" wrapText="1"/>
    </xf>
    <xf numFmtId="0" fontId="31" fillId="0" borderId="14" xfId="62" applyFont="1" applyBorder="1" applyAlignment="1">
      <alignment horizontal="center" vertical="center" wrapText="1"/>
    </xf>
    <xf numFmtId="0" fontId="32" fillId="0" borderId="14" xfId="62" applyFont="1" applyBorder="1" applyAlignment="1">
      <alignment horizontal="center" vertical="center"/>
    </xf>
    <xf numFmtId="0" fontId="34" fillId="0" borderId="14" xfId="64" applyFont="1" applyBorder="1" applyAlignment="1">
      <alignment horizontal="left" vertical="center" wrapText="1"/>
    </xf>
    <xf numFmtId="0" fontId="41" fillId="0" borderId="14" xfId="62" applyFont="1" applyBorder="1" applyAlignment="1">
      <alignment horizontal="center" vertical="center"/>
    </xf>
    <xf numFmtId="165" fontId="32" fillId="12" borderId="14" xfId="36" applyNumberFormat="1" applyFont="1" applyFill="1" applyBorder="1" applyAlignment="1">
      <alignment horizontal="center" vertical="center"/>
    </xf>
    <xf numFmtId="165" fontId="32" fillId="12" borderId="14" xfId="42" applyNumberFormat="1" applyFont="1" applyFill="1" applyBorder="1" applyAlignment="1">
      <alignment horizontal="center" vertical="center"/>
    </xf>
    <xf numFmtId="0" fontId="37" fillId="0" borderId="0" xfId="65" applyFont="1"/>
    <xf numFmtId="0" fontId="29" fillId="0" borderId="0" xfId="42" quotePrefix="1" applyFont="1"/>
    <xf numFmtId="164" fontId="29" fillId="0" borderId="0" xfId="42" applyNumberFormat="1" applyFont="1"/>
    <xf numFmtId="0" fontId="42" fillId="0" borderId="0" xfId="66" applyFont="1"/>
    <xf numFmtId="0" fontId="37" fillId="0" borderId="0" xfId="42" applyFont="1"/>
    <xf numFmtId="0" fontId="2" fillId="0" borderId="0" xfId="66"/>
    <xf numFmtId="0" fontId="1" fillId="0" borderId="0" xfId="69"/>
    <xf numFmtId="0" fontId="37" fillId="0" borderId="14" xfId="53" applyFont="1" applyBorder="1"/>
    <xf numFmtId="4" fontId="37" fillId="0" borderId="14" xfId="53" applyNumberFormat="1" applyFont="1" applyBorder="1" applyAlignment="1">
      <alignment horizontal="center"/>
    </xf>
    <xf numFmtId="2" fontId="37" fillId="0" borderId="14" xfId="53" applyNumberFormat="1" applyFont="1" applyBorder="1" applyAlignment="1">
      <alignment horizontal="center"/>
    </xf>
    <xf numFmtId="0" fontId="43" fillId="0" borderId="0" xfId="62" applyFont="1" applyAlignment="1">
      <alignment vertical="top"/>
    </xf>
    <xf numFmtId="0" fontId="44" fillId="0" borderId="0" xfId="62" applyFont="1"/>
    <xf numFmtId="3" fontId="45" fillId="0" borderId="0" xfId="62" applyNumberFormat="1" applyFont="1"/>
    <xf numFmtId="0" fontId="45" fillId="0" borderId="0" xfId="62" applyFont="1"/>
    <xf numFmtId="0" fontId="44" fillId="0" borderId="0" xfId="62" applyFont="1" applyAlignment="1">
      <alignment vertical="top"/>
    </xf>
    <xf numFmtId="3" fontId="44" fillId="0" borderId="0" xfId="62" applyNumberFormat="1" applyFont="1"/>
    <xf numFmtId="0" fontId="45" fillId="0" borderId="0" xfId="62" applyFont="1" applyAlignment="1">
      <alignment horizontal="center"/>
    </xf>
    <xf numFmtId="0" fontId="46" fillId="0" borderId="0" xfId="62" applyFont="1"/>
    <xf numFmtId="0" fontId="47" fillId="0" borderId="0" xfId="62" applyFont="1"/>
    <xf numFmtId="3" fontId="46" fillId="0" borderId="0" xfId="62" applyNumberFormat="1" applyFont="1"/>
    <xf numFmtId="0" fontId="47" fillId="0" borderId="0" xfId="62" applyFont="1" applyAlignment="1">
      <alignment horizontal="center"/>
    </xf>
    <xf numFmtId="0" fontId="37" fillId="0" borderId="14" xfId="62" applyFont="1" applyBorder="1" applyAlignment="1">
      <alignment horizontal="center" vertical="center"/>
    </xf>
    <xf numFmtId="164" fontId="37" fillId="12" borderId="14" xfId="36" applyNumberFormat="1" applyFont="1" applyFill="1" applyBorder="1" applyAlignment="1">
      <alignment horizontal="center" vertical="center"/>
    </xf>
    <xf numFmtId="165" fontId="37" fillId="0" borderId="14" xfId="36" applyNumberFormat="1" applyFont="1" applyFill="1" applyBorder="1" applyAlignment="1">
      <alignment horizontal="center" vertical="center"/>
    </xf>
    <xf numFmtId="9" fontId="37" fillId="12" borderId="14" xfId="36" applyNumberFormat="1" applyFont="1" applyFill="1" applyBorder="1" applyAlignment="1">
      <alignment horizontal="center" vertical="center"/>
    </xf>
    <xf numFmtId="165" fontId="37" fillId="0" borderId="14" xfId="42" applyNumberFormat="1" applyFont="1" applyBorder="1" applyAlignment="1">
      <alignment horizontal="center" vertical="center"/>
    </xf>
    <xf numFmtId="164" fontId="37" fillId="12" borderId="14" xfId="42" applyNumberFormat="1" applyFont="1" applyFill="1" applyBorder="1" applyAlignment="1">
      <alignment horizontal="left" vertical="center"/>
    </xf>
    <xf numFmtId="0" fontId="37" fillId="12" borderId="14" xfId="42" applyFont="1" applyFill="1" applyBorder="1" applyAlignment="1">
      <alignment horizontal="left" vertical="center"/>
    </xf>
    <xf numFmtId="165" fontId="37" fillId="0" borderId="23" xfId="36" applyNumberFormat="1" applyFont="1" applyFill="1" applyBorder="1" applyAlignment="1">
      <alignment horizontal="center" vertical="center"/>
    </xf>
    <xf numFmtId="164" fontId="39" fillId="0" borderId="0" xfId="36" applyNumberFormat="1" applyFont="1" applyFill="1" applyBorder="1" applyAlignment="1">
      <alignment horizontal="center" vertical="center"/>
    </xf>
    <xf numFmtId="0" fontId="37" fillId="0" borderId="0" xfId="62" applyFont="1" applyAlignment="1">
      <alignment vertical="top"/>
    </xf>
    <xf numFmtId="0" fontId="37" fillId="0" borderId="0" xfId="62" applyFont="1"/>
    <xf numFmtId="0" fontId="48" fillId="0" borderId="0" xfId="62" applyFont="1"/>
    <xf numFmtId="3" fontId="37" fillId="0" borderId="0" xfId="62" applyNumberFormat="1" applyFont="1"/>
    <xf numFmtId="0" fontId="48" fillId="0" borderId="0" xfId="62" applyFont="1" applyAlignment="1">
      <alignment horizontal="center"/>
    </xf>
    <xf numFmtId="0" fontId="35" fillId="0" borderId="0" xfId="62" applyFont="1"/>
    <xf numFmtId="0" fontId="39" fillId="0" borderId="0" xfId="62" applyFont="1"/>
    <xf numFmtId="0" fontId="49" fillId="0" borderId="0" xfId="62" applyFont="1"/>
    <xf numFmtId="3" fontId="39" fillId="0" borderId="0" xfId="62" applyNumberFormat="1" applyFont="1"/>
    <xf numFmtId="0" fontId="49" fillId="0" borderId="0" xfId="62" applyFont="1" applyAlignment="1">
      <alignment horizontal="center"/>
    </xf>
    <xf numFmtId="0" fontId="37" fillId="0" borderId="14" xfId="42" applyFont="1" applyBorder="1" applyAlignment="1">
      <alignment horizontal="center" vertical="center"/>
    </xf>
    <xf numFmtId="0" fontId="37" fillId="0" borderId="14" xfId="42" applyFont="1" applyBorder="1" applyAlignment="1">
      <alignment horizontal="center" vertical="center" wrapText="1"/>
    </xf>
    <xf numFmtId="0" fontId="37" fillId="0" borderId="14" xfId="62" applyFont="1" applyBorder="1" applyAlignment="1">
      <alignment horizontal="center" vertical="center" wrapText="1"/>
    </xf>
    <xf numFmtId="0" fontId="32" fillId="0" borderId="0" xfId="62" applyFont="1"/>
    <xf numFmtId="0" fontId="50" fillId="0" borderId="14" xfId="42" applyFont="1" applyBorder="1" applyAlignment="1">
      <alignment horizontal="center" vertical="center"/>
    </xf>
    <xf numFmtId="3" fontId="37" fillId="0" borderId="14" xfId="62" applyNumberFormat="1" applyFont="1" applyBorder="1" applyAlignment="1">
      <alignment horizontal="center" vertical="center"/>
    </xf>
    <xf numFmtId="0" fontId="37" fillId="0" borderId="14" xfId="62" applyFont="1" applyBorder="1" applyAlignment="1">
      <alignment horizontal="left" vertical="top" wrapText="1"/>
    </xf>
    <xf numFmtId="0" fontId="37" fillId="0" borderId="14" xfId="62" applyFont="1" applyBorder="1" applyAlignment="1">
      <alignment horizontal="left" vertical="center" wrapText="1"/>
    </xf>
    <xf numFmtId="0" fontId="37" fillId="0" borderId="14" xfId="62" applyFont="1" applyBorder="1" applyAlignment="1">
      <alignment horizontal="left" vertical="center"/>
    </xf>
    <xf numFmtId="0" fontId="37" fillId="0" borderId="0" xfId="42" applyFont="1" applyAlignment="1">
      <alignment horizontal="center" vertical="center"/>
    </xf>
    <xf numFmtId="3" fontId="37" fillId="0" borderId="0" xfId="42" applyNumberFormat="1" applyFont="1" applyAlignment="1">
      <alignment horizontal="center" vertical="center"/>
    </xf>
    <xf numFmtId="4" fontId="39" fillId="0" borderId="0" xfId="42" applyNumberFormat="1" applyFont="1" applyAlignment="1">
      <alignment horizontal="center" vertical="center"/>
    </xf>
    <xf numFmtId="4" fontId="37" fillId="0" borderId="24" xfId="42" applyNumberFormat="1" applyFont="1" applyBorder="1" applyAlignment="1">
      <alignment horizontal="center" vertical="center"/>
    </xf>
    <xf numFmtId="0" fontId="44" fillId="0" borderId="0" xfId="18" applyFont="1"/>
    <xf numFmtId="164" fontId="37" fillId="12" borderId="20" xfId="42" applyNumberFormat="1" applyFont="1" applyFill="1" applyBorder="1" applyAlignment="1">
      <alignment horizontal="left" vertical="center"/>
    </xf>
    <xf numFmtId="0" fontId="37" fillId="12" borderId="20" xfId="42" applyFont="1" applyFill="1" applyBorder="1" applyAlignment="1">
      <alignment horizontal="left" vertical="center"/>
    </xf>
    <xf numFmtId="0" fontId="37" fillId="0" borderId="0" xfId="18" applyFont="1" applyAlignment="1">
      <alignment vertical="top"/>
    </xf>
    <xf numFmtId="0" fontId="37" fillId="0" borderId="0" xfId="18" applyFont="1"/>
    <xf numFmtId="0" fontId="48" fillId="0" borderId="0" xfId="18" applyFont="1"/>
    <xf numFmtId="3" fontId="37" fillId="0" borderId="0" xfId="18" applyNumberFormat="1" applyFont="1"/>
    <xf numFmtId="0" fontId="48" fillId="0" borderId="0" xfId="18" applyFont="1" applyAlignment="1">
      <alignment horizontal="center"/>
    </xf>
    <xf numFmtId="0" fontId="39" fillId="0" borderId="0" xfId="42" applyFont="1" applyAlignment="1">
      <alignment vertical="center"/>
    </xf>
    <xf numFmtId="0" fontId="37" fillId="0" borderId="0" xfId="42" applyFont="1" applyAlignment="1">
      <alignment vertical="center"/>
    </xf>
    <xf numFmtId="0" fontId="37" fillId="0" borderId="15" xfId="42" applyFont="1" applyBorder="1" applyAlignment="1">
      <alignment horizontal="center" vertical="center"/>
    </xf>
    <xf numFmtId="0" fontId="37" fillId="0" borderId="18" xfId="42" applyFont="1" applyBorder="1" applyAlignment="1">
      <alignment horizontal="center" vertical="center"/>
    </xf>
    <xf numFmtId="0" fontId="37" fillId="0" borderId="18" xfId="42" applyFont="1" applyBorder="1" applyAlignment="1">
      <alignment horizontal="center" vertical="center" wrapText="1"/>
    </xf>
    <xf numFmtId="0" fontId="50" fillId="0" borderId="13" xfId="42" applyFont="1" applyBorder="1" applyAlignment="1">
      <alignment horizontal="center" vertical="center"/>
    </xf>
    <xf numFmtId="0" fontId="37" fillId="0" borderId="0" xfId="42" applyFont="1" applyAlignment="1">
      <alignment horizontal="left" vertical="center" wrapText="1"/>
    </xf>
    <xf numFmtId="165" fontId="37" fillId="12" borderId="14" xfId="36" applyNumberFormat="1" applyFont="1" applyFill="1" applyBorder="1" applyAlignment="1">
      <alignment horizontal="center" vertical="center"/>
    </xf>
    <xf numFmtId="165" fontId="37" fillId="12" borderId="14" xfId="42" applyNumberFormat="1" applyFont="1" applyFill="1" applyBorder="1" applyAlignment="1">
      <alignment horizontal="center" vertical="center"/>
    </xf>
    <xf numFmtId="165" fontId="37" fillId="12" borderId="20" xfId="42" applyNumberFormat="1" applyFont="1" applyFill="1" applyBorder="1" applyAlignment="1">
      <alignment horizontal="center" vertical="center"/>
    </xf>
    <xf numFmtId="0" fontId="37" fillId="12" borderId="14" xfId="62" applyFont="1" applyFill="1" applyBorder="1" applyAlignment="1">
      <alignment vertical="center" wrapText="1"/>
    </xf>
    <xf numFmtId="0" fontId="37" fillId="12" borderId="14" xfId="62" applyFont="1" applyFill="1" applyBorder="1" applyAlignment="1">
      <alignment horizontal="center" vertical="center" wrapText="1"/>
    </xf>
    <xf numFmtId="3" fontId="37" fillId="12" borderId="14" xfId="62" applyNumberFormat="1" applyFont="1" applyFill="1" applyBorder="1" applyAlignment="1">
      <alignment horizontal="center" vertical="center" wrapText="1"/>
    </xf>
    <xf numFmtId="4" fontId="37" fillId="0" borderId="0" xfId="42" applyNumberFormat="1" applyFont="1" applyAlignment="1">
      <alignment horizontal="center" vertical="center"/>
    </xf>
    <xf numFmtId="0" fontId="51" fillId="0" borderId="0" xfId="53" applyFont="1"/>
    <xf numFmtId="0" fontId="39" fillId="0" borderId="0" xfId="53" applyFont="1" applyAlignment="1">
      <alignment horizontal="left"/>
    </xf>
    <xf numFmtId="0" fontId="42" fillId="0" borderId="0" xfId="53" applyFont="1"/>
    <xf numFmtId="0" fontId="37" fillId="0" borderId="14" xfId="53" applyFont="1" applyBorder="1" applyAlignment="1">
      <alignment horizontal="centerContinuous" vertical="center"/>
    </xf>
    <xf numFmtId="3" fontId="37" fillId="0" borderId="14" xfId="53" applyNumberFormat="1" applyFont="1" applyBorder="1" applyAlignment="1">
      <alignment horizontal="centerContinuous" vertical="center" wrapText="1"/>
    </xf>
    <xf numFmtId="0" fontId="37" fillId="0" borderId="14" xfId="53" applyFont="1" applyBorder="1" applyAlignment="1">
      <alignment horizontal="center" vertical="center" wrapText="1"/>
    </xf>
    <xf numFmtId="0" fontId="52" fillId="0" borderId="14" xfId="53" applyFont="1" applyBorder="1" applyAlignment="1">
      <alignment horizontal="center" vertical="center"/>
    </xf>
    <xf numFmtId="0" fontId="52" fillId="0" borderId="25" xfId="53" applyFont="1" applyBorder="1" applyAlignment="1">
      <alignment horizontal="center" vertical="center"/>
    </xf>
    <xf numFmtId="0" fontId="52" fillId="0" borderId="26" xfId="53" applyFont="1" applyBorder="1" applyAlignment="1">
      <alignment horizontal="center" vertical="center"/>
    </xf>
    <xf numFmtId="164" fontId="39" fillId="12" borderId="0" xfId="36" applyNumberFormat="1" applyFont="1" applyFill="1" applyBorder="1" applyAlignment="1">
      <alignment horizontal="center" vertical="center"/>
    </xf>
    <xf numFmtId="0" fontId="37" fillId="12" borderId="0" xfId="42" applyFont="1" applyFill="1"/>
    <xf numFmtId="0" fontId="44" fillId="12" borderId="0" xfId="62" applyFont="1" applyFill="1"/>
    <xf numFmtId="0" fontId="37" fillId="0" borderId="22" xfId="42" applyFont="1" applyBorder="1" applyAlignment="1">
      <alignment horizontal="center" vertical="center" wrapText="1"/>
    </xf>
    <xf numFmtId="0" fontId="39" fillId="12" borderId="14" xfId="62" applyFont="1" applyFill="1" applyBorder="1" applyAlignment="1">
      <alignment horizontal="center" vertical="center"/>
    </xf>
    <xf numFmtId="0" fontId="37" fillId="12" borderId="14" xfId="62" applyFont="1" applyFill="1" applyBorder="1" applyAlignment="1">
      <alignment horizontal="center" vertical="center"/>
    </xf>
    <xf numFmtId="3" fontId="37" fillId="12" borderId="14" xfId="62" applyNumberFormat="1" applyFont="1" applyFill="1" applyBorder="1" applyAlignment="1">
      <alignment horizontal="center" vertical="center"/>
    </xf>
    <xf numFmtId="0" fontId="39" fillId="12" borderId="14" xfId="62" applyFont="1" applyFill="1" applyBorder="1" applyAlignment="1">
      <alignment horizontal="center"/>
    </xf>
    <xf numFmtId="0" fontId="39" fillId="12" borderId="14" xfId="62" applyFont="1" applyFill="1" applyBorder="1" applyAlignment="1">
      <alignment horizontal="left" vertical="top" wrapText="1"/>
    </xf>
    <xf numFmtId="3" fontId="37" fillId="12" borderId="0" xfId="42" applyNumberFormat="1" applyFont="1" applyFill="1" applyAlignment="1">
      <alignment horizontal="center" vertical="center"/>
    </xf>
    <xf numFmtId="4" fontId="39" fillId="12" borderId="0" xfId="42" applyNumberFormat="1" applyFont="1" applyFill="1" applyAlignment="1">
      <alignment horizontal="center" vertical="center"/>
    </xf>
    <xf numFmtId="4" fontId="37" fillId="12" borderId="0" xfId="42" applyNumberFormat="1" applyFont="1" applyFill="1" applyAlignment="1">
      <alignment horizontal="center" vertical="center"/>
    </xf>
    <xf numFmtId="165" fontId="39" fillId="12" borderId="14" xfId="36" applyNumberFormat="1" applyFont="1" applyFill="1" applyBorder="1" applyAlignment="1">
      <alignment horizontal="center" vertical="center"/>
    </xf>
    <xf numFmtId="165" fontId="39" fillId="0" borderId="14" xfId="36" applyNumberFormat="1" applyFont="1" applyFill="1" applyBorder="1" applyAlignment="1">
      <alignment horizontal="center" vertical="center"/>
    </xf>
    <xf numFmtId="0" fontId="37" fillId="0" borderId="14" xfId="62" applyFont="1" applyBorder="1" applyAlignment="1">
      <alignment vertical="center" wrapText="1"/>
    </xf>
    <xf numFmtId="0" fontId="37" fillId="0" borderId="19" xfId="66" applyFont="1" applyBorder="1" applyAlignment="1">
      <alignment horizontal="center" vertical="center"/>
    </xf>
    <xf numFmtId="164" fontId="37" fillId="12" borderId="20" xfId="68" applyNumberFormat="1" applyFont="1" applyFill="1" applyBorder="1" applyAlignment="1">
      <alignment horizontal="center" vertical="center"/>
    </xf>
    <xf numFmtId="165" fontId="37" fillId="12" borderId="20" xfId="68" applyNumberFormat="1" applyFont="1" applyFill="1" applyBorder="1" applyAlignment="1">
      <alignment horizontal="center" vertical="center"/>
    </xf>
    <xf numFmtId="9" fontId="37" fillId="12" borderId="20" xfId="68" applyNumberFormat="1" applyFont="1" applyFill="1" applyBorder="1" applyAlignment="1">
      <alignment horizontal="center" vertical="center"/>
    </xf>
    <xf numFmtId="165" fontId="39" fillId="0" borderId="17" xfId="68" applyNumberFormat="1" applyFont="1" applyFill="1" applyBorder="1" applyAlignment="1">
      <alignment horizontal="center" vertical="center"/>
    </xf>
    <xf numFmtId="165" fontId="39" fillId="0" borderId="28" xfId="68" applyNumberFormat="1" applyFont="1" applyFill="1" applyBorder="1" applyAlignment="1">
      <alignment horizontal="center" vertical="center"/>
    </xf>
    <xf numFmtId="165" fontId="39" fillId="0" borderId="29" xfId="68" applyNumberFormat="1" applyFont="1" applyFill="1" applyBorder="1" applyAlignment="1">
      <alignment horizontal="center" vertical="center"/>
    </xf>
    <xf numFmtId="164" fontId="39" fillId="0" borderId="0" xfId="68" applyNumberFormat="1" applyFont="1" applyFill="1" applyBorder="1" applyAlignment="1">
      <alignment horizontal="center" vertical="center"/>
    </xf>
    <xf numFmtId="0" fontId="37" fillId="0" borderId="0" xfId="66" applyFont="1" applyAlignment="1">
      <alignment vertical="top"/>
    </xf>
    <xf numFmtId="0" fontId="37" fillId="0" borderId="0" xfId="66" applyFont="1"/>
    <xf numFmtId="0" fontId="48" fillId="0" borderId="0" xfId="66" applyFont="1"/>
    <xf numFmtId="3" fontId="37" fillId="0" borderId="0" xfId="66" applyNumberFormat="1" applyFont="1"/>
    <xf numFmtId="0" fontId="48" fillId="0" borderId="0" xfId="66" applyFont="1" applyAlignment="1">
      <alignment horizontal="center"/>
    </xf>
    <xf numFmtId="0" fontId="37" fillId="0" borderId="18" xfId="66" applyFont="1" applyBorder="1" applyAlignment="1">
      <alignment horizontal="center" vertical="center" wrapText="1"/>
    </xf>
    <xf numFmtId="0" fontId="37" fillId="0" borderId="20" xfId="66" applyFont="1" applyBorder="1" applyAlignment="1">
      <alignment vertical="center" wrapText="1"/>
    </xf>
    <xf numFmtId="0" fontId="37" fillId="0" borderId="20" xfId="66" applyFont="1" applyBorder="1" applyAlignment="1">
      <alignment horizontal="center" vertical="center" wrapText="1"/>
    </xf>
    <xf numFmtId="166" fontId="37" fillId="0" borderId="20" xfId="67" applyNumberFormat="1" applyFont="1" applyBorder="1" applyAlignment="1">
      <alignment horizontal="center" vertical="center"/>
    </xf>
    <xf numFmtId="0" fontId="37" fillId="0" borderId="0" xfId="42" applyFont="1" applyAlignment="1">
      <alignment horizontal="left" vertical="center"/>
    </xf>
    <xf numFmtId="0" fontId="39" fillId="0" borderId="0" xfId="42" applyFont="1"/>
    <xf numFmtId="0" fontId="37" fillId="0" borderId="27" xfId="42" applyFont="1" applyBorder="1" applyAlignment="1">
      <alignment horizontal="center" vertical="center" wrapText="1"/>
    </xf>
    <xf numFmtId="0" fontId="50" fillId="0" borderId="19" xfId="42" applyFont="1" applyBorder="1" applyAlignment="1">
      <alignment horizontal="center" vertical="center"/>
    </xf>
    <xf numFmtId="0" fontId="50" fillId="0" borderId="20" xfId="42" applyFont="1" applyBorder="1" applyAlignment="1">
      <alignment horizontal="center" vertical="center"/>
    </xf>
    <xf numFmtId="0" fontId="37" fillId="0" borderId="13" xfId="66" applyFont="1" applyBorder="1" applyAlignment="1">
      <alignment horizontal="center" vertical="center"/>
    </xf>
    <xf numFmtId="0" fontId="37" fillId="0" borderId="14" xfId="66" applyFont="1" applyBorder="1" applyAlignment="1">
      <alignment horizontal="left" vertical="center" wrapText="1"/>
    </xf>
    <xf numFmtId="0" fontId="37" fillId="0" borderId="21" xfId="66" applyFont="1" applyBorder="1" applyAlignment="1">
      <alignment horizontal="center" vertical="center"/>
    </xf>
    <xf numFmtId="3" fontId="37" fillId="2" borderId="21" xfId="66" applyNumberFormat="1" applyFont="1" applyFill="1" applyBorder="1" applyAlignment="1">
      <alignment horizontal="center" vertical="center"/>
    </xf>
    <xf numFmtId="164" fontId="37" fillId="12" borderId="21" xfId="68" applyNumberFormat="1" applyFont="1" applyFill="1" applyBorder="1" applyAlignment="1">
      <alignment horizontal="center" vertical="center"/>
    </xf>
    <xf numFmtId="4" fontId="37" fillId="2" borderId="21" xfId="66" applyNumberFormat="1" applyFont="1" applyFill="1" applyBorder="1" applyAlignment="1">
      <alignment horizontal="center" vertical="center"/>
    </xf>
    <xf numFmtId="9" fontId="37" fillId="12" borderId="21" xfId="66" applyNumberFormat="1" applyFont="1" applyFill="1" applyBorder="1" applyAlignment="1">
      <alignment horizontal="center" vertical="center"/>
    </xf>
    <xf numFmtId="3" fontId="37" fillId="12" borderId="21" xfId="66" applyNumberFormat="1" applyFont="1" applyFill="1" applyBorder="1" applyAlignment="1">
      <alignment horizontal="center" vertical="center"/>
    </xf>
    <xf numFmtId="0" fontId="37" fillId="12" borderId="18" xfId="42" applyFont="1" applyFill="1" applyBorder="1" applyAlignment="1">
      <alignment horizontal="center" vertical="center"/>
    </xf>
    <xf numFmtId="0" fontId="37" fillId="0" borderId="14" xfId="66" applyFont="1" applyBorder="1" applyAlignment="1">
      <alignment horizontal="left" vertical="top" wrapText="1"/>
    </xf>
    <xf numFmtId="0" fontId="37" fillId="12" borderId="21" xfId="42" applyFont="1" applyFill="1" applyBorder="1" applyAlignment="1">
      <alignment horizontal="center" vertical="center"/>
    </xf>
    <xf numFmtId="0" fontId="37" fillId="0" borderId="13" xfId="42" applyFont="1" applyBorder="1" applyAlignment="1">
      <alignment horizontal="center" vertical="center"/>
    </xf>
    <xf numFmtId="0" fontId="37" fillId="0" borderId="14" xfId="42" applyFont="1" applyBorder="1" applyAlignment="1">
      <alignment horizontal="left" vertical="top" wrapText="1"/>
    </xf>
    <xf numFmtId="44" fontId="37" fillId="12" borderId="14" xfId="42" applyNumberFormat="1" applyFont="1" applyFill="1" applyBorder="1" applyAlignment="1">
      <alignment horizontal="left" vertical="center" wrapText="1"/>
    </xf>
    <xf numFmtId="2" fontId="37" fillId="12" borderId="14" xfId="68" applyNumberFormat="1" applyFont="1" applyFill="1" applyBorder="1" applyAlignment="1">
      <alignment horizontal="center" vertical="center"/>
    </xf>
    <xf numFmtId="165" fontId="37" fillId="12" borderId="16" xfId="68" applyNumberFormat="1" applyFont="1" applyFill="1" applyBorder="1" applyAlignment="1">
      <alignment horizontal="center" vertical="center"/>
    </xf>
    <xf numFmtId="165" fontId="37" fillId="12" borderId="14" xfId="68" applyNumberFormat="1" applyFont="1" applyFill="1" applyBorder="1" applyAlignment="1">
      <alignment horizontal="center" vertical="center"/>
    </xf>
    <xf numFmtId="0" fontId="37" fillId="12" borderId="30" xfId="42" applyFont="1" applyFill="1" applyBorder="1" applyAlignment="1">
      <alignment horizontal="left" vertical="center" wrapText="1"/>
    </xf>
    <xf numFmtId="0" fontId="37" fillId="12" borderId="14" xfId="42" applyFont="1" applyFill="1" applyBorder="1" applyAlignment="1">
      <alignment horizontal="left" vertical="center" wrapText="1"/>
    </xf>
    <xf numFmtId="0" fontId="37" fillId="0" borderId="21" xfId="42" applyFont="1" applyBorder="1" applyAlignment="1">
      <alignment horizontal="center" vertical="center" wrapText="1"/>
    </xf>
    <xf numFmtId="2" fontId="37" fillId="12" borderId="21" xfId="68" applyNumberFormat="1" applyFont="1" applyFill="1" applyBorder="1" applyAlignment="1">
      <alignment horizontal="center" vertical="center"/>
    </xf>
    <xf numFmtId="3" fontId="37" fillId="2" borderId="14" xfId="66" applyNumberFormat="1" applyFont="1" applyFill="1" applyBorder="1" applyAlignment="1">
      <alignment horizontal="center" vertical="center"/>
    </xf>
    <xf numFmtId="164" fontId="37" fillId="12" borderId="14" xfId="68" applyNumberFormat="1" applyFont="1" applyFill="1" applyBorder="1" applyAlignment="1">
      <alignment horizontal="center" vertical="center"/>
    </xf>
    <xf numFmtId="3" fontId="37" fillId="12" borderId="14" xfId="66" applyNumberFormat="1" applyFont="1" applyFill="1" applyBorder="1" applyAlignment="1">
      <alignment horizontal="center" vertical="center"/>
    </xf>
    <xf numFmtId="0" fontId="37" fillId="12" borderId="14" xfId="42" applyFont="1" applyFill="1" applyBorder="1" applyAlignment="1">
      <alignment horizontal="center" vertical="center"/>
    </xf>
    <xf numFmtId="0" fontId="37" fillId="12" borderId="14" xfId="42" applyFont="1" applyFill="1" applyBorder="1" applyAlignment="1">
      <alignment horizontal="center" vertical="center" wrapText="1"/>
    </xf>
    <xf numFmtId="0" fontId="42" fillId="0" borderId="14" xfId="66" applyFont="1" applyBorder="1" applyAlignment="1">
      <alignment horizontal="left" vertical="center" wrapText="1"/>
    </xf>
    <xf numFmtId="0" fontId="37" fillId="0" borderId="14" xfId="66" applyFont="1" applyBorder="1" applyAlignment="1">
      <alignment horizontal="center" vertical="center"/>
    </xf>
    <xf numFmtId="4" fontId="37" fillId="2" borderId="26" xfId="66" applyNumberFormat="1" applyFont="1" applyFill="1" applyBorder="1" applyAlignment="1">
      <alignment horizontal="center" vertical="center"/>
    </xf>
    <xf numFmtId="9" fontId="37" fillId="12" borderId="31" xfId="66" applyNumberFormat="1" applyFont="1" applyFill="1" applyBorder="1" applyAlignment="1">
      <alignment horizontal="center" vertical="center"/>
    </xf>
    <xf numFmtId="0" fontId="39" fillId="0" borderId="0" xfId="42" applyFont="1" applyAlignment="1">
      <alignment vertical="center" wrapText="1"/>
    </xf>
    <xf numFmtId="0" fontId="37" fillId="0" borderId="0" xfId="42" applyFont="1" applyAlignment="1">
      <alignment vertical="center" wrapText="1"/>
    </xf>
    <xf numFmtId="4" fontId="37" fillId="0" borderId="14" xfId="42" applyNumberFormat="1" applyFont="1" applyBorder="1" applyAlignment="1">
      <alignment horizontal="center" vertical="center"/>
    </xf>
    <xf numFmtId="0" fontId="43" fillId="0" borderId="0" xfId="66" applyFont="1" applyAlignment="1">
      <alignment vertical="top"/>
    </xf>
    <xf numFmtId="0" fontId="54" fillId="0" borderId="0" xfId="66" applyFont="1"/>
    <xf numFmtId="3" fontId="55" fillId="0" borderId="0" xfId="66" applyNumberFormat="1" applyFont="1"/>
    <xf numFmtId="0" fontId="56" fillId="0" borderId="0" xfId="66" applyFont="1"/>
    <xf numFmtId="2" fontId="37" fillId="0" borderId="14" xfId="36" applyNumberFormat="1" applyFont="1" applyFill="1" applyBorder="1" applyAlignment="1">
      <alignment horizontal="center" vertical="center"/>
    </xf>
    <xf numFmtId="0" fontId="37" fillId="0" borderId="33" xfId="66" applyFont="1" applyBorder="1" applyAlignment="1">
      <alignment horizontal="left" vertical="center" wrapText="1"/>
    </xf>
    <xf numFmtId="0" fontId="37" fillId="0" borderId="38" xfId="66" applyFont="1" applyBorder="1" applyAlignment="1">
      <alignment horizontal="center" vertical="center"/>
    </xf>
    <xf numFmtId="0" fontId="57" fillId="0" borderId="0" xfId="66" applyFont="1"/>
    <xf numFmtId="0" fontId="37" fillId="2" borderId="14" xfId="66" applyFont="1" applyFill="1" applyBorder="1" applyAlignment="1">
      <alignment horizontal="left" vertical="center" wrapText="1"/>
    </xf>
    <xf numFmtId="0" fontId="43" fillId="0" borderId="0" xfId="69" applyFont="1" applyAlignment="1">
      <alignment vertical="top"/>
    </xf>
    <xf numFmtId="0" fontId="44" fillId="0" borderId="0" xfId="69" applyFont="1"/>
    <xf numFmtId="3" fontId="45" fillId="0" borderId="0" xfId="69" applyNumberFormat="1" applyFont="1"/>
    <xf numFmtId="0" fontId="45" fillId="0" borderId="0" xfId="69" applyFont="1"/>
    <xf numFmtId="0" fontId="51" fillId="0" borderId="0" xfId="69" applyFont="1"/>
    <xf numFmtId="0" fontId="37" fillId="0" borderId="34" xfId="69" applyFont="1" applyBorder="1" applyAlignment="1">
      <alignment horizontal="center" vertical="center"/>
    </xf>
    <xf numFmtId="164" fontId="37" fillId="12" borderId="31" xfId="70" applyNumberFormat="1" applyFont="1" applyFill="1" applyBorder="1" applyAlignment="1">
      <alignment horizontal="center" vertical="center"/>
    </xf>
    <xf numFmtId="165" fontId="37" fillId="0" borderId="31" xfId="70" applyNumberFormat="1" applyFont="1" applyFill="1" applyBorder="1" applyAlignment="1">
      <alignment horizontal="center" vertical="center"/>
    </xf>
    <xf numFmtId="9" fontId="37" fillId="12" borderId="31" xfId="70" applyNumberFormat="1" applyFont="1" applyFill="1" applyBorder="1" applyAlignment="1">
      <alignment horizontal="center" vertical="center"/>
    </xf>
    <xf numFmtId="165" fontId="37" fillId="0" borderId="31" xfId="42" applyNumberFormat="1" applyFont="1" applyBorder="1" applyAlignment="1">
      <alignment horizontal="center" vertical="center"/>
    </xf>
    <xf numFmtId="164" fontId="37" fillId="12" borderId="31" xfId="42" applyNumberFormat="1" applyFont="1" applyFill="1" applyBorder="1" applyAlignment="1">
      <alignment horizontal="left" vertical="center"/>
    </xf>
    <xf numFmtId="0" fontId="37" fillId="12" borderId="31" xfId="42" applyFont="1" applyFill="1" applyBorder="1" applyAlignment="1">
      <alignment horizontal="left" vertical="center"/>
    </xf>
    <xf numFmtId="0" fontId="37" fillId="0" borderId="14" xfId="69" applyFont="1" applyBorder="1" applyAlignment="1">
      <alignment horizontal="center" vertical="center"/>
    </xf>
    <xf numFmtId="164" fontId="37" fillId="12" borderId="14" xfId="70" applyNumberFormat="1" applyFont="1" applyFill="1" applyBorder="1" applyAlignment="1">
      <alignment horizontal="center" vertical="center"/>
    </xf>
    <xf numFmtId="165" fontId="37" fillId="0" borderId="14" xfId="70" applyNumberFormat="1" applyFont="1" applyFill="1" applyBorder="1" applyAlignment="1">
      <alignment horizontal="center" vertical="center"/>
    </xf>
    <xf numFmtId="9" fontId="37" fillId="12" borderId="14" xfId="70" applyNumberFormat="1" applyFont="1" applyFill="1" applyBorder="1" applyAlignment="1">
      <alignment horizontal="center" vertical="center"/>
    </xf>
    <xf numFmtId="0" fontId="37" fillId="0" borderId="21" xfId="69" applyFont="1" applyBorder="1" applyAlignment="1">
      <alignment horizontal="center" vertical="center"/>
    </xf>
    <xf numFmtId="164" fontId="37" fillId="12" borderId="21" xfId="70" applyNumberFormat="1" applyFont="1" applyFill="1" applyBorder="1" applyAlignment="1">
      <alignment horizontal="center" vertical="center"/>
    </xf>
    <xf numFmtId="165" fontId="37" fillId="0" borderId="21" xfId="70" applyNumberFormat="1" applyFont="1" applyFill="1" applyBorder="1" applyAlignment="1">
      <alignment horizontal="center" vertical="center"/>
    </xf>
    <xf numFmtId="9" fontId="37" fillId="12" borderId="21" xfId="70" applyNumberFormat="1" applyFont="1" applyFill="1" applyBorder="1" applyAlignment="1">
      <alignment horizontal="center" vertical="center"/>
    </xf>
    <xf numFmtId="165" fontId="37" fillId="0" borderId="21" xfId="42" applyNumberFormat="1" applyFont="1" applyBorder="1" applyAlignment="1">
      <alignment horizontal="center" vertical="center"/>
    </xf>
    <xf numFmtId="164" fontId="37" fillId="12" borderId="21" xfId="42" applyNumberFormat="1" applyFont="1" applyFill="1" applyBorder="1" applyAlignment="1">
      <alignment horizontal="left" vertical="center"/>
    </xf>
    <xf numFmtId="0" fontId="37" fillId="12" borderId="21" xfId="42" applyFont="1" applyFill="1" applyBorder="1" applyAlignment="1">
      <alignment horizontal="left" vertical="center"/>
    </xf>
    <xf numFmtId="0" fontId="37" fillId="0" borderId="0" xfId="69" applyFont="1" applyAlignment="1">
      <alignment vertical="top"/>
    </xf>
    <xf numFmtId="0" fontId="37" fillId="0" borderId="0" xfId="69" applyFont="1"/>
    <xf numFmtId="0" fontId="48" fillId="0" borderId="0" xfId="69" applyFont="1"/>
    <xf numFmtId="3" fontId="37" fillId="0" borderId="0" xfId="69" applyNumberFormat="1" applyFont="1"/>
    <xf numFmtId="0" fontId="48" fillId="0" borderId="0" xfId="69" applyFont="1" applyAlignment="1">
      <alignment horizontal="center"/>
    </xf>
    <xf numFmtId="0" fontId="42" fillId="0" borderId="0" xfId="69" applyFont="1"/>
    <xf numFmtId="0" fontId="37" fillId="0" borderId="32" xfId="42" applyFont="1" applyBorder="1" applyAlignment="1">
      <alignment horizontal="center" vertical="center"/>
    </xf>
    <xf numFmtId="0" fontId="37" fillId="0" borderId="32" xfId="42" applyFont="1" applyBorder="1" applyAlignment="1">
      <alignment horizontal="center" vertical="center" wrapText="1"/>
    </xf>
    <xf numFmtId="0" fontId="37" fillId="0" borderId="16" xfId="42" applyFont="1" applyBorder="1" applyAlignment="1">
      <alignment horizontal="center" vertical="center" wrapText="1"/>
    </xf>
    <xf numFmtId="0" fontId="37" fillId="0" borderId="14" xfId="69" applyFont="1" applyBorder="1" applyAlignment="1">
      <alignment horizontal="center" vertical="center" wrapText="1"/>
    </xf>
    <xf numFmtId="0" fontId="50" fillId="0" borderId="16" xfId="42" applyFont="1" applyBorder="1" applyAlignment="1">
      <alignment horizontal="center" vertical="center"/>
    </xf>
    <xf numFmtId="0" fontId="50" fillId="0" borderId="30" xfId="42" applyFont="1" applyBorder="1" applyAlignment="1">
      <alignment horizontal="center" vertical="center"/>
    </xf>
    <xf numFmtId="0" fontId="50" fillId="0" borderId="33" xfId="42" applyFont="1" applyBorder="1" applyAlignment="1">
      <alignment horizontal="center" vertical="center"/>
    </xf>
    <xf numFmtId="0" fontId="37" fillId="0" borderId="35" xfId="42" applyFont="1" applyBorder="1" applyAlignment="1">
      <alignment vertical="center"/>
    </xf>
    <xf numFmtId="0" fontId="37" fillId="0" borderId="31" xfId="69" applyFont="1" applyBorder="1" applyAlignment="1">
      <alignment horizontal="center" vertical="center"/>
    </xf>
    <xf numFmtId="3" fontId="37" fillId="2" borderId="31" xfId="69" applyNumberFormat="1" applyFont="1" applyFill="1" applyBorder="1" applyAlignment="1">
      <alignment horizontal="center" vertical="center"/>
    </xf>
    <xf numFmtId="0" fontId="37" fillId="0" borderId="14" xfId="42" applyFont="1" applyBorder="1" applyAlignment="1">
      <alignment vertical="center"/>
    </xf>
    <xf numFmtId="3" fontId="37" fillId="2" borderId="14" xfId="69" applyNumberFormat="1" applyFont="1" applyFill="1" applyBorder="1" applyAlignment="1">
      <alignment horizontal="center" vertical="center"/>
    </xf>
    <xf numFmtId="0" fontId="42" fillId="0" borderId="31" xfId="69" applyFont="1" applyBorder="1" applyAlignment="1">
      <alignment horizontal="center" vertical="center"/>
    </xf>
    <xf numFmtId="0" fontId="37" fillId="0" borderId="21" xfId="42" applyFont="1" applyBorder="1" applyAlignment="1">
      <alignment vertical="center"/>
    </xf>
    <xf numFmtId="3" fontId="37" fillId="2" borderId="21" xfId="69" applyNumberFormat="1" applyFont="1" applyFill="1" applyBorder="1" applyAlignment="1">
      <alignment horizontal="center" vertical="center"/>
    </xf>
    <xf numFmtId="0" fontId="37" fillId="0" borderId="14" xfId="65" applyFont="1" applyBorder="1" applyAlignment="1">
      <alignment horizontal="center" vertical="center"/>
    </xf>
    <xf numFmtId="164" fontId="37" fillId="12" borderId="14" xfId="38" applyNumberFormat="1" applyFont="1" applyFill="1" applyBorder="1" applyAlignment="1">
      <alignment horizontal="center" vertical="center"/>
    </xf>
    <xf numFmtId="164" fontId="37" fillId="0" borderId="14" xfId="38" applyNumberFormat="1" applyFont="1" applyFill="1" applyBorder="1" applyAlignment="1">
      <alignment horizontal="center" vertical="center"/>
    </xf>
    <xf numFmtId="9" fontId="37" fillId="12" borderId="14" xfId="38" applyNumberFormat="1" applyFont="1" applyFill="1" applyBorder="1" applyAlignment="1">
      <alignment horizontal="center" vertical="center"/>
    </xf>
    <xf numFmtId="164" fontId="37" fillId="0" borderId="14" xfId="42" applyNumberFormat="1" applyFont="1" applyBorder="1" applyAlignment="1">
      <alignment horizontal="left" vertical="center"/>
    </xf>
    <xf numFmtId="164" fontId="39" fillId="0" borderId="14" xfId="38" applyNumberFormat="1" applyFont="1" applyFill="1" applyBorder="1" applyAlignment="1">
      <alignment horizontal="center" vertical="center"/>
    </xf>
    <xf numFmtId="0" fontId="37" fillId="0" borderId="14" xfId="42" applyFont="1" applyBorder="1"/>
    <xf numFmtId="0" fontId="37" fillId="0" borderId="14" xfId="65" applyFont="1" applyBorder="1" applyAlignment="1">
      <alignment horizontal="center" vertical="center" wrapText="1"/>
    </xf>
    <xf numFmtId="0" fontId="37" fillId="0" borderId="14" xfId="65" applyFont="1" applyBorder="1" applyAlignment="1">
      <alignment horizontal="left" vertical="center" wrapText="1"/>
    </xf>
    <xf numFmtId="3" fontId="37" fillId="2" borderId="14" xfId="65" applyNumberFormat="1" applyFont="1" applyFill="1" applyBorder="1" applyAlignment="1">
      <alignment horizontal="center" vertical="center"/>
    </xf>
    <xf numFmtId="0" fontId="42" fillId="12" borderId="0" xfId="69" applyFont="1" applyFill="1"/>
    <xf numFmtId="0" fontId="37" fillId="0" borderId="14" xfId="42" applyFont="1" applyBorder="1" applyAlignment="1">
      <alignment horizontal="left" vertical="center" wrapText="1"/>
    </xf>
    <xf numFmtId="3" fontId="37" fillId="0" borderId="14" xfId="42" applyNumberFormat="1" applyFont="1" applyBorder="1" applyAlignment="1">
      <alignment horizontal="center" vertical="center"/>
    </xf>
    <xf numFmtId="4" fontId="39" fillId="0" borderId="14" xfId="42" applyNumberFormat="1" applyFont="1" applyBorder="1" applyAlignment="1">
      <alignment horizontal="center" vertical="center"/>
    </xf>
    <xf numFmtId="0" fontId="37" fillId="0" borderId="0" xfId="69" applyFont="1" applyAlignment="1">
      <alignment horizontal="center" vertical="center"/>
    </xf>
    <xf numFmtId="165" fontId="39" fillId="0" borderId="14" xfId="42" applyNumberFormat="1" applyFont="1" applyBorder="1" applyAlignment="1">
      <alignment horizontal="center" vertical="center"/>
    </xf>
    <xf numFmtId="164" fontId="39" fillId="0" borderId="14" xfId="36" applyNumberFormat="1" applyFont="1" applyFill="1" applyBorder="1" applyAlignment="1">
      <alignment horizontal="center" vertical="center"/>
    </xf>
    <xf numFmtId="0" fontId="37" fillId="0" borderId="14" xfId="18" applyFont="1" applyBorder="1" applyAlignment="1">
      <alignment horizontal="center" vertical="center" wrapText="1"/>
    </xf>
    <xf numFmtId="0" fontId="37" fillId="0" borderId="14" xfId="18" applyFont="1" applyBorder="1" applyAlignment="1">
      <alignment horizontal="center" vertical="center"/>
    </xf>
    <xf numFmtId="0" fontId="37" fillId="0" borderId="14" xfId="18" applyFont="1" applyBorder="1" applyAlignment="1">
      <alignment horizontal="left" vertical="center" wrapText="1"/>
    </xf>
    <xf numFmtId="3" fontId="37" fillId="2" borderId="14" xfId="18" applyNumberFormat="1" applyFont="1" applyFill="1" applyBorder="1" applyAlignment="1">
      <alignment horizontal="center" vertical="center"/>
    </xf>
    <xf numFmtId="165" fontId="38" fillId="0" borderId="14" xfId="36" applyNumberFormat="1" applyFont="1" applyFill="1" applyBorder="1" applyAlignment="1">
      <alignment horizontal="center" vertical="center"/>
    </xf>
    <xf numFmtId="0" fontId="37" fillId="0" borderId="14" xfId="66" applyFont="1" applyBorder="1" applyAlignment="1">
      <alignment horizontal="center" vertical="center" wrapText="1"/>
    </xf>
    <xf numFmtId="0" fontId="37" fillId="0" borderId="3" xfId="66" applyFont="1" applyBorder="1" applyAlignment="1">
      <alignment horizontal="left" vertical="center" wrapText="1"/>
    </xf>
    <xf numFmtId="0" fontId="37" fillId="0" borderId="14" xfId="69" applyFont="1" applyBorder="1" applyAlignment="1">
      <alignment horizontal="left" vertical="top" wrapText="1"/>
    </xf>
    <xf numFmtId="166" fontId="37" fillId="0" borderId="14" xfId="71" applyNumberFormat="1" applyFont="1" applyBorder="1" applyAlignment="1">
      <alignment horizontal="center" vertical="center" wrapText="1"/>
    </xf>
    <xf numFmtId="165" fontId="37" fillId="12" borderId="14" xfId="70" applyNumberFormat="1" applyFont="1" applyFill="1" applyBorder="1" applyAlignment="1">
      <alignment horizontal="center" vertical="center"/>
    </xf>
    <xf numFmtId="10" fontId="37" fillId="12" borderId="14" xfId="70" applyNumberFormat="1" applyFont="1" applyFill="1" applyBorder="1" applyAlignment="1">
      <alignment horizontal="center" vertical="center"/>
    </xf>
    <xf numFmtId="3" fontId="37" fillId="12" borderId="14" xfId="42" applyNumberFormat="1" applyFont="1" applyFill="1" applyBorder="1" applyAlignment="1">
      <alignment horizontal="center" vertical="center"/>
    </xf>
    <xf numFmtId="0" fontId="42" fillId="0" borderId="14" xfId="69" applyFont="1" applyBorder="1"/>
    <xf numFmtId="2" fontId="42" fillId="0" borderId="14" xfId="69" applyNumberFormat="1" applyFont="1" applyBorder="1"/>
    <xf numFmtId="0" fontId="37" fillId="0" borderId="14" xfId="62" applyFont="1" applyBorder="1" applyAlignment="1">
      <alignment horizontal="left" vertical="center" wrapText="1"/>
    </xf>
    <xf numFmtId="0" fontId="39" fillId="0" borderId="0" xfId="42" applyFont="1" applyAlignment="1">
      <alignment horizontal="left" vertical="center" wrapText="1"/>
    </xf>
    <xf numFmtId="0" fontId="43" fillId="0" borderId="0" xfId="61" applyFont="1" applyAlignment="1">
      <alignment horizontal="left" vertical="top"/>
    </xf>
    <xf numFmtId="0" fontId="39" fillId="0" borderId="14" xfId="62" applyFont="1" applyBorder="1" applyAlignment="1">
      <alignment horizontal="left" vertical="center" wrapText="1"/>
    </xf>
    <xf numFmtId="0" fontId="39" fillId="12" borderId="14" xfId="62" applyFont="1" applyFill="1" applyBorder="1" applyAlignment="1">
      <alignment horizontal="left" vertical="center" wrapText="1"/>
    </xf>
    <xf numFmtId="0" fontId="39" fillId="12" borderId="0" xfId="42" applyFont="1" applyFill="1" applyAlignment="1">
      <alignment horizontal="left" vertical="center" wrapText="1"/>
    </xf>
    <xf numFmtId="0" fontId="37" fillId="12" borderId="14" xfId="62" applyFont="1" applyFill="1" applyBorder="1" applyAlignment="1">
      <alignment horizontal="left" vertical="center" wrapText="1"/>
    </xf>
    <xf numFmtId="0" fontId="42" fillId="12" borderId="14" xfId="62" applyFont="1" applyFill="1" applyBorder="1" applyAlignment="1">
      <alignment horizontal="left" vertical="center" wrapText="1"/>
    </xf>
    <xf numFmtId="0" fontId="37" fillId="0" borderId="0" xfId="42" applyFont="1" applyAlignment="1">
      <alignment horizontal="left" vertical="center" wrapText="1"/>
    </xf>
    <xf numFmtId="0" fontId="43" fillId="0" borderId="0" xfId="65" applyFont="1" applyAlignment="1">
      <alignment horizontal="left" vertical="top"/>
    </xf>
    <xf numFmtId="0" fontId="37" fillId="0" borderId="14" xfId="42" applyFont="1" applyBorder="1" applyAlignment="1">
      <alignment horizontal="left" vertical="center" wrapText="1"/>
    </xf>
    <xf numFmtId="0" fontId="37" fillId="0" borderId="16" xfId="42" applyFont="1" applyBorder="1" applyAlignment="1">
      <alignment horizontal="left" vertical="center" wrapText="1"/>
    </xf>
    <xf numFmtId="0" fontId="37" fillId="0" borderId="30" xfId="42" applyFont="1" applyBorder="1" applyAlignment="1">
      <alignment horizontal="center" vertical="center"/>
    </xf>
    <xf numFmtId="0" fontId="42" fillId="0" borderId="30" xfId="69" applyFont="1" applyBorder="1" applyAlignment="1">
      <alignment horizontal="center" vertical="center"/>
    </xf>
    <xf numFmtId="0" fontId="42" fillId="0" borderId="35" xfId="69" applyFont="1" applyBorder="1" applyAlignment="1">
      <alignment horizontal="left" vertical="center"/>
    </xf>
    <xf numFmtId="0" fontId="42" fillId="0" borderId="36" xfId="69" applyFont="1" applyBorder="1" applyAlignment="1">
      <alignment horizontal="left" vertical="center"/>
    </xf>
    <xf numFmtId="0" fontId="42" fillId="0" borderId="37" xfId="69" applyFont="1" applyBorder="1" applyAlignment="1">
      <alignment horizontal="left" vertical="center"/>
    </xf>
  </cellXfs>
  <cellStyles count="72">
    <cellStyle name="Akcent 1 2" xfId="1" xr:uid="{00000000-0005-0000-0000-000000000000}"/>
    <cellStyle name="Akcent 2 2" xfId="2" xr:uid="{00000000-0005-0000-0000-000001000000}"/>
    <cellStyle name="Akcent 3 2" xfId="3" xr:uid="{00000000-0005-0000-0000-000002000000}"/>
    <cellStyle name="Akcent 4 2" xfId="4" xr:uid="{00000000-0005-0000-0000-000003000000}"/>
    <cellStyle name="Akcent 5 2" xfId="5" xr:uid="{00000000-0005-0000-0000-000004000000}"/>
    <cellStyle name="Akcent 6 2" xfId="6" xr:uid="{00000000-0005-0000-0000-000005000000}"/>
    <cellStyle name="Dane wejściowe 2" xfId="7" xr:uid="{00000000-0005-0000-0000-000006000000}"/>
    <cellStyle name="Dane wyjściowe 2" xfId="8" xr:uid="{00000000-0005-0000-0000-000007000000}"/>
    <cellStyle name="Dziesiętny 2" xfId="9" xr:uid="{00000000-0005-0000-0000-000008000000}"/>
    <cellStyle name="Dziesiętny 2 2" xfId="10" xr:uid="{00000000-0005-0000-0000-000009000000}"/>
    <cellStyle name="Dziesiętny 3" xfId="11" xr:uid="{00000000-0005-0000-0000-00000A000000}"/>
    <cellStyle name="Dziesiętny 4" xfId="52" xr:uid="{00000000-0005-0000-0000-00000B000000}"/>
    <cellStyle name="Dziesiętny 5" xfId="60" xr:uid="{00000000-0005-0000-0000-00000C000000}"/>
    <cellStyle name="Dziesiętny 6" xfId="63" xr:uid="{00000000-0005-0000-0000-00000D000000}"/>
    <cellStyle name="Dziesiętny 7" xfId="67" xr:uid="{00000000-0005-0000-0000-00000E000000}"/>
    <cellStyle name="Dziesiętny 8" xfId="71" xr:uid="{00000000-0005-0000-0000-00000F000000}"/>
    <cellStyle name="Komórka połączona 2" xfId="12" xr:uid="{00000000-0005-0000-0000-000010000000}"/>
    <cellStyle name="Komórka zaznaczona 2" xfId="13" xr:uid="{00000000-0005-0000-0000-000011000000}"/>
    <cellStyle name="Nagłówek 1 2" xfId="14" xr:uid="{00000000-0005-0000-0000-000012000000}"/>
    <cellStyle name="Nagłówek 2 2" xfId="15" xr:uid="{00000000-0005-0000-0000-000013000000}"/>
    <cellStyle name="Nagłówek 3 2" xfId="16" xr:uid="{00000000-0005-0000-0000-000014000000}"/>
    <cellStyle name="Nagłówek 4 2" xfId="17" xr:uid="{00000000-0005-0000-0000-000015000000}"/>
    <cellStyle name="Normalny" xfId="0" builtinId="0"/>
    <cellStyle name="Normalny 10" xfId="58" xr:uid="{00000000-0005-0000-0000-000017000000}"/>
    <cellStyle name="Normalny 11" xfId="66" xr:uid="{00000000-0005-0000-0000-000018000000}"/>
    <cellStyle name="Normalny 12" xfId="69" xr:uid="{00000000-0005-0000-0000-000019000000}"/>
    <cellStyle name="Normalny 2" xfId="18" xr:uid="{00000000-0005-0000-0000-00001A000000}"/>
    <cellStyle name="Normalny 2 2" xfId="19" xr:uid="{00000000-0005-0000-0000-00001B000000}"/>
    <cellStyle name="Normalny 2 2 2" xfId="62" xr:uid="{00000000-0005-0000-0000-00001C000000}"/>
    <cellStyle name="Normalny 2 3" xfId="45" xr:uid="{00000000-0005-0000-0000-00001D000000}"/>
    <cellStyle name="Normalny 2 4" xfId="46" xr:uid="{00000000-0005-0000-0000-00001E000000}"/>
    <cellStyle name="Normalny 3" xfId="20" xr:uid="{00000000-0005-0000-0000-00001F000000}"/>
    <cellStyle name="Normalny 3 2" xfId="21" xr:uid="{00000000-0005-0000-0000-000020000000}"/>
    <cellStyle name="Normalny 3 2 2" xfId="22" xr:uid="{00000000-0005-0000-0000-000021000000}"/>
    <cellStyle name="Normalny 3 2 3" xfId="53" xr:uid="{00000000-0005-0000-0000-000022000000}"/>
    <cellStyle name="Normalny 3 2 4" xfId="65" xr:uid="{00000000-0005-0000-0000-000023000000}"/>
    <cellStyle name="Normalny 3 3" xfId="44" xr:uid="{00000000-0005-0000-0000-000024000000}"/>
    <cellStyle name="Normalny 3 4" xfId="61" xr:uid="{00000000-0005-0000-0000-000025000000}"/>
    <cellStyle name="Normalny 4" xfId="23" xr:uid="{00000000-0005-0000-0000-000026000000}"/>
    <cellStyle name="Normalny 4 2" xfId="54" xr:uid="{00000000-0005-0000-0000-000027000000}"/>
    <cellStyle name="Normalny 5" xfId="24" xr:uid="{00000000-0005-0000-0000-000028000000}"/>
    <cellStyle name="Normalny 5 2" xfId="25" xr:uid="{00000000-0005-0000-0000-000029000000}"/>
    <cellStyle name="Normalny 5 3" xfId="26" xr:uid="{00000000-0005-0000-0000-00002A000000}"/>
    <cellStyle name="Normalny 5 4" xfId="27" xr:uid="{00000000-0005-0000-0000-00002B000000}"/>
    <cellStyle name="Normalny 6" xfId="41" xr:uid="{00000000-0005-0000-0000-00002C000000}"/>
    <cellStyle name="Normalny 6 2" xfId="57" xr:uid="{00000000-0005-0000-0000-00002D000000}"/>
    <cellStyle name="Normalny 7" xfId="48" xr:uid="{00000000-0005-0000-0000-00002E000000}"/>
    <cellStyle name="Normalny 8" xfId="50" xr:uid="{00000000-0005-0000-0000-00002F000000}"/>
    <cellStyle name="Normalny 9" xfId="56" xr:uid="{00000000-0005-0000-0000-000030000000}"/>
    <cellStyle name="Normalny_Formularz asort.-cenowy" xfId="42" xr:uid="{00000000-0005-0000-0000-000031000000}"/>
    <cellStyle name="Normalny_Xl0000000" xfId="64" xr:uid="{00000000-0005-0000-0000-000032000000}"/>
    <cellStyle name="Obliczenia 2" xfId="28" xr:uid="{00000000-0005-0000-0000-000033000000}"/>
    <cellStyle name="Procentowy 2" xfId="29" xr:uid="{00000000-0005-0000-0000-000034000000}"/>
    <cellStyle name="Procentowy 3" xfId="30" xr:uid="{00000000-0005-0000-0000-000035000000}"/>
    <cellStyle name="Suma 2" xfId="31" xr:uid="{00000000-0005-0000-0000-000036000000}"/>
    <cellStyle name="Tekst objaśnienia 2" xfId="32" xr:uid="{00000000-0005-0000-0000-000037000000}"/>
    <cellStyle name="Tekst ostrzeżenia 2" xfId="33" xr:uid="{00000000-0005-0000-0000-000038000000}"/>
    <cellStyle name="Tytuł 2" xfId="34" xr:uid="{00000000-0005-0000-0000-000039000000}"/>
    <cellStyle name="Uwaga 2" xfId="35" xr:uid="{00000000-0005-0000-0000-00003A000000}"/>
    <cellStyle name="Walutowy 10" xfId="68" xr:uid="{00000000-0005-0000-0000-00003B000000}"/>
    <cellStyle name="Walutowy 11" xfId="70" xr:uid="{00000000-0005-0000-0000-00003C000000}"/>
    <cellStyle name="Walutowy 2" xfId="36" xr:uid="{00000000-0005-0000-0000-00003D000000}"/>
    <cellStyle name="Walutowy 2 2" xfId="37" xr:uid="{00000000-0005-0000-0000-00003E000000}"/>
    <cellStyle name="Walutowy 2 3" xfId="47" xr:uid="{00000000-0005-0000-0000-00003F000000}"/>
    <cellStyle name="Walutowy 3" xfId="38" xr:uid="{00000000-0005-0000-0000-000040000000}"/>
    <cellStyle name="Walutowy 4" xfId="39" xr:uid="{00000000-0005-0000-0000-000041000000}"/>
    <cellStyle name="Walutowy 4 2" xfId="55" xr:uid="{00000000-0005-0000-0000-000042000000}"/>
    <cellStyle name="Walutowy 5" xfId="40" xr:uid="{00000000-0005-0000-0000-000043000000}"/>
    <cellStyle name="Walutowy 6" xfId="43" xr:uid="{00000000-0005-0000-0000-000044000000}"/>
    <cellStyle name="Walutowy 7" xfId="49" xr:uid="{00000000-0005-0000-0000-000045000000}"/>
    <cellStyle name="Walutowy 8" xfId="51" xr:uid="{00000000-0005-0000-0000-000046000000}"/>
    <cellStyle name="Walutowy 9" xfId="59" xr:uid="{00000000-0005-0000-0000-00004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59999389629810485"/>
  </sheetPr>
  <dimension ref="A1:K17"/>
  <sheetViews>
    <sheetView workbookViewId="0">
      <selection activeCell="B3" sqref="B3"/>
    </sheetView>
  </sheetViews>
  <sheetFormatPr defaultRowHeight="12.75"/>
  <cols>
    <col min="1" max="1" width="6" style="25" customWidth="1"/>
    <col min="2" max="2" width="38.42578125" style="25" customWidth="1"/>
    <col min="3" max="3" width="7.28515625" style="25" customWidth="1"/>
    <col min="4" max="4" width="9.140625" style="25"/>
    <col min="5" max="5" width="10.5703125" style="25" bestFit="1" customWidth="1"/>
    <col min="6" max="6" width="14" style="25" customWidth="1"/>
    <col min="7" max="7" width="7.28515625" style="25" customWidth="1"/>
    <col min="8" max="8" width="13.140625" style="25" customWidth="1"/>
    <col min="9" max="9" width="14" style="25" customWidth="1"/>
    <col min="10" max="16384" width="9.140625" style="25"/>
  </cols>
  <sheetData>
    <row r="1" spans="1:11" s="27" customFormat="1" ht="18">
      <c r="A1" s="69" t="s">
        <v>122</v>
      </c>
      <c r="B1" s="70"/>
      <c r="C1" s="70"/>
      <c r="D1" s="71"/>
      <c r="E1" s="71"/>
      <c r="F1" s="70"/>
      <c r="G1" s="72"/>
      <c r="H1" s="72"/>
      <c r="I1" s="72"/>
      <c r="J1" s="70"/>
      <c r="K1" s="70"/>
    </row>
    <row r="2" spans="1:11" s="94" customFormat="1" ht="12">
      <c r="A2" s="89" t="s">
        <v>17</v>
      </c>
      <c r="B2" s="90"/>
      <c r="C2" s="91"/>
      <c r="D2" s="92"/>
      <c r="E2" s="93"/>
      <c r="F2" s="91"/>
      <c r="G2" s="91"/>
      <c r="H2" s="91"/>
      <c r="I2" s="90"/>
      <c r="J2" s="90"/>
      <c r="K2" s="90"/>
    </row>
    <row r="3" spans="1:11" s="94" customFormat="1" ht="12">
      <c r="A3" s="89"/>
      <c r="B3" s="95" t="s">
        <v>145</v>
      </c>
      <c r="C3" s="96"/>
      <c r="D3" s="97"/>
      <c r="E3" s="98"/>
      <c r="F3" s="91"/>
      <c r="G3" s="91"/>
      <c r="H3" s="91"/>
      <c r="I3" s="90"/>
      <c r="J3" s="90"/>
      <c r="K3" s="90"/>
    </row>
    <row r="4" spans="1:11" s="102" customFormat="1" ht="49.5" customHeight="1">
      <c r="A4" s="99" t="s">
        <v>2</v>
      </c>
      <c r="B4" s="99" t="s">
        <v>18</v>
      </c>
      <c r="C4" s="100" t="s">
        <v>19</v>
      </c>
      <c r="D4" s="99" t="s">
        <v>0</v>
      </c>
      <c r="E4" s="100" t="s">
        <v>20</v>
      </c>
      <c r="F4" s="100" t="s">
        <v>21</v>
      </c>
      <c r="G4" s="100" t="s">
        <v>22</v>
      </c>
      <c r="H4" s="100" t="s">
        <v>23</v>
      </c>
      <c r="I4" s="100" t="s">
        <v>24</v>
      </c>
      <c r="J4" s="100" t="s">
        <v>1</v>
      </c>
      <c r="K4" s="101" t="s">
        <v>25</v>
      </c>
    </row>
    <row r="5" spans="1:11" s="102" customFormat="1" ht="18.75" customHeight="1">
      <c r="A5" s="103">
        <v>1</v>
      </c>
      <c r="B5" s="103">
        <v>2</v>
      </c>
      <c r="C5" s="103">
        <v>3</v>
      </c>
      <c r="D5" s="103">
        <v>4</v>
      </c>
      <c r="E5" s="103">
        <v>5</v>
      </c>
      <c r="F5" s="103">
        <v>6</v>
      </c>
      <c r="G5" s="103">
        <v>7</v>
      </c>
      <c r="H5" s="103">
        <v>8</v>
      </c>
      <c r="I5" s="103">
        <v>9</v>
      </c>
      <c r="J5" s="103">
        <v>10</v>
      </c>
      <c r="K5" s="103">
        <v>11</v>
      </c>
    </row>
    <row r="6" spans="1:11" s="102" customFormat="1" ht="45" customHeight="1">
      <c r="A6" s="80">
        <v>1</v>
      </c>
      <c r="B6" s="297" t="s">
        <v>38</v>
      </c>
      <c r="C6" s="297"/>
      <c r="D6" s="297"/>
      <c r="E6" s="297"/>
      <c r="F6" s="297"/>
      <c r="G6" s="297"/>
      <c r="H6" s="297"/>
      <c r="I6" s="297"/>
      <c r="J6" s="297"/>
      <c r="K6" s="297"/>
    </row>
    <row r="7" spans="1:11" s="102" customFormat="1" ht="24" customHeight="1">
      <c r="A7" s="80" t="s">
        <v>28</v>
      </c>
      <c r="B7" s="107" t="s">
        <v>31</v>
      </c>
      <c r="C7" s="80" t="s">
        <v>29</v>
      </c>
      <c r="D7" s="104">
        <v>170</v>
      </c>
      <c r="E7" s="81"/>
      <c r="F7" s="82"/>
      <c r="G7" s="83"/>
      <c r="H7" s="82"/>
      <c r="I7" s="84"/>
      <c r="J7" s="85"/>
      <c r="K7" s="86"/>
    </row>
    <row r="8" spans="1:11" s="102" customFormat="1" ht="21.75" customHeight="1">
      <c r="A8" s="80" t="s">
        <v>30</v>
      </c>
      <c r="B8" s="107" t="s">
        <v>32</v>
      </c>
      <c r="C8" s="80" t="s">
        <v>29</v>
      </c>
      <c r="D8" s="104">
        <v>60</v>
      </c>
      <c r="E8" s="81"/>
      <c r="F8" s="82"/>
      <c r="G8" s="83"/>
      <c r="H8" s="82"/>
      <c r="I8" s="84"/>
      <c r="J8" s="85"/>
      <c r="K8" s="86"/>
    </row>
    <row r="9" spans="1:11" s="102" customFormat="1" ht="48" customHeight="1">
      <c r="A9" s="80">
        <v>2</v>
      </c>
      <c r="B9" s="105" t="s">
        <v>33</v>
      </c>
      <c r="C9" s="80" t="s">
        <v>29</v>
      </c>
      <c r="D9" s="104">
        <v>60</v>
      </c>
      <c r="E9" s="81"/>
      <c r="F9" s="82"/>
      <c r="G9" s="83"/>
      <c r="H9" s="82"/>
      <c r="I9" s="84"/>
      <c r="J9" s="85"/>
      <c r="K9" s="86"/>
    </row>
    <row r="10" spans="1:11" s="102" customFormat="1" ht="149.25" customHeight="1">
      <c r="A10" s="80">
        <v>3</v>
      </c>
      <c r="B10" s="106" t="s">
        <v>34</v>
      </c>
      <c r="C10" s="80" t="s">
        <v>29</v>
      </c>
      <c r="D10" s="104">
        <v>30</v>
      </c>
      <c r="E10" s="81"/>
      <c r="F10" s="82"/>
      <c r="G10" s="83"/>
      <c r="H10" s="82"/>
      <c r="I10" s="84"/>
      <c r="J10" s="85"/>
      <c r="K10" s="86"/>
    </row>
    <row r="11" spans="1:11" s="102" customFormat="1" ht="32.25" customHeight="1">
      <c r="A11" s="80">
        <v>4</v>
      </c>
      <c r="B11" s="106" t="s">
        <v>35</v>
      </c>
      <c r="C11" s="80" t="s">
        <v>29</v>
      </c>
      <c r="D11" s="104">
        <v>120</v>
      </c>
      <c r="E11" s="81"/>
      <c r="F11" s="82"/>
      <c r="G11" s="83"/>
      <c r="H11" s="82"/>
      <c r="I11" s="84"/>
      <c r="J11" s="85"/>
      <c r="K11" s="86"/>
    </row>
    <row r="12" spans="1:11" s="102" customFormat="1" ht="35.25" customHeight="1">
      <c r="A12" s="80">
        <v>5</v>
      </c>
      <c r="B12" s="107" t="s">
        <v>36</v>
      </c>
      <c r="C12" s="80" t="s">
        <v>29</v>
      </c>
      <c r="D12" s="104">
        <v>120</v>
      </c>
      <c r="E12" s="81"/>
      <c r="F12" s="82"/>
      <c r="G12" s="83"/>
      <c r="H12" s="82"/>
      <c r="I12" s="84"/>
      <c r="J12" s="85"/>
      <c r="K12" s="86"/>
    </row>
    <row r="13" spans="1:11" s="102" customFormat="1" ht="243.75" customHeight="1">
      <c r="A13" s="80"/>
      <c r="B13" s="105" t="s">
        <v>37</v>
      </c>
      <c r="C13" s="80" t="s">
        <v>29</v>
      </c>
      <c r="D13" s="104">
        <v>30</v>
      </c>
      <c r="E13" s="81"/>
      <c r="F13" s="82"/>
      <c r="G13" s="83"/>
      <c r="H13" s="82"/>
      <c r="I13" s="84"/>
      <c r="J13" s="85"/>
      <c r="K13" s="86"/>
    </row>
    <row r="14" spans="1:11" s="102" customFormat="1" ht="36" customHeight="1">
      <c r="A14" s="80">
        <v>6</v>
      </c>
      <c r="B14" s="106" t="s">
        <v>141</v>
      </c>
      <c r="C14" s="80" t="s">
        <v>29</v>
      </c>
      <c r="D14" s="104">
        <v>24</v>
      </c>
      <c r="E14" s="81"/>
      <c r="F14" s="82"/>
      <c r="G14" s="83"/>
      <c r="H14" s="82"/>
      <c r="I14" s="84"/>
      <c r="J14" s="85"/>
      <c r="K14" s="86"/>
    </row>
    <row r="15" spans="1:11" s="102" customFormat="1" ht="12">
      <c r="A15" s="108"/>
      <c r="B15" s="298"/>
      <c r="C15" s="298"/>
      <c r="D15" s="109"/>
      <c r="E15" s="110" t="s">
        <v>27</v>
      </c>
      <c r="F15" s="87">
        <f>SUM(F7:F14)</f>
        <v>0</v>
      </c>
      <c r="G15" s="111"/>
      <c r="H15" s="87">
        <f>SUM(H7:H14)</f>
        <v>0</v>
      </c>
      <c r="I15" s="87">
        <f>SUM(I7:I14)</f>
        <v>0</v>
      </c>
      <c r="J15" s="88"/>
      <c r="K15" s="63"/>
    </row>
    <row r="16" spans="1:11" s="102" customFormat="1" ht="11.25"/>
    <row r="17" s="102" customFormat="1" ht="11.25"/>
  </sheetData>
  <mergeCells count="2">
    <mergeCell ref="B6:K6"/>
    <mergeCell ref="B15:C15"/>
  </mergeCells>
  <pageMargins left="0.25" right="0.25" top="0.75" bottom="0.75" header="0.3" footer="0.3"/>
  <pageSetup paperSize="9" orientation="landscape" horizontalDpi="4294967293" verticalDpi="4294967293" r:id="rId1"/>
  <headerFoot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1"/>
  <sheetViews>
    <sheetView workbookViewId="0">
      <selection sqref="A1:K9"/>
    </sheetView>
  </sheetViews>
  <sheetFormatPr defaultColWidth="5.85546875" defaultRowHeight="12.75"/>
  <cols>
    <col min="1" max="1" width="5.85546875" style="112"/>
    <col min="2" max="2" width="25.42578125" style="112" customWidth="1"/>
    <col min="3" max="3" width="5.85546875" style="112"/>
    <col min="4" max="5" width="9.140625" style="112" customWidth="1"/>
    <col min="6" max="6" width="10.28515625" style="112" customWidth="1"/>
    <col min="7" max="7" width="7.140625" style="112" customWidth="1"/>
    <col min="8" max="8" width="10" style="112" customWidth="1"/>
    <col min="9" max="9" width="10.28515625" style="112" customWidth="1"/>
    <col min="10" max="255" width="9.140625" style="112" customWidth="1"/>
    <col min="256" max="257" width="5.85546875" style="112"/>
    <col min="258" max="258" width="25.42578125" style="112" customWidth="1"/>
    <col min="259" max="259" width="5.85546875" style="112"/>
    <col min="260" max="261" width="9.140625" style="112" customWidth="1"/>
    <col min="262" max="262" width="10.28515625" style="112" customWidth="1"/>
    <col min="263" max="263" width="7.140625" style="112" customWidth="1"/>
    <col min="264" max="264" width="10" style="112" customWidth="1"/>
    <col min="265" max="265" width="10.28515625" style="112" customWidth="1"/>
    <col min="266" max="511" width="9.140625" style="112" customWidth="1"/>
    <col min="512" max="513" width="5.85546875" style="112"/>
    <col min="514" max="514" width="25.42578125" style="112" customWidth="1"/>
    <col min="515" max="515" width="5.85546875" style="112"/>
    <col min="516" max="517" width="9.140625" style="112" customWidth="1"/>
    <col min="518" max="518" width="10.28515625" style="112" customWidth="1"/>
    <col min="519" max="519" width="7.140625" style="112" customWidth="1"/>
    <col min="520" max="520" width="10" style="112" customWidth="1"/>
    <col min="521" max="521" width="10.28515625" style="112" customWidth="1"/>
    <col min="522" max="767" width="9.140625" style="112" customWidth="1"/>
    <col min="768" max="769" width="5.85546875" style="112"/>
    <col min="770" max="770" width="25.42578125" style="112" customWidth="1"/>
    <col min="771" max="771" width="5.85546875" style="112"/>
    <col min="772" max="773" width="9.140625" style="112" customWidth="1"/>
    <col min="774" max="774" width="10.28515625" style="112" customWidth="1"/>
    <col min="775" max="775" width="7.140625" style="112" customWidth="1"/>
    <col min="776" max="776" width="10" style="112" customWidth="1"/>
    <col min="777" max="777" width="10.28515625" style="112" customWidth="1"/>
    <col min="778" max="1023" width="9.140625" style="112" customWidth="1"/>
    <col min="1024" max="1025" width="5.85546875" style="112"/>
    <col min="1026" max="1026" width="25.42578125" style="112" customWidth="1"/>
    <col min="1027" max="1027" width="5.85546875" style="112"/>
    <col min="1028" max="1029" width="9.140625" style="112" customWidth="1"/>
    <col min="1030" max="1030" width="10.28515625" style="112" customWidth="1"/>
    <col min="1031" max="1031" width="7.140625" style="112" customWidth="1"/>
    <col min="1032" max="1032" width="10" style="112" customWidth="1"/>
    <col min="1033" max="1033" width="10.28515625" style="112" customWidth="1"/>
    <col min="1034" max="1279" width="9.140625" style="112" customWidth="1"/>
    <col min="1280" max="1281" width="5.85546875" style="112"/>
    <col min="1282" max="1282" width="25.42578125" style="112" customWidth="1"/>
    <col min="1283" max="1283" width="5.85546875" style="112"/>
    <col min="1284" max="1285" width="9.140625" style="112" customWidth="1"/>
    <col min="1286" max="1286" width="10.28515625" style="112" customWidth="1"/>
    <col min="1287" max="1287" width="7.140625" style="112" customWidth="1"/>
    <col min="1288" max="1288" width="10" style="112" customWidth="1"/>
    <col min="1289" max="1289" width="10.28515625" style="112" customWidth="1"/>
    <col min="1290" max="1535" width="9.140625" style="112" customWidth="1"/>
    <col min="1536" max="1537" width="5.85546875" style="112"/>
    <col min="1538" max="1538" width="25.42578125" style="112" customWidth="1"/>
    <col min="1539" max="1539" width="5.85546875" style="112"/>
    <col min="1540" max="1541" width="9.140625" style="112" customWidth="1"/>
    <col min="1542" max="1542" width="10.28515625" style="112" customWidth="1"/>
    <col min="1543" max="1543" width="7.140625" style="112" customWidth="1"/>
    <col min="1544" max="1544" width="10" style="112" customWidth="1"/>
    <col min="1545" max="1545" width="10.28515625" style="112" customWidth="1"/>
    <col min="1546" max="1791" width="9.140625" style="112" customWidth="1"/>
    <col min="1792" max="1793" width="5.85546875" style="112"/>
    <col min="1794" max="1794" width="25.42578125" style="112" customWidth="1"/>
    <col min="1795" max="1795" width="5.85546875" style="112"/>
    <col min="1796" max="1797" width="9.140625" style="112" customWidth="1"/>
    <col min="1798" max="1798" width="10.28515625" style="112" customWidth="1"/>
    <col min="1799" max="1799" width="7.140625" style="112" customWidth="1"/>
    <col min="1800" max="1800" width="10" style="112" customWidth="1"/>
    <col min="1801" max="1801" width="10.28515625" style="112" customWidth="1"/>
    <col min="1802" max="2047" width="9.140625" style="112" customWidth="1"/>
    <col min="2048" max="2049" width="5.85546875" style="112"/>
    <col min="2050" max="2050" width="25.42578125" style="112" customWidth="1"/>
    <col min="2051" max="2051" width="5.85546875" style="112"/>
    <col min="2052" max="2053" width="9.140625" style="112" customWidth="1"/>
    <col min="2054" max="2054" width="10.28515625" style="112" customWidth="1"/>
    <col min="2055" max="2055" width="7.140625" style="112" customWidth="1"/>
    <col min="2056" max="2056" width="10" style="112" customWidth="1"/>
    <col min="2057" max="2057" width="10.28515625" style="112" customWidth="1"/>
    <col min="2058" max="2303" width="9.140625" style="112" customWidth="1"/>
    <col min="2304" max="2305" width="5.85546875" style="112"/>
    <col min="2306" max="2306" width="25.42578125" style="112" customWidth="1"/>
    <col min="2307" max="2307" width="5.85546875" style="112"/>
    <col min="2308" max="2309" width="9.140625" style="112" customWidth="1"/>
    <col min="2310" max="2310" width="10.28515625" style="112" customWidth="1"/>
    <col min="2311" max="2311" width="7.140625" style="112" customWidth="1"/>
    <col min="2312" max="2312" width="10" style="112" customWidth="1"/>
    <col min="2313" max="2313" width="10.28515625" style="112" customWidth="1"/>
    <col min="2314" max="2559" width="9.140625" style="112" customWidth="1"/>
    <col min="2560" max="2561" width="5.85546875" style="112"/>
    <col min="2562" max="2562" width="25.42578125" style="112" customWidth="1"/>
    <col min="2563" max="2563" width="5.85546875" style="112"/>
    <col min="2564" max="2565" width="9.140625" style="112" customWidth="1"/>
    <col min="2566" max="2566" width="10.28515625" style="112" customWidth="1"/>
    <col min="2567" max="2567" width="7.140625" style="112" customWidth="1"/>
    <col min="2568" max="2568" width="10" style="112" customWidth="1"/>
    <col min="2569" max="2569" width="10.28515625" style="112" customWidth="1"/>
    <col min="2570" max="2815" width="9.140625" style="112" customWidth="1"/>
    <col min="2816" max="2817" width="5.85546875" style="112"/>
    <col min="2818" max="2818" width="25.42578125" style="112" customWidth="1"/>
    <col min="2819" max="2819" width="5.85546875" style="112"/>
    <col min="2820" max="2821" width="9.140625" style="112" customWidth="1"/>
    <col min="2822" max="2822" width="10.28515625" style="112" customWidth="1"/>
    <col min="2823" max="2823" width="7.140625" style="112" customWidth="1"/>
    <col min="2824" max="2824" width="10" style="112" customWidth="1"/>
    <col min="2825" max="2825" width="10.28515625" style="112" customWidth="1"/>
    <col min="2826" max="3071" width="9.140625" style="112" customWidth="1"/>
    <col min="3072" max="3073" width="5.85546875" style="112"/>
    <col min="3074" max="3074" width="25.42578125" style="112" customWidth="1"/>
    <col min="3075" max="3075" width="5.85546875" style="112"/>
    <col min="3076" max="3077" width="9.140625" style="112" customWidth="1"/>
    <col min="3078" max="3078" width="10.28515625" style="112" customWidth="1"/>
    <col min="3079" max="3079" width="7.140625" style="112" customWidth="1"/>
    <col min="3080" max="3080" width="10" style="112" customWidth="1"/>
    <col min="3081" max="3081" width="10.28515625" style="112" customWidth="1"/>
    <col min="3082" max="3327" width="9.140625" style="112" customWidth="1"/>
    <col min="3328" max="3329" width="5.85546875" style="112"/>
    <col min="3330" max="3330" width="25.42578125" style="112" customWidth="1"/>
    <col min="3331" max="3331" width="5.85546875" style="112"/>
    <col min="3332" max="3333" width="9.140625" style="112" customWidth="1"/>
    <col min="3334" max="3334" width="10.28515625" style="112" customWidth="1"/>
    <col min="3335" max="3335" width="7.140625" style="112" customWidth="1"/>
    <col min="3336" max="3336" width="10" style="112" customWidth="1"/>
    <col min="3337" max="3337" width="10.28515625" style="112" customWidth="1"/>
    <col min="3338" max="3583" width="9.140625" style="112" customWidth="1"/>
    <col min="3584" max="3585" width="5.85546875" style="112"/>
    <col min="3586" max="3586" width="25.42578125" style="112" customWidth="1"/>
    <col min="3587" max="3587" width="5.85546875" style="112"/>
    <col min="3588" max="3589" width="9.140625" style="112" customWidth="1"/>
    <col min="3590" max="3590" width="10.28515625" style="112" customWidth="1"/>
    <col min="3591" max="3591" width="7.140625" style="112" customWidth="1"/>
    <col min="3592" max="3592" width="10" style="112" customWidth="1"/>
    <col min="3593" max="3593" width="10.28515625" style="112" customWidth="1"/>
    <col min="3594" max="3839" width="9.140625" style="112" customWidth="1"/>
    <col min="3840" max="3841" width="5.85546875" style="112"/>
    <col min="3842" max="3842" width="25.42578125" style="112" customWidth="1"/>
    <col min="3843" max="3843" width="5.85546875" style="112"/>
    <col min="3844" max="3845" width="9.140625" style="112" customWidth="1"/>
    <col min="3846" max="3846" width="10.28515625" style="112" customWidth="1"/>
    <col min="3847" max="3847" width="7.140625" style="112" customWidth="1"/>
    <col min="3848" max="3848" width="10" style="112" customWidth="1"/>
    <col min="3849" max="3849" width="10.28515625" style="112" customWidth="1"/>
    <col min="3850" max="4095" width="9.140625" style="112" customWidth="1"/>
    <col min="4096" max="4097" width="5.85546875" style="112"/>
    <col min="4098" max="4098" width="25.42578125" style="112" customWidth="1"/>
    <col min="4099" max="4099" width="5.85546875" style="112"/>
    <col min="4100" max="4101" width="9.140625" style="112" customWidth="1"/>
    <col min="4102" max="4102" width="10.28515625" style="112" customWidth="1"/>
    <col min="4103" max="4103" width="7.140625" style="112" customWidth="1"/>
    <col min="4104" max="4104" width="10" style="112" customWidth="1"/>
    <col min="4105" max="4105" width="10.28515625" style="112" customWidth="1"/>
    <col min="4106" max="4351" width="9.140625" style="112" customWidth="1"/>
    <col min="4352" max="4353" width="5.85546875" style="112"/>
    <col min="4354" max="4354" width="25.42578125" style="112" customWidth="1"/>
    <col min="4355" max="4355" width="5.85546875" style="112"/>
    <col min="4356" max="4357" width="9.140625" style="112" customWidth="1"/>
    <col min="4358" max="4358" width="10.28515625" style="112" customWidth="1"/>
    <col min="4359" max="4359" width="7.140625" style="112" customWidth="1"/>
    <col min="4360" max="4360" width="10" style="112" customWidth="1"/>
    <col min="4361" max="4361" width="10.28515625" style="112" customWidth="1"/>
    <col min="4362" max="4607" width="9.140625" style="112" customWidth="1"/>
    <col min="4608" max="4609" width="5.85546875" style="112"/>
    <col min="4610" max="4610" width="25.42578125" style="112" customWidth="1"/>
    <col min="4611" max="4611" width="5.85546875" style="112"/>
    <col min="4612" max="4613" width="9.140625" style="112" customWidth="1"/>
    <col min="4614" max="4614" width="10.28515625" style="112" customWidth="1"/>
    <col min="4615" max="4615" width="7.140625" style="112" customWidth="1"/>
    <col min="4616" max="4616" width="10" style="112" customWidth="1"/>
    <col min="4617" max="4617" width="10.28515625" style="112" customWidth="1"/>
    <col min="4618" max="4863" width="9.140625" style="112" customWidth="1"/>
    <col min="4864" max="4865" width="5.85546875" style="112"/>
    <col min="4866" max="4866" width="25.42578125" style="112" customWidth="1"/>
    <col min="4867" max="4867" width="5.85546875" style="112"/>
    <col min="4868" max="4869" width="9.140625" style="112" customWidth="1"/>
    <col min="4870" max="4870" width="10.28515625" style="112" customWidth="1"/>
    <col min="4871" max="4871" width="7.140625" style="112" customWidth="1"/>
    <col min="4872" max="4872" width="10" style="112" customWidth="1"/>
    <col min="4873" max="4873" width="10.28515625" style="112" customWidth="1"/>
    <col min="4874" max="5119" width="9.140625" style="112" customWidth="1"/>
    <col min="5120" max="5121" width="5.85546875" style="112"/>
    <col min="5122" max="5122" width="25.42578125" style="112" customWidth="1"/>
    <col min="5123" max="5123" width="5.85546875" style="112"/>
    <col min="5124" max="5125" width="9.140625" style="112" customWidth="1"/>
    <col min="5126" max="5126" width="10.28515625" style="112" customWidth="1"/>
    <col min="5127" max="5127" width="7.140625" style="112" customWidth="1"/>
    <col min="5128" max="5128" width="10" style="112" customWidth="1"/>
    <col min="5129" max="5129" width="10.28515625" style="112" customWidth="1"/>
    <col min="5130" max="5375" width="9.140625" style="112" customWidth="1"/>
    <col min="5376" max="5377" width="5.85546875" style="112"/>
    <col min="5378" max="5378" width="25.42578125" style="112" customWidth="1"/>
    <col min="5379" max="5379" width="5.85546875" style="112"/>
    <col min="5380" max="5381" width="9.140625" style="112" customWidth="1"/>
    <col min="5382" max="5382" width="10.28515625" style="112" customWidth="1"/>
    <col min="5383" max="5383" width="7.140625" style="112" customWidth="1"/>
    <col min="5384" max="5384" width="10" style="112" customWidth="1"/>
    <col min="5385" max="5385" width="10.28515625" style="112" customWidth="1"/>
    <col min="5386" max="5631" width="9.140625" style="112" customWidth="1"/>
    <col min="5632" max="5633" width="5.85546875" style="112"/>
    <col min="5634" max="5634" width="25.42578125" style="112" customWidth="1"/>
    <col min="5635" max="5635" width="5.85546875" style="112"/>
    <col min="5636" max="5637" width="9.140625" style="112" customWidth="1"/>
    <col min="5638" max="5638" width="10.28515625" style="112" customWidth="1"/>
    <col min="5639" max="5639" width="7.140625" style="112" customWidth="1"/>
    <col min="5640" max="5640" width="10" style="112" customWidth="1"/>
    <col min="5641" max="5641" width="10.28515625" style="112" customWidth="1"/>
    <col min="5642" max="5887" width="9.140625" style="112" customWidth="1"/>
    <col min="5888" max="5889" width="5.85546875" style="112"/>
    <col min="5890" max="5890" width="25.42578125" style="112" customWidth="1"/>
    <col min="5891" max="5891" width="5.85546875" style="112"/>
    <col min="5892" max="5893" width="9.140625" style="112" customWidth="1"/>
    <col min="5894" max="5894" width="10.28515625" style="112" customWidth="1"/>
    <col min="5895" max="5895" width="7.140625" style="112" customWidth="1"/>
    <col min="5896" max="5896" width="10" style="112" customWidth="1"/>
    <col min="5897" max="5897" width="10.28515625" style="112" customWidth="1"/>
    <col min="5898" max="6143" width="9.140625" style="112" customWidth="1"/>
    <col min="6144" max="6145" width="5.85546875" style="112"/>
    <col min="6146" max="6146" width="25.42578125" style="112" customWidth="1"/>
    <col min="6147" max="6147" width="5.85546875" style="112"/>
    <col min="6148" max="6149" width="9.140625" style="112" customWidth="1"/>
    <col min="6150" max="6150" width="10.28515625" style="112" customWidth="1"/>
    <col min="6151" max="6151" width="7.140625" style="112" customWidth="1"/>
    <col min="6152" max="6152" width="10" style="112" customWidth="1"/>
    <col min="6153" max="6153" width="10.28515625" style="112" customWidth="1"/>
    <col min="6154" max="6399" width="9.140625" style="112" customWidth="1"/>
    <col min="6400" max="6401" width="5.85546875" style="112"/>
    <col min="6402" max="6402" width="25.42578125" style="112" customWidth="1"/>
    <col min="6403" max="6403" width="5.85546875" style="112"/>
    <col min="6404" max="6405" width="9.140625" style="112" customWidth="1"/>
    <col min="6406" max="6406" width="10.28515625" style="112" customWidth="1"/>
    <col min="6407" max="6407" width="7.140625" style="112" customWidth="1"/>
    <col min="6408" max="6408" width="10" style="112" customWidth="1"/>
    <col min="6409" max="6409" width="10.28515625" style="112" customWidth="1"/>
    <col min="6410" max="6655" width="9.140625" style="112" customWidth="1"/>
    <col min="6656" max="6657" width="5.85546875" style="112"/>
    <col min="6658" max="6658" width="25.42578125" style="112" customWidth="1"/>
    <col min="6659" max="6659" width="5.85546875" style="112"/>
    <col min="6660" max="6661" width="9.140625" style="112" customWidth="1"/>
    <col min="6662" max="6662" width="10.28515625" style="112" customWidth="1"/>
    <col min="6663" max="6663" width="7.140625" style="112" customWidth="1"/>
    <col min="6664" max="6664" width="10" style="112" customWidth="1"/>
    <col min="6665" max="6665" width="10.28515625" style="112" customWidth="1"/>
    <col min="6666" max="6911" width="9.140625" style="112" customWidth="1"/>
    <col min="6912" max="6913" width="5.85546875" style="112"/>
    <col min="6914" max="6914" width="25.42578125" style="112" customWidth="1"/>
    <col min="6915" max="6915" width="5.85546875" style="112"/>
    <col min="6916" max="6917" width="9.140625" style="112" customWidth="1"/>
    <col min="6918" max="6918" width="10.28515625" style="112" customWidth="1"/>
    <col min="6919" max="6919" width="7.140625" style="112" customWidth="1"/>
    <col min="6920" max="6920" width="10" style="112" customWidth="1"/>
    <col min="6921" max="6921" width="10.28515625" style="112" customWidth="1"/>
    <col min="6922" max="7167" width="9.140625" style="112" customWidth="1"/>
    <col min="7168" max="7169" width="5.85546875" style="112"/>
    <col min="7170" max="7170" width="25.42578125" style="112" customWidth="1"/>
    <col min="7171" max="7171" width="5.85546875" style="112"/>
    <col min="7172" max="7173" width="9.140625" style="112" customWidth="1"/>
    <col min="7174" max="7174" width="10.28515625" style="112" customWidth="1"/>
    <col min="7175" max="7175" width="7.140625" style="112" customWidth="1"/>
    <col min="7176" max="7176" width="10" style="112" customWidth="1"/>
    <col min="7177" max="7177" width="10.28515625" style="112" customWidth="1"/>
    <col min="7178" max="7423" width="9.140625" style="112" customWidth="1"/>
    <col min="7424" max="7425" width="5.85546875" style="112"/>
    <col min="7426" max="7426" width="25.42578125" style="112" customWidth="1"/>
    <col min="7427" max="7427" width="5.85546875" style="112"/>
    <col min="7428" max="7429" width="9.140625" style="112" customWidth="1"/>
    <col min="7430" max="7430" width="10.28515625" style="112" customWidth="1"/>
    <col min="7431" max="7431" width="7.140625" style="112" customWidth="1"/>
    <col min="7432" max="7432" width="10" style="112" customWidth="1"/>
    <col min="7433" max="7433" width="10.28515625" style="112" customWidth="1"/>
    <col min="7434" max="7679" width="9.140625" style="112" customWidth="1"/>
    <col min="7680" max="7681" width="5.85546875" style="112"/>
    <col min="7682" max="7682" width="25.42578125" style="112" customWidth="1"/>
    <col min="7683" max="7683" width="5.85546875" style="112"/>
    <col min="7684" max="7685" width="9.140625" style="112" customWidth="1"/>
    <col min="7686" max="7686" width="10.28515625" style="112" customWidth="1"/>
    <col min="7687" max="7687" width="7.140625" style="112" customWidth="1"/>
    <col min="7688" max="7688" width="10" style="112" customWidth="1"/>
    <col min="7689" max="7689" width="10.28515625" style="112" customWidth="1"/>
    <col min="7690" max="7935" width="9.140625" style="112" customWidth="1"/>
    <col min="7936" max="7937" width="5.85546875" style="112"/>
    <col min="7938" max="7938" width="25.42578125" style="112" customWidth="1"/>
    <col min="7939" max="7939" width="5.85546875" style="112"/>
    <col min="7940" max="7941" width="9.140625" style="112" customWidth="1"/>
    <col min="7942" max="7942" width="10.28515625" style="112" customWidth="1"/>
    <col min="7943" max="7943" width="7.140625" style="112" customWidth="1"/>
    <col min="7944" max="7944" width="10" style="112" customWidth="1"/>
    <col min="7945" max="7945" width="10.28515625" style="112" customWidth="1"/>
    <col min="7946" max="8191" width="9.140625" style="112" customWidth="1"/>
    <col min="8192" max="8193" width="5.85546875" style="112"/>
    <col min="8194" max="8194" width="25.42578125" style="112" customWidth="1"/>
    <col min="8195" max="8195" width="5.85546875" style="112"/>
    <col min="8196" max="8197" width="9.140625" style="112" customWidth="1"/>
    <col min="8198" max="8198" width="10.28515625" style="112" customWidth="1"/>
    <col min="8199" max="8199" width="7.140625" style="112" customWidth="1"/>
    <col min="8200" max="8200" width="10" style="112" customWidth="1"/>
    <col min="8201" max="8201" width="10.28515625" style="112" customWidth="1"/>
    <col min="8202" max="8447" width="9.140625" style="112" customWidth="1"/>
    <col min="8448" max="8449" width="5.85546875" style="112"/>
    <col min="8450" max="8450" width="25.42578125" style="112" customWidth="1"/>
    <col min="8451" max="8451" width="5.85546875" style="112"/>
    <col min="8452" max="8453" width="9.140625" style="112" customWidth="1"/>
    <col min="8454" max="8454" width="10.28515625" style="112" customWidth="1"/>
    <col min="8455" max="8455" width="7.140625" style="112" customWidth="1"/>
    <col min="8456" max="8456" width="10" style="112" customWidth="1"/>
    <col min="8457" max="8457" width="10.28515625" style="112" customWidth="1"/>
    <col min="8458" max="8703" width="9.140625" style="112" customWidth="1"/>
    <col min="8704" max="8705" width="5.85546875" style="112"/>
    <col min="8706" max="8706" width="25.42578125" style="112" customWidth="1"/>
    <col min="8707" max="8707" width="5.85546875" style="112"/>
    <col min="8708" max="8709" width="9.140625" style="112" customWidth="1"/>
    <col min="8710" max="8710" width="10.28515625" style="112" customWidth="1"/>
    <col min="8711" max="8711" width="7.140625" style="112" customWidth="1"/>
    <col min="8712" max="8712" width="10" style="112" customWidth="1"/>
    <col min="8713" max="8713" width="10.28515625" style="112" customWidth="1"/>
    <col min="8714" max="8959" width="9.140625" style="112" customWidth="1"/>
    <col min="8960" max="8961" width="5.85546875" style="112"/>
    <col min="8962" max="8962" width="25.42578125" style="112" customWidth="1"/>
    <col min="8963" max="8963" width="5.85546875" style="112"/>
    <col min="8964" max="8965" width="9.140625" style="112" customWidth="1"/>
    <col min="8966" max="8966" width="10.28515625" style="112" customWidth="1"/>
    <col min="8967" max="8967" width="7.140625" style="112" customWidth="1"/>
    <col min="8968" max="8968" width="10" style="112" customWidth="1"/>
    <col min="8969" max="8969" width="10.28515625" style="112" customWidth="1"/>
    <col min="8970" max="9215" width="9.140625" style="112" customWidth="1"/>
    <col min="9216" max="9217" width="5.85546875" style="112"/>
    <col min="9218" max="9218" width="25.42578125" style="112" customWidth="1"/>
    <col min="9219" max="9219" width="5.85546875" style="112"/>
    <col min="9220" max="9221" width="9.140625" style="112" customWidth="1"/>
    <col min="9222" max="9222" width="10.28515625" style="112" customWidth="1"/>
    <col min="9223" max="9223" width="7.140625" style="112" customWidth="1"/>
    <col min="9224" max="9224" width="10" style="112" customWidth="1"/>
    <col min="9225" max="9225" width="10.28515625" style="112" customWidth="1"/>
    <col min="9226" max="9471" width="9.140625" style="112" customWidth="1"/>
    <col min="9472" max="9473" width="5.85546875" style="112"/>
    <col min="9474" max="9474" width="25.42578125" style="112" customWidth="1"/>
    <col min="9475" max="9475" width="5.85546875" style="112"/>
    <col min="9476" max="9477" width="9.140625" style="112" customWidth="1"/>
    <col min="9478" max="9478" width="10.28515625" style="112" customWidth="1"/>
    <col min="9479" max="9479" width="7.140625" style="112" customWidth="1"/>
    <col min="9480" max="9480" width="10" style="112" customWidth="1"/>
    <col min="9481" max="9481" width="10.28515625" style="112" customWidth="1"/>
    <col min="9482" max="9727" width="9.140625" style="112" customWidth="1"/>
    <col min="9728" max="9729" width="5.85546875" style="112"/>
    <col min="9730" max="9730" width="25.42578125" style="112" customWidth="1"/>
    <col min="9731" max="9731" width="5.85546875" style="112"/>
    <col min="9732" max="9733" width="9.140625" style="112" customWidth="1"/>
    <col min="9734" max="9734" width="10.28515625" style="112" customWidth="1"/>
    <col min="9735" max="9735" width="7.140625" style="112" customWidth="1"/>
    <col min="9736" max="9736" width="10" style="112" customWidth="1"/>
    <col min="9737" max="9737" width="10.28515625" style="112" customWidth="1"/>
    <col min="9738" max="9983" width="9.140625" style="112" customWidth="1"/>
    <col min="9984" max="9985" width="5.85546875" style="112"/>
    <col min="9986" max="9986" width="25.42578125" style="112" customWidth="1"/>
    <col min="9987" max="9987" width="5.85546875" style="112"/>
    <col min="9988" max="9989" width="9.140625" style="112" customWidth="1"/>
    <col min="9990" max="9990" width="10.28515625" style="112" customWidth="1"/>
    <col min="9991" max="9991" width="7.140625" style="112" customWidth="1"/>
    <col min="9992" max="9992" width="10" style="112" customWidth="1"/>
    <col min="9993" max="9993" width="10.28515625" style="112" customWidth="1"/>
    <col min="9994" max="10239" width="9.140625" style="112" customWidth="1"/>
    <col min="10240" max="10241" width="5.85546875" style="112"/>
    <col min="10242" max="10242" width="25.42578125" style="112" customWidth="1"/>
    <col min="10243" max="10243" width="5.85546875" style="112"/>
    <col min="10244" max="10245" width="9.140625" style="112" customWidth="1"/>
    <col min="10246" max="10246" width="10.28515625" style="112" customWidth="1"/>
    <col min="10247" max="10247" width="7.140625" style="112" customWidth="1"/>
    <col min="10248" max="10248" width="10" style="112" customWidth="1"/>
    <col min="10249" max="10249" width="10.28515625" style="112" customWidth="1"/>
    <col min="10250" max="10495" width="9.140625" style="112" customWidth="1"/>
    <col min="10496" max="10497" width="5.85546875" style="112"/>
    <col min="10498" max="10498" width="25.42578125" style="112" customWidth="1"/>
    <col min="10499" max="10499" width="5.85546875" style="112"/>
    <col min="10500" max="10501" width="9.140625" style="112" customWidth="1"/>
    <col min="10502" max="10502" width="10.28515625" style="112" customWidth="1"/>
    <col min="10503" max="10503" width="7.140625" style="112" customWidth="1"/>
    <col min="10504" max="10504" width="10" style="112" customWidth="1"/>
    <col min="10505" max="10505" width="10.28515625" style="112" customWidth="1"/>
    <col min="10506" max="10751" width="9.140625" style="112" customWidth="1"/>
    <col min="10752" max="10753" width="5.85546875" style="112"/>
    <col min="10754" max="10754" width="25.42578125" style="112" customWidth="1"/>
    <col min="10755" max="10755" width="5.85546875" style="112"/>
    <col min="10756" max="10757" width="9.140625" style="112" customWidth="1"/>
    <col min="10758" max="10758" width="10.28515625" style="112" customWidth="1"/>
    <col min="10759" max="10759" width="7.140625" style="112" customWidth="1"/>
    <col min="10760" max="10760" width="10" style="112" customWidth="1"/>
    <col min="10761" max="10761" width="10.28515625" style="112" customWidth="1"/>
    <col min="10762" max="11007" width="9.140625" style="112" customWidth="1"/>
    <col min="11008" max="11009" width="5.85546875" style="112"/>
    <col min="11010" max="11010" width="25.42578125" style="112" customWidth="1"/>
    <col min="11011" max="11011" width="5.85546875" style="112"/>
    <col min="11012" max="11013" width="9.140625" style="112" customWidth="1"/>
    <col min="11014" max="11014" width="10.28515625" style="112" customWidth="1"/>
    <col min="11015" max="11015" width="7.140625" style="112" customWidth="1"/>
    <col min="11016" max="11016" width="10" style="112" customWidth="1"/>
    <col min="11017" max="11017" width="10.28515625" style="112" customWidth="1"/>
    <col min="11018" max="11263" width="9.140625" style="112" customWidth="1"/>
    <col min="11264" max="11265" width="5.85546875" style="112"/>
    <col min="11266" max="11266" width="25.42578125" style="112" customWidth="1"/>
    <col min="11267" max="11267" width="5.85546875" style="112"/>
    <col min="11268" max="11269" width="9.140625" style="112" customWidth="1"/>
    <col min="11270" max="11270" width="10.28515625" style="112" customWidth="1"/>
    <col min="11271" max="11271" width="7.140625" style="112" customWidth="1"/>
    <col min="11272" max="11272" width="10" style="112" customWidth="1"/>
    <col min="11273" max="11273" width="10.28515625" style="112" customWidth="1"/>
    <col min="11274" max="11519" width="9.140625" style="112" customWidth="1"/>
    <col min="11520" max="11521" width="5.85546875" style="112"/>
    <col min="11522" max="11522" width="25.42578125" style="112" customWidth="1"/>
    <col min="11523" max="11523" width="5.85546875" style="112"/>
    <col min="11524" max="11525" width="9.140625" style="112" customWidth="1"/>
    <col min="11526" max="11526" width="10.28515625" style="112" customWidth="1"/>
    <col min="11527" max="11527" width="7.140625" style="112" customWidth="1"/>
    <col min="11528" max="11528" width="10" style="112" customWidth="1"/>
    <col min="11529" max="11529" width="10.28515625" style="112" customWidth="1"/>
    <col min="11530" max="11775" width="9.140625" style="112" customWidth="1"/>
    <col min="11776" max="11777" width="5.85546875" style="112"/>
    <col min="11778" max="11778" width="25.42578125" style="112" customWidth="1"/>
    <col min="11779" max="11779" width="5.85546875" style="112"/>
    <col min="11780" max="11781" width="9.140625" style="112" customWidth="1"/>
    <col min="11782" max="11782" width="10.28515625" style="112" customWidth="1"/>
    <col min="11783" max="11783" width="7.140625" style="112" customWidth="1"/>
    <col min="11784" max="11784" width="10" style="112" customWidth="1"/>
    <col min="11785" max="11785" width="10.28515625" style="112" customWidth="1"/>
    <col min="11786" max="12031" width="9.140625" style="112" customWidth="1"/>
    <col min="12032" max="12033" width="5.85546875" style="112"/>
    <col min="12034" max="12034" width="25.42578125" style="112" customWidth="1"/>
    <col min="12035" max="12035" width="5.85546875" style="112"/>
    <col min="12036" max="12037" width="9.140625" style="112" customWidth="1"/>
    <col min="12038" max="12038" width="10.28515625" style="112" customWidth="1"/>
    <col min="12039" max="12039" width="7.140625" style="112" customWidth="1"/>
    <col min="12040" max="12040" width="10" style="112" customWidth="1"/>
    <col min="12041" max="12041" width="10.28515625" style="112" customWidth="1"/>
    <col min="12042" max="12287" width="9.140625" style="112" customWidth="1"/>
    <col min="12288" max="12289" width="5.85546875" style="112"/>
    <col min="12290" max="12290" width="25.42578125" style="112" customWidth="1"/>
    <col min="12291" max="12291" width="5.85546875" style="112"/>
    <col min="12292" max="12293" width="9.140625" style="112" customWidth="1"/>
    <col min="12294" max="12294" width="10.28515625" style="112" customWidth="1"/>
    <col min="12295" max="12295" width="7.140625" style="112" customWidth="1"/>
    <col min="12296" max="12296" width="10" style="112" customWidth="1"/>
    <col min="12297" max="12297" width="10.28515625" style="112" customWidth="1"/>
    <col min="12298" max="12543" width="9.140625" style="112" customWidth="1"/>
    <col min="12544" max="12545" width="5.85546875" style="112"/>
    <col min="12546" max="12546" width="25.42578125" style="112" customWidth="1"/>
    <col min="12547" max="12547" width="5.85546875" style="112"/>
    <col min="12548" max="12549" width="9.140625" style="112" customWidth="1"/>
    <col min="12550" max="12550" width="10.28515625" style="112" customWidth="1"/>
    <col min="12551" max="12551" width="7.140625" style="112" customWidth="1"/>
    <col min="12552" max="12552" width="10" style="112" customWidth="1"/>
    <col min="12553" max="12553" width="10.28515625" style="112" customWidth="1"/>
    <col min="12554" max="12799" width="9.140625" style="112" customWidth="1"/>
    <col min="12800" max="12801" width="5.85546875" style="112"/>
    <col min="12802" max="12802" width="25.42578125" style="112" customWidth="1"/>
    <col min="12803" max="12803" width="5.85546875" style="112"/>
    <col min="12804" max="12805" width="9.140625" style="112" customWidth="1"/>
    <col min="12806" max="12806" width="10.28515625" style="112" customWidth="1"/>
    <col min="12807" max="12807" width="7.140625" style="112" customWidth="1"/>
    <col min="12808" max="12808" width="10" style="112" customWidth="1"/>
    <col min="12809" max="12809" width="10.28515625" style="112" customWidth="1"/>
    <col min="12810" max="13055" width="9.140625" style="112" customWidth="1"/>
    <col min="13056" max="13057" width="5.85546875" style="112"/>
    <col min="13058" max="13058" width="25.42578125" style="112" customWidth="1"/>
    <col min="13059" max="13059" width="5.85546875" style="112"/>
    <col min="13060" max="13061" width="9.140625" style="112" customWidth="1"/>
    <col min="13062" max="13062" width="10.28515625" style="112" customWidth="1"/>
    <col min="13063" max="13063" width="7.140625" style="112" customWidth="1"/>
    <col min="13064" max="13064" width="10" style="112" customWidth="1"/>
    <col min="13065" max="13065" width="10.28515625" style="112" customWidth="1"/>
    <col min="13066" max="13311" width="9.140625" style="112" customWidth="1"/>
    <col min="13312" max="13313" width="5.85546875" style="112"/>
    <col min="13314" max="13314" width="25.42578125" style="112" customWidth="1"/>
    <col min="13315" max="13315" width="5.85546875" style="112"/>
    <col min="13316" max="13317" width="9.140625" style="112" customWidth="1"/>
    <col min="13318" max="13318" width="10.28515625" style="112" customWidth="1"/>
    <col min="13319" max="13319" width="7.140625" style="112" customWidth="1"/>
    <col min="13320" max="13320" width="10" style="112" customWidth="1"/>
    <col min="13321" max="13321" width="10.28515625" style="112" customWidth="1"/>
    <col min="13322" max="13567" width="9.140625" style="112" customWidth="1"/>
    <col min="13568" max="13569" width="5.85546875" style="112"/>
    <col min="13570" max="13570" width="25.42578125" style="112" customWidth="1"/>
    <col min="13571" max="13571" width="5.85546875" style="112"/>
    <col min="13572" max="13573" width="9.140625" style="112" customWidth="1"/>
    <col min="13574" max="13574" width="10.28515625" style="112" customWidth="1"/>
    <col min="13575" max="13575" width="7.140625" style="112" customWidth="1"/>
    <col min="13576" max="13576" width="10" style="112" customWidth="1"/>
    <col min="13577" max="13577" width="10.28515625" style="112" customWidth="1"/>
    <col min="13578" max="13823" width="9.140625" style="112" customWidth="1"/>
    <col min="13824" max="13825" width="5.85546875" style="112"/>
    <col min="13826" max="13826" width="25.42578125" style="112" customWidth="1"/>
    <col min="13827" max="13827" width="5.85546875" style="112"/>
    <col min="13828" max="13829" width="9.140625" style="112" customWidth="1"/>
    <col min="13830" max="13830" width="10.28515625" style="112" customWidth="1"/>
    <col min="13831" max="13831" width="7.140625" style="112" customWidth="1"/>
    <col min="13832" max="13832" width="10" style="112" customWidth="1"/>
    <col min="13833" max="13833" width="10.28515625" style="112" customWidth="1"/>
    <col min="13834" max="14079" width="9.140625" style="112" customWidth="1"/>
    <col min="14080" max="14081" width="5.85546875" style="112"/>
    <col min="14082" max="14082" width="25.42578125" style="112" customWidth="1"/>
    <col min="14083" max="14083" width="5.85546875" style="112"/>
    <col min="14084" max="14085" width="9.140625" style="112" customWidth="1"/>
    <col min="14086" max="14086" width="10.28515625" style="112" customWidth="1"/>
    <col min="14087" max="14087" width="7.140625" style="112" customWidth="1"/>
    <col min="14088" max="14088" width="10" style="112" customWidth="1"/>
    <col min="14089" max="14089" width="10.28515625" style="112" customWidth="1"/>
    <col min="14090" max="14335" width="9.140625" style="112" customWidth="1"/>
    <col min="14336" max="14337" width="5.85546875" style="112"/>
    <col min="14338" max="14338" width="25.42578125" style="112" customWidth="1"/>
    <col min="14339" max="14339" width="5.85546875" style="112"/>
    <col min="14340" max="14341" width="9.140625" style="112" customWidth="1"/>
    <col min="14342" max="14342" width="10.28515625" style="112" customWidth="1"/>
    <col min="14343" max="14343" width="7.140625" style="112" customWidth="1"/>
    <col min="14344" max="14344" width="10" style="112" customWidth="1"/>
    <col min="14345" max="14345" width="10.28515625" style="112" customWidth="1"/>
    <col min="14346" max="14591" width="9.140625" style="112" customWidth="1"/>
    <col min="14592" max="14593" width="5.85546875" style="112"/>
    <col min="14594" max="14594" width="25.42578125" style="112" customWidth="1"/>
    <col min="14595" max="14595" width="5.85546875" style="112"/>
    <col min="14596" max="14597" width="9.140625" style="112" customWidth="1"/>
    <col min="14598" max="14598" width="10.28515625" style="112" customWidth="1"/>
    <col min="14599" max="14599" width="7.140625" style="112" customWidth="1"/>
    <col min="14600" max="14600" width="10" style="112" customWidth="1"/>
    <col min="14601" max="14601" width="10.28515625" style="112" customWidth="1"/>
    <col min="14602" max="14847" width="9.140625" style="112" customWidth="1"/>
    <col min="14848" max="14849" width="5.85546875" style="112"/>
    <col min="14850" max="14850" width="25.42578125" style="112" customWidth="1"/>
    <col min="14851" max="14851" width="5.85546875" style="112"/>
    <col min="14852" max="14853" width="9.140625" style="112" customWidth="1"/>
    <col min="14854" max="14854" width="10.28515625" style="112" customWidth="1"/>
    <col min="14855" max="14855" width="7.140625" style="112" customWidth="1"/>
    <col min="14856" max="14856" width="10" style="112" customWidth="1"/>
    <col min="14857" max="14857" width="10.28515625" style="112" customWidth="1"/>
    <col min="14858" max="15103" width="9.140625" style="112" customWidth="1"/>
    <col min="15104" max="15105" width="5.85546875" style="112"/>
    <col min="15106" max="15106" width="25.42578125" style="112" customWidth="1"/>
    <col min="15107" max="15107" width="5.85546875" style="112"/>
    <col min="15108" max="15109" width="9.140625" style="112" customWidth="1"/>
    <col min="15110" max="15110" width="10.28515625" style="112" customWidth="1"/>
    <col min="15111" max="15111" width="7.140625" style="112" customWidth="1"/>
    <col min="15112" max="15112" width="10" style="112" customWidth="1"/>
    <col min="15113" max="15113" width="10.28515625" style="112" customWidth="1"/>
    <col min="15114" max="15359" width="9.140625" style="112" customWidth="1"/>
    <col min="15360" max="15361" width="5.85546875" style="112"/>
    <col min="15362" max="15362" width="25.42578125" style="112" customWidth="1"/>
    <col min="15363" max="15363" width="5.85546875" style="112"/>
    <col min="15364" max="15365" width="9.140625" style="112" customWidth="1"/>
    <col min="15366" max="15366" width="10.28515625" style="112" customWidth="1"/>
    <col min="15367" max="15367" width="7.140625" style="112" customWidth="1"/>
    <col min="15368" max="15368" width="10" style="112" customWidth="1"/>
    <col min="15369" max="15369" width="10.28515625" style="112" customWidth="1"/>
    <col min="15370" max="15615" width="9.140625" style="112" customWidth="1"/>
    <col min="15616" max="15617" width="5.85546875" style="112"/>
    <col min="15618" max="15618" width="25.42578125" style="112" customWidth="1"/>
    <col min="15619" max="15619" width="5.85546875" style="112"/>
    <col min="15620" max="15621" width="9.140625" style="112" customWidth="1"/>
    <col min="15622" max="15622" width="10.28515625" style="112" customWidth="1"/>
    <col min="15623" max="15623" width="7.140625" style="112" customWidth="1"/>
    <col min="15624" max="15624" width="10" style="112" customWidth="1"/>
    <col min="15625" max="15625" width="10.28515625" style="112" customWidth="1"/>
    <col min="15626" max="15871" width="9.140625" style="112" customWidth="1"/>
    <col min="15872" max="15873" width="5.85546875" style="112"/>
    <col min="15874" max="15874" width="25.42578125" style="112" customWidth="1"/>
    <col min="15875" max="15875" width="5.85546875" style="112"/>
    <col min="15876" max="15877" width="9.140625" style="112" customWidth="1"/>
    <col min="15878" max="15878" width="10.28515625" style="112" customWidth="1"/>
    <col min="15879" max="15879" width="7.140625" style="112" customWidth="1"/>
    <col min="15880" max="15880" width="10" style="112" customWidth="1"/>
    <col min="15881" max="15881" width="10.28515625" style="112" customWidth="1"/>
    <col min="15882" max="16127" width="9.140625" style="112" customWidth="1"/>
    <col min="16128" max="16129" width="5.85546875" style="112"/>
    <col min="16130" max="16130" width="25.42578125" style="112" customWidth="1"/>
    <col min="16131" max="16131" width="5.85546875" style="112"/>
    <col min="16132" max="16133" width="9.140625" style="112" customWidth="1"/>
    <col min="16134" max="16134" width="10.28515625" style="112" customWidth="1"/>
    <col min="16135" max="16135" width="7.140625" style="112" customWidth="1"/>
    <col min="16136" max="16136" width="10" style="112" customWidth="1"/>
    <col min="16137" max="16137" width="10.28515625" style="112" customWidth="1"/>
    <col min="16138" max="16383" width="9.140625" style="112" customWidth="1"/>
    <col min="16384" max="16384" width="5.85546875" style="112"/>
  </cols>
  <sheetData>
    <row r="1" spans="1:256" ht="18">
      <c r="A1" s="299" t="s">
        <v>39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116" customFormat="1" ht="12">
      <c r="A2" s="115" t="s">
        <v>17</v>
      </c>
      <c r="C2" s="117"/>
      <c r="D2" s="118"/>
      <c r="E2" s="119"/>
      <c r="F2" s="117"/>
      <c r="G2" s="117"/>
      <c r="H2" s="117"/>
    </row>
    <row r="3" spans="1:256" s="116" customFormat="1" ht="12">
      <c r="A3" s="115"/>
      <c r="C3" s="117"/>
      <c r="D3" s="118"/>
      <c r="E3" s="119"/>
      <c r="F3" s="117"/>
      <c r="G3" s="117"/>
      <c r="H3" s="117"/>
    </row>
    <row r="4" spans="1:256" s="116" customFormat="1" ht="12">
      <c r="A4" s="120" t="s">
        <v>106</v>
      </c>
      <c r="B4" s="63"/>
      <c r="C4" s="108"/>
      <c r="D4" s="63"/>
      <c r="E4" s="63"/>
      <c r="F4" s="63"/>
      <c r="G4" s="63"/>
      <c r="H4" s="63"/>
    </row>
    <row r="5" spans="1:256" s="116" customFormat="1" ht="12">
      <c r="A5" s="121"/>
      <c r="B5" s="63"/>
      <c r="C5" s="63"/>
      <c r="D5" s="108"/>
      <c r="E5" s="63"/>
      <c r="F5" s="63"/>
      <c r="G5" s="63"/>
      <c r="H5" s="63"/>
      <c r="I5" s="63"/>
    </row>
    <row r="6" spans="1:256" s="116" customFormat="1" ht="36">
      <c r="A6" s="99" t="s">
        <v>2</v>
      </c>
      <c r="B6" s="99" t="s">
        <v>18</v>
      </c>
      <c r="C6" s="100" t="s">
        <v>19</v>
      </c>
      <c r="D6" s="99" t="s">
        <v>0</v>
      </c>
      <c r="E6" s="100" t="s">
        <v>20</v>
      </c>
      <c r="F6" s="100" t="s">
        <v>21</v>
      </c>
      <c r="G6" s="100" t="s">
        <v>22</v>
      </c>
      <c r="H6" s="100" t="s">
        <v>23</v>
      </c>
      <c r="I6" s="100" t="s">
        <v>24</v>
      </c>
      <c r="J6" s="100" t="s">
        <v>1</v>
      </c>
      <c r="K6" s="283" t="s">
        <v>25</v>
      </c>
    </row>
    <row r="7" spans="1:256" s="116" customFormat="1" ht="12">
      <c r="A7" s="103">
        <v>1</v>
      </c>
      <c r="B7" s="103">
        <v>2</v>
      </c>
      <c r="C7" s="103">
        <v>3</v>
      </c>
      <c r="D7" s="103">
        <v>4</v>
      </c>
      <c r="E7" s="103">
        <v>5</v>
      </c>
      <c r="F7" s="103">
        <v>6</v>
      </c>
      <c r="G7" s="103">
        <v>7</v>
      </c>
      <c r="H7" s="103">
        <v>8</v>
      </c>
      <c r="I7" s="103">
        <v>9</v>
      </c>
      <c r="J7" s="103">
        <v>10</v>
      </c>
      <c r="K7" s="103">
        <v>11</v>
      </c>
    </row>
    <row r="8" spans="1:256" s="116" customFormat="1" ht="60">
      <c r="A8" s="284">
        <v>1</v>
      </c>
      <c r="B8" s="285" t="s">
        <v>40</v>
      </c>
      <c r="C8" s="284" t="s">
        <v>26</v>
      </c>
      <c r="D8" s="286">
        <v>50</v>
      </c>
      <c r="E8" s="81"/>
      <c r="F8" s="82"/>
      <c r="G8" s="83"/>
      <c r="H8" s="82"/>
      <c r="I8" s="84"/>
      <c r="J8" s="85"/>
      <c r="K8" s="86"/>
    </row>
    <row r="9" spans="1:256" s="116" customFormat="1" ht="12">
      <c r="A9" s="99"/>
      <c r="B9" s="277"/>
      <c r="C9" s="277"/>
      <c r="D9" s="278"/>
      <c r="E9" s="279" t="s">
        <v>27</v>
      </c>
      <c r="F9" s="156"/>
      <c r="G9" s="212"/>
      <c r="H9" s="156"/>
      <c r="I9" s="156"/>
      <c r="J9" s="282"/>
      <c r="K9" s="272"/>
    </row>
    <row r="10" spans="1:256" s="116" customFormat="1" ht="12"/>
    <row r="11" spans="1:256" s="116" customFormat="1" ht="12"/>
  </sheetData>
  <mergeCells count="1">
    <mergeCell ref="A1:K1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</sheetPr>
  <dimension ref="A1:K20"/>
  <sheetViews>
    <sheetView workbookViewId="0">
      <selection activeCell="F26" sqref="F26"/>
    </sheetView>
  </sheetViews>
  <sheetFormatPr defaultRowHeight="12.75"/>
  <cols>
    <col min="1" max="1" width="4.28515625" style="70" customWidth="1"/>
    <col min="2" max="2" width="31.7109375" style="70" customWidth="1"/>
    <col min="3" max="3" width="6.42578125" style="70" customWidth="1"/>
    <col min="4" max="4" width="8.5703125" style="70" customWidth="1"/>
    <col min="5" max="5" width="9.140625" style="70"/>
    <col min="6" max="6" width="11.140625" style="70" customWidth="1"/>
    <col min="7" max="7" width="5.28515625" style="70" customWidth="1"/>
    <col min="8" max="8" width="10.85546875" style="70" customWidth="1"/>
    <col min="9" max="9" width="11.42578125" style="70" customWidth="1"/>
    <col min="10" max="10" width="9.42578125" style="70" customWidth="1"/>
    <col min="11" max="11" width="10.28515625" style="70" customWidth="1"/>
    <col min="12" max="16384" width="9.140625" style="70"/>
  </cols>
  <sheetData>
    <row r="1" spans="1:11" ht="18">
      <c r="A1" s="69" t="s">
        <v>122</v>
      </c>
      <c r="D1" s="71"/>
      <c r="E1" s="71"/>
      <c r="G1" s="72"/>
      <c r="H1" s="72"/>
      <c r="I1" s="72"/>
    </row>
    <row r="2" spans="1:11" s="90" customFormat="1" ht="12">
      <c r="A2" s="89" t="s">
        <v>17</v>
      </c>
      <c r="C2" s="91"/>
      <c r="D2" s="92"/>
      <c r="E2" s="93"/>
      <c r="F2" s="91"/>
      <c r="G2" s="91"/>
      <c r="H2" s="91"/>
    </row>
    <row r="3" spans="1:11" s="90" customFormat="1" ht="12">
      <c r="B3" s="120" t="s">
        <v>107</v>
      </c>
    </row>
    <row r="4" spans="1:11" s="90" customFormat="1" ht="12" hidden="1">
      <c r="A4" s="121" t="s">
        <v>41</v>
      </c>
      <c r="B4" s="63"/>
      <c r="C4" s="63"/>
      <c r="D4" s="108"/>
      <c r="E4" s="63"/>
      <c r="F4" s="63"/>
      <c r="G4" s="63"/>
      <c r="H4" s="63"/>
      <c r="I4" s="63"/>
      <c r="J4" s="63"/>
      <c r="K4" s="63"/>
    </row>
    <row r="5" spans="1:11" s="90" customFormat="1" ht="12"/>
    <row r="6" spans="1:11" s="90" customFormat="1" ht="36">
      <c r="A6" s="99" t="s">
        <v>2</v>
      </c>
      <c r="B6" s="99" t="s">
        <v>18</v>
      </c>
      <c r="C6" s="100" t="s">
        <v>19</v>
      </c>
      <c r="D6" s="99" t="s">
        <v>0</v>
      </c>
      <c r="E6" s="100" t="s">
        <v>20</v>
      </c>
      <c r="F6" s="100" t="s">
        <v>21</v>
      </c>
      <c r="G6" s="100" t="s">
        <v>22</v>
      </c>
      <c r="H6" s="100" t="s">
        <v>23</v>
      </c>
      <c r="I6" s="100" t="s">
        <v>24</v>
      </c>
      <c r="J6" s="100" t="s">
        <v>1</v>
      </c>
      <c r="K6" s="101" t="s">
        <v>25</v>
      </c>
    </row>
    <row r="7" spans="1:11" s="90" customFormat="1" ht="12">
      <c r="A7" s="103">
        <v>1</v>
      </c>
      <c r="B7" s="103">
        <v>2</v>
      </c>
      <c r="C7" s="103">
        <v>3</v>
      </c>
      <c r="D7" s="103">
        <v>4</v>
      </c>
      <c r="E7" s="103">
        <v>5</v>
      </c>
      <c r="F7" s="103">
        <v>6</v>
      </c>
      <c r="G7" s="103">
        <v>7</v>
      </c>
      <c r="H7" s="103">
        <v>8</v>
      </c>
      <c r="I7" s="103">
        <v>9</v>
      </c>
      <c r="J7" s="103">
        <v>10</v>
      </c>
      <c r="K7" s="103">
        <v>11</v>
      </c>
    </row>
    <row r="8" spans="1:11" s="90" customFormat="1" ht="25.5" customHeight="1">
      <c r="A8" s="80">
        <v>1</v>
      </c>
      <c r="B8" s="300" t="s">
        <v>42</v>
      </c>
      <c r="C8" s="300"/>
      <c r="D8" s="300"/>
      <c r="E8" s="300"/>
      <c r="F8" s="300"/>
      <c r="G8" s="300"/>
      <c r="H8" s="300"/>
      <c r="I8" s="300"/>
      <c r="J8" s="300"/>
      <c r="K8" s="300"/>
    </row>
    <row r="9" spans="1:11" s="90" customFormat="1" ht="12">
      <c r="A9" s="80" t="s">
        <v>28</v>
      </c>
      <c r="B9" s="130" t="s">
        <v>43</v>
      </c>
      <c r="C9" s="131" t="s">
        <v>26</v>
      </c>
      <c r="D9" s="132">
        <v>300</v>
      </c>
      <c r="E9" s="81">
        <v>0</v>
      </c>
      <c r="F9" s="127">
        <f>D9*E9</f>
        <v>0</v>
      </c>
      <c r="G9" s="83"/>
      <c r="H9" s="127">
        <f>F9*G9</f>
        <v>0</v>
      </c>
      <c r="I9" s="128">
        <f t="shared" ref="I9:I10" si="0">ROUND(F9+H9,2)</f>
        <v>0</v>
      </c>
      <c r="J9" s="85"/>
      <c r="K9" s="86"/>
    </row>
    <row r="10" spans="1:11" s="90" customFormat="1" ht="12">
      <c r="A10" s="80" t="s">
        <v>30</v>
      </c>
      <c r="B10" s="130" t="s">
        <v>44</v>
      </c>
      <c r="C10" s="148" t="s">
        <v>26</v>
      </c>
      <c r="D10" s="132">
        <v>300</v>
      </c>
      <c r="E10" s="81">
        <v>0</v>
      </c>
      <c r="F10" s="127">
        <f>D10*E10</f>
        <v>0</v>
      </c>
      <c r="G10" s="83"/>
      <c r="H10" s="127">
        <f>F10*G10</f>
        <v>0</v>
      </c>
      <c r="I10" s="128">
        <f t="shared" si="0"/>
        <v>0</v>
      </c>
      <c r="J10" s="85"/>
      <c r="K10" s="86"/>
    </row>
    <row r="11" spans="1:11" s="90" customFormat="1" ht="25.5" customHeight="1">
      <c r="A11" s="80">
        <v>1</v>
      </c>
      <c r="B11" s="301" t="s">
        <v>45</v>
      </c>
      <c r="C11" s="301"/>
      <c r="D11" s="301"/>
      <c r="E11" s="301"/>
      <c r="F11" s="301"/>
      <c r="G11" s="301"/>
      <c r="H11" s="301"/>
      <c r="I11" s="301"/>
      <c r="J11" s="301"/>
      <c r="K11" s="301"/>
    </row>
    <row r="12" spans="1:11" s="90" customFormat="1" ht="12">
      <c r="A12" s="80" t="s">
        <v>28</v>
      </c>
      <c r="B12" s="130" t="s">
        <v>43</v>
      </c>
      <c r="C12" s="131" t="s">
        <v>26</v>
      </c>
      <c r="D12" s="132">
        <v>1500</v>
      </c>
      <c r="E12" s="81">
        <v>0</v>
      </c>
      <c r="F12" s="127">
        <f>D12*E12</f>
        <v>0</v>
      </c>
      <c r="G12" s="83"/>
      <c r="H12" s="127">
        <f>F12*G12</f>
        <v>0</v>
      </c>
      <c r="I12" s="128">
        <f t="shared" ref="I12:I13" si="1">ROUND(F12+H12,2)</f>
        <v>0</v>
      </c>
      <c r="J12" s="85"/>
      <c r="K12" s="86"/>
    </row>
    <row r="13" spans="1:11" s="90" customFormat="1" ht="12">
      <c r="A13" s="80" t="s">
        <v>30</v>
      </c>
      <c r="B13" s="130" t="s">
        <v>44</v>
      </c>
      <c r="C13" s="148" t="s">
        <v>26</v>
      </c>
      <c r="D13" s="132">
        <v>1500</v>
      </c>
      <c r="E13" s="81"/>
      <c r="F13" s="127">
        <f>D13*E13</f>
        <v>0</v>
      </c>
      <c r="G13" s="83"/>
      <c r="H13" s="127">
        <f>F13*G13</f>
        <v>0</v>
      </c>
      <c r="I13" s="128">
        <f t="shared" si="1"/>
        <v>0</v>
      </c>
      <c r="J13" s="85"/>
      <c r="K13" s="86"/>
    </row>
    <row r="14" spans="1:11" s="90" customFormat="1" ht="19.5" customHeight="1">
      <c r="A14" s="80">
        <v>1</v>
      </c>
      <c r="B14" s="301" t="s">
        <v>46</v>
      </c>
      <c r="C14" s="301"/>
      <c r="D14" s="301"/>
      <c r="E14" s="301"/>
      <c r="F14" s="301"/>
      <c r="G14" s="301"/>
      <c r="H14" s="301"/>
      <c r="I14" s="301"/>
      <c r="J14" s="301"/>
      <c r="K14" s="301"/>
    </row>
    <row r="15" spans="1:11" s="90" customFormat="1" ht="20.25" customHeight="1">
      <c r="A15" s="80" t="s">
        <v>28</v>
      </c>
      <c r="B15" s="130" t="s">
        <v>43</v>
      </c>
      <c r="C15" s="131" t="s">
        <v>26</v>
      </c>
      <c r="D15" s="132">
        <v>5000</v>
      </c>
      <c r="E15" s="81"/>
      <c r="F15" s="127">
        <f>D15*E15</f>
        <v>0</v>
      </c>
      <c r="G15" s="83"/>
      <c r="H15" s="127">
        <f>F15*G15</f>
        <v>0</v>
      </c>
      <c r="I15" s="128">
        <f t="shared" ref="I15:I16" si="2">ROUND(F15+H15,2)</f>
        <v>0</v>
      </c>
      <c r="J15" s="85"/>
      <c r="K15" s="86"/>
    </row>
    <row r="16" spans="1:11" s="90" customFormat="1" ht="24" customHeight="1">
      <c r="A16" s="80" t="s">
        <v>30</v>
      </c>
      <c r="B16" s="130" t="s">
        <v>44</v>
      </c>
      <c r="C16" s="148" t="s">
        <v>26</v>
      </c>
      <c r="D16" s="132">
        <v>8000</v>
      </c>
      <c r="E16" s="81"/>
      <c r="F16" s="127">
        <f>D16*E16</f>
        <v>0</v>
      </c>
      <c r="G16" s="83"/>
      <c r="H16" s="127">
        <f>F16*G16</f>
        <v>0</v>
      </c>
      <c r="I16" s="128">
        <f t="shared" si="2"/>
        <v>0</v>
      </c>
      <c r="J16" s="85"/>
      <c r="K16" s="86"/>
    </row>
    <row r="17" spans="1:11" s="90" customFormat="1" ht="12">
      <c r="A17" s="99"/>
      <c r="B17" s="277"/>
      <c r="C17" s="277"/>
      <c r="D17" s="278"/>
      <c r="E17" s="279" t="s">
        <v>27</v>
      </c>
      <c r="F17" s="156">
        <f>F9+F10+F12+F13+F15+F16</f>
        <v>0</v>
      </c>
      <c r="G17" s="212"/>
      <c r="H17" s="156">
        <f>H9+H10+H12+H13+H15+H16</f>
        <v>0</v>
      </c>
      <c r="I17" s="281">
        <f>SUM(I14:I16)</f>
        <v>0</v>
      </c>
      <c r="J17" s="282"/>
      <c r="K17" s="272"/>
    </row>
    <row r="18" spans="1:11" s="90" customFormat="1" ht="12"/>
    <row r="19" spans="1:11" s="90" customFormat="1" ht="12"/>
    <row r="20" spans="1:11" s="90" customFormat="1" ht="12"/>
  </sheetData>
  <mergeCells count="3">
    <mergeCell ref="B8:K8"/>
    <mergeCell ref="B11:K11"/>
    <mergeCell ref="B14:K14"/>
  </mergeCells>
  <pageMargins left="0" right="0" top="0" bottom="0" header="0.31496062992125984" footer="0.31496062992125984"/>
  <pageSetup paperSize="9" orientation="landscape" horizontalDpi="4294967293" verticalDpi="4294967293" r:id="rId1"/>
  <headerFooter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0"/>
  <sheetViews>
    <sheetView workbookViewId="0">
      <selection activeCell="A2" sqref="A2:J8"/>
    </sheetView>
  </sheetViews>
  <sheetFormatPr defaultRowHeight="14.25"/>
  <cols>
    <col min="1" max="1" width="9.140625" style="134"/>
    <col min="2" max="2" width="23.28515625" style="134" customWidth="1"/>
    <col min="3" max="9" width="9.140625" style="134"/>
    <col min="10" max="10" width="13.5703125" style="134" customWidth="1"/>
    <col min="11" max="257" width="9.140625" style="134"/>
    <col min="258" max="258" width="23.28515625" style="134" customWidth="1"/>
    <col min="259" max="265" width="9.140625" style="134"/>
    <col min="266" max="266" width="11.140625" style="134" customWidth="1"/>
    <col min="267" max="513" width="9.140625" style="134"/>
    <col min="514" max="514" width="23.28515625" style="134" customWidth="1"/>
    <col min="515" max="521" width="9.140625" style="134"/>
    <col min="522" max="522" width="11.140625" style="134" customWidth="1"/>
    <col min="523" max="769" width="9.140625" style="134"/>
    <col min="770" max="770" width="23.28515625" style="134" customWidth="1"/>
    <col min="771" max="777" width="9.140625" style="134"/>
    <col min="778" max="778" width="11.140625" style="134" customWidth="1"/>
    <col min="779" max="1025" width="9.140625" style="134"/>
    <col min="1026" max="1026" width="23.28515625" style="134" customWidth="1"/>
    <col min="1027" max="1033" width="9.140625" style="134"/>
    <col min="1034" max="1034" width="11.140625" style="134" customWidth="1"/>
    <col min="1035" max="1281" width="9.140625" style="134"/>
    <col min="1282" max="1282" width="23.28515625" style="134" customWidth="1"/>
    <col min="1283" max="1289" width="9.140625" style="134"/>
    <col min="1290" max="1290" width="11.140625" style="134" customWidth="1"/>
    <col min="1291" max="1537" width="9.140625" style="134"/>
    <col min="1538" max="1538" width="23.28515625" style="134" customWidth="1"/>
    <col min="1539" max="1545" width="9.140625" style="134"/>
    <col min="1546" max="1546" width="11.140625" style="134" customWidth="1"/>
    <col min="1547" max="1793" width="9.140625" style="134"/>
    <col min="1794" max="1794" width="23.28515625" style="134" customWidth="1"/>
    <col min="1795" max="1801" width="9.140625" style="134"/>
    <col min="1802" max="1802" width="11.140625" style="134" customWidth="1"/>
    <col min="1803" max="2049" width="9.140625" style="134"/>
    <col min="2050" max="2050" width="23.28515625" style="134" customWidth="1"/>
    <col min="2051" max="2057" width="9.140625" style="134"/>
    <col min="2058" max="2058" width="11.140625" style="134" customWidth="1"/>
    <col min="2059" max="2305" width="9.140625" style="134"/>
    <col min="2306" max="2306" width="23.28515625" style="134" customWidth="1"/>
    <col min="2307" max="2313" width="9.140625" style="134"/>
    <col min="2314" max="2314" width="11.140625" style="134" customWidth="1"/>
    <col min="2315" max="2561" width="9.140625" style="134"/>
    <col min="2562" max="2562" width="23.28515625" style="134" customWidth="1"/>
    <col min="2563" max="2569" width="9.140625" style="134"/>
    <col min="2570" max="2570" width="11.140625" style="134" customWidth="1"/>
    <col min="2571" max="2817" width="9.140625" style="134"/>
    <col min="2818" max="2818" width="23.28515625" style="134" customWidth="1"/>
    <col min="2819" max="2825" width="9.140625" style="134"/>
    <col min="2826" max="2826" width="11.140625" style="134" customWidth="1"/>
    <col min="2827" max="3073" width="9.140625" style="134"/>
    <col min="3074" max="3074" width="23.28515625" style="134" customWidth="1"/>
    <col min="3075" max="3081" width="9.140625" style="134"/>
    <col min="3082" max="3082" width="11.140625" style="134" customWidth="1"/>
    <col min="3083" max="3329" width="9.140625" style="134"/>
    <col min="3330" max="3330" width="23.28515625" style="134" customWidth="1"/>
    <col min="3331" max="3337" width="9.140625" style="134"/>
    <col min="3338" max="3338" width="11.140625" style="134" customWidth="1"/>
    <col min="3339" max="3585" width="9.140625" style="134"/>
    <col min="3586" max="3586" width="23.28515625" style="134" customWidth="1"/>
    <col min="3587" max="3593" width="9.140625" style="134"/>
    <col min="3594" max="3594" width="11.140625" style="134" customWidth="1"/>
    <col min="3595" max="3841" width="9.140625" style="134"/>
    <col min="3842" max="3842" width="23.28515625" style="134" customWidth="1"/>
    <col min="3843" max="3849" width="9.140625" style="134"/>
    <col min="3850" max="3850" width="11.140625" style="134" customWidth="1"/>
    <col min="3851" max="4097" width="9.140625" style="134"/>
    <col min="4098" max="4098" width="23.28515625" style="134" customWidth="1"/>
    <col min="4099" max="4105" width="9.140625" style="134"/>
    <col min="4106" max="4106" width="11.140625" style="134" customWidth="1"/>
    <col min="4107" max="4353" width="9.140625" style="134"/>
    <col min="4354" max="4354" width="23.28515625" style="134" customWidth="1"/>
    <col min="4355" max="4361" width="9.140625" style="134"/>
    <col min="4362" max="4362" width="11.140625" style="134" customWidth="1"/>
    <col min="4363" max="4609" width="9.140625" style="134"/>
    <col min="4610" max="4610" width="23.28515625" style="134" customWidth="1"/>
    <col min="4611" max="4617" width="9.140625" style="134"/>
    <col min="4618" max="4618" width="11.140625" style="134" customWidth="1"/>
    <col min="4619" max="4865" width="9.140625" style="134"/>
    <col min="4866" max="4866" width="23.28515625" style="134" customWidth="1"/>
    <col min="4867" max="4873" width="9.140625" style="134"/>
    <col min="4874" max="4874" width="11.140625" style="134" customWidth="1"/>
    <col min="4875" max="5121" width="9.140625" style="134"/>
    <col min="5122" max="5122" width="23.28515625" style="134" customWidth="1"/>
    <col min="5123" max="5129" width="9.140625" style="134"/>
    <col min="5130" max="5130" width="11.140625" style="134" customWidth="1"/>
    <col min="5131" max="5377" width="9.140625" style="134"/>
    <col min="5378" max="5378" width="23.28515625" style="134" customWidth="1"/>
    <col min="5379" max="5385" width="9.140625" style="134"/>
    <col min="5386" max="5386" width="11.140625" style="134" customWidth="1"/>
    <col min="5387" max="5633" width="9.140625" style="134"/>
    <col min="5634" max="5634" width="23.28515625" style="134" customWidth="1"/>
    <col min="5635" max="5641" width="9.140625" style="134"/>
    <col min="5642" max="5642" width="11.140625" style="134" customWidth="1"/>
    <col min="5643" max="5889" width="9.140625" style="134"/>
    <col min="5890" max="5890" width="23.28515625" style="134" customWidth="1"/>
    <col min="5891" max="5897" width="9.140625" style="134"/>
    <col min="5898" max="5898" width="11.140625" style="134" customWidth="1"/>
    <col min="5899" max="6145" width="9.140625" style="134"/>
    <col min="6146" max="6146" width="23.28515625" style="134" customWidth="1"/>
    <col min="6147" max="6153" width="9.140625" style="134"/>
    <col min="6154" max="6154" width="11.140625" style="134" customWidth="1"/>
    <col min="6155" max="6401" width="9.140625" style="134"/>
    <col min="6402" max="6402" width="23.28515625" style="134" customWidth="1"/>
    <col min="6403" max="6409" width="9.140625" style="134"/>
    <col min="6410" max="6410" width="11.140625" style="134" customWidth="1"/>
    <col min="6411" max="6657" width="9.140625" style="134"/>
    <col min="6658" max="6658" width="23.28515625" style="134" customWidth="1"/>
    <col min="6659" max="6665" width="9.140625" style="134"/>
    <col min="6666" max="6666" width="11.140625" style="134" customWidth="1"/>
    <col min="6667" max="6913" width="9.140625" style="134"/>
    <col min="6914" max="6914" width="23.28515625" style="134" customWidth="1"/>
    <col min="6915" max="6921" width="9.140625" style="134"/>
    <col min="6922" max="6922" width="11.140625" style="134" customWidth="1"/>
    <col min="6923" max="7169" width="9.140625" style="134"/>
    <col min="7170" max="7170" width="23.28515625" style="134" customWidth="1"/>
    <col min="7171" max="7177" width="9.140625" style="134"/>
    <col min="7178" max="7178" width="11.140625" style="134" customWidth="1"/>
    <col min="7179" max="7425" width="9.140625" style="134"/>
    <col min="7426" max="7426" width="23.28515625" style="134" customWidth="1"/>
    <col min="7427" max="7433" width="9.140625" style="134"/>
    <col min="7434" max="7434" width="11.140625" style="134" customWidth="1"/>
    <col min="7435" max="7681" width="9.140625" style="134"/>
    <col min="7682" max="7682" width="23.28515625" style="134" customWidth="1"/>
    <col min="7683" max="7689" width="9.140625" style="134"/>
    <col min="7690" max="7690" width="11.140625" style="134" customWidth="1"/>
    <col min="7691" max="7937" width="9.140625" style="134"/>
    <col min="7938" max="7938" width="23.28515625" style="134" customWidth="1"/>
    <col min="7939" max="7945" width="9.140625" style="134"/>
    <col min="7946" max="7946" width="11.140625" style="134" customWidth="1"/>
    <col min="7947" max="8193" width="9.140625" style="134"/>
    <col min="8194" max="8194" width="23.28515625" style="134" customWidth="1"/>
    <col min="8195" max="8201" width="9.140625" style="134"/>
    <col min="8202" max="8202" width="11.140625" style="134" customWidth="1"/>
    <col min="8203" max="8449" width="9.140625" style="134"/>
    <col min="8450" max="8450" width="23.28515625" style="134" customWidth="1"/>
    <col min="8451" max="8457" width="9.140625" style="134"/>
    <col min="8458" max="8458" width="11.140625" style="134" customWidth="1"/>
    <col min="8459" max="8705" width="9.140625" style="134"/>
    <col min="8706" max="8706" width="23.28515625" style="134" customWidth="1"/>
    <col min="8707" max="8713" width="9.140625" style="134"/>
    <col min="8714" max="8714" width="11.140625" style="134" customWidth="1"/>
    <col min="8715" max="8961" width="9.140625" style="134"/>
    <col min="8962" max="8962" width="23.28515625" style="134" customWidth="1"/>
    <col min="8963" max="8969" width="9.140625" style="134"/>
    <col min="8970" max="8970" width="11.140625" style="134" customWidth="1"/>
    <col min="8971" max="9217" width="9.140625" style="134"/>
    <col min="9218" max="9218" width="23.28515625" style="134" customWidth="1"/>
    <col min="9219" max="9225" width="9.140625" style="134"/>
    <col min="9226" max="9226" width="11.140625" style="134" customWidth="1"/>
    <col min="9227" max="9473" width="9.140625" style="134"/>
    <col min="9474" max="9474" width="23.28515625" style="134" customWidth="1"/>
    <col min="9475" max="9481" width="9.140625" style="134"/>
    <col min="9482" max="9482" width="11.140625" style="134" customWidth="1"/>
    <col min="9483" max="9729" width="9.140625" style="134"/>
    <col min="9730" max="9730" width="23.28515625" style="134" customWidth="1"/>
    <col min="9731" max="9737" width="9.140625" style="134"/>
    <col min="9738" max="9738" width="11.140625" style="134" customWidth="1"/>
    <col min="9739" max="9985" width="9.140625" style="134"/>
    <col min="9986" max="9986" width="23.28515625" style="134" customWidth="1"/>
    <col min="9987" max="9993" width="9.140625" style="134"/>
    <col min="9994" max="9994" width="11.140625" style="134" customWidth="1"/>
    <col min="9995" max="10241" width="9.140625" style="134"/>
    <col min="10242" max="10242" width="23.28515625" style="134" customWidth="1"/>
    <col min="10243" max="10249" width="9.140625" style="134"/>
    <col min="10250" max="10250" width="11.140625" style="134" customWidth="1"/>
    <col min="10251" max="10497" width="9.140625" style="134"/>
    <col min="10498" max="10498" width="23.28515625" style="134" customWidth="1"/>
    <col min="10499" max="10505" width="9.140625" style="134"/>
    <col min="10506" max="10506" width="11.140625" style="134" customWidth="1"/>
    <col min="10507" max="10753" width="9.140625" style="134"/>
    <col min="10754" max="10754" width="23.28515625" style="134" customWidth="1"/>
    <col min="10755" max="10761" width="9.140625" style="134"/>
    <col min="10762" max="10762" width="11.140625" style="134" customWidth="1"/>
    <col min="10763" max="11009" width="9.140625" style="134"/>
    <col min="11010" max="11010" width="23.28515625" style="134" customWidth="1"/>
    <col min="11011" max="11017" width="9.140625" style="134"/>
    <col min="11018" max="11018" width="11.140625" style="134" customWidth="1"/>
    <col min="11019" max="11265" width="9.140625" style="134"/>
    <col min="11266" max="11266" width="23.28515625" style="134" customWidth="1"/>
    <col min="11267" max="11273" width="9.140625" style="134"/>
    <col min="11274" max="11274" width="11.140625" style="134" customWidth="1"/>
    <col min="11275" max="11521" width="9.140625" style="134"/>
    <col min="11522" max="11522" width="23.28515625" style="134" customWidth="1"/>
    <col min="11523" max="11529" width="9.140625" style="134"/>
    <col min="11530" max="11530" width="11.140625" style="134" customWidth="1"/>
    <col min="11531" max="11777" width="9.140625" style="134"/>
    <col min="11778" max="11778" width="23.28515625" style="134" customWidth="1"/>
    <col min="11779" max="11785" width="9.140625" style="134"/>
    <col min="11786" max="11786" width="11.140625" style="134" customWidth="1"/>
    <col min="11787" max="12033" width="9.140625" style="134"/>
    <col min="12034" max="12034" width="23.28515625" style="134" customWidth="1"/>
    <col min="12035" max="12041" width="9.140625" style="134"/>
    <col min="12042" max="12042" width="11.140625" style="134" customWidth="1"/>
    <col min="12043" max="12289" width="9.140625" style="134"/>
    <col min="12290" max="12290" width="23.28515625" style="134" customWidth="1"/>
    <col min="12291" max="12297" width="9.140625" style="134"/>
    <col min="12298" max="12298" width="11.140625" style="134" customWidth="1"/>
    <col min="12299" max="12545" width="9.140625" style="134"/>
    <col min="12546" max="12546" width="23.28515625" style="134" customWidth="1"/>
    <col min="12547" max="12553" width="9.140625" style="134"/>
    <col min="12554" max="12554" width="11.140625" style="134" customWidth="1"/>
    <col min="12555" max="12801" width="9.140625" style="134"/>
    <col min="12802" max="12802" width="23.28515625" style="134" customWidth="1"/>
    <col min="12803" max="12809" width="9.140625" style="134"/>
    <col min="12810" max="12810" width="11.140625" style="134" customWidth="1"/>
    <col min="12811" max="13057" width="9.140625" style="134"/>
    <col min="13058" max="13058" width="23.28515625" style="134" customWidth="1"/>
    <col min="13059" max="13065" width="9.140625" style="134"/>
    <col min="13066" max="13066" width="11.140625" style="134" customWidth="1"/>
    <col min="13067" max="13313" width="9.140625" style="134"/>
    <col min="13314" max="13314" width="23.28515625" style="134" customWidth="1"/>
    <col min="13315" max="13321" width="9.140625" style="134"/>
    <col min="13322" max="13322" width="11.140625" style="134" customWidth="1"/>
    <col min="13323" max="13569" width="9.140625" style="134"/>
    <col min="13570" max="13570" width="23.28515625" style="134" customWidth="1"/>
    <col min="13571" max="13577" width="9.140625" style="134"/>
    <col min="13578" max="13578" width="11.140625" style="134" customWidth="1"/>
    <col min="13579" max="13825" width="9.140625" style="134"/>
    <col min="13826" max="13826" width="23.28515625" style="134" customWidth="1"/>
    <col min="13827" max="13833" width="9.140625" style="134"/>
    <col min="13834" max="13834" width="11.140625" style="134" customWidth="1"/>
    <col min="13835" max="14081" width="9.140625" style="134"/>
    <col min="14082" max="14082" width="23.28515625" style="134" customWidth="1"/>
    <col min="14083" max="14089" width="9.140625" style="134"/>
    <col min="14090" max="14090" width="11.140625" style="134" customWidth="1"/>
    <col min="14091" max="14337" width="9.140625" style="134"/>
    <col min="14338" max="14338" width="23.28515625" style="134" customWidth="1"/>
    <col min="14339" max="14345" width="9.140625" style="134"/>
    <col min="14346" max="14346" width="11.140625" style="134" customWidth="1"/>
    <col min="14347" max="14593" width="9.140625" style="134"/>
    <col min="14594" max="14594" width="23.28515625" style="134" customWidth="1"/>
    <col min="14595" max="14601" width="9.140625" style="134"/>
    <col min="14602" max="14602" width="11.140625" style="134" customWidth="1"/>
    <col min="14603" max="14849" width="9.140625" style="134"/>
    <col min="14850" max="14850" width="23.28515625" style="134" customWidth="1"/>
    <col min="14851" max="14857" width="9.140625" style="134"/>
    <col min="14858" max="14858" width="11.140625" style="134" customWidth="1"/>
    <col min="14859" max="15105" width="9.140625" style="134"/>
    <col min="15106" max="15106" width="23.28515625" style="134" customWidth="1"/>
    <col min="15107" max="15113" width="9.140625" style="134"/>
    <col min="15114" max="15114" width="11.140625" style="134" customWidth="1"/>
    <col min="15115" max="15361" width="9.140625" style="134"/>
    <col min="15362" max="15362" width="23.28515625" style="134" customWidth="1"/>
    <col min="15363" max="15369" width="9.140625" style="134"/>
    <col min="15370" max="15370" width="11.140625" style="134" customWidth="1"/>
    <col min="15371" max="15617" width="9.140625" style="134"/>
    <col min="15618" max="15618" width="23.28515625" style="134" customWidth="1"/>
    <col min="15619" max="15625" width="9.140625" style="134"/>
    <col min="15626" max="15626" width="11.140625" style="134" customWidth="1"/>
    <col min="15627" max="15873" width="9.140625" style="134"/>
    <col min="15874" max="15874" width="23.28515625" style="134" customWidth="1"/>
    <col min="15875" max="15881" width="9.140625" style="134"/>
    <col min="15882" max="15882" width="11.140625" style="134" customWidth="1"/>
    <col min="15883" max="16129" width="9.140625" style="134"/>
    <col min="16130" max="16130" width="23.28515625" style="134" customWidth="1"/>
    <col min="16131" max="16137" width="9.140625" style="134"/>
    <col min="16138" max="16138" width="11.140625" style="134" customWidth="1"/>
    <col min="16139" max="16384" width="9.140625" style="134"/>
  </cols>
  <sheetData>
    <row r="2" spans="1:10" s="70" customFormat="1" ht="18">
      <c r="A2" s="69" t="s">
        <v>122</v>
      </c>
      <c r="D2" s="71"/>
      <c r="E2" s="71"/>
      <c r="G2" s="72"/>
      <c r="H2" s="72"/>
      <c r="I2" s="72"/>
    </row>
    <row r="3" spans="1:10" s="90" customFormat="1" ht="12">
      <c r="A3" s="89" t="s">
        <v>17</v>
      </c>
      <c r="C3" s="91"/>
      <c r="D3" s="92"/>
      <c r="E3" s="93"/>
      <c r="F3" s="91"/>
      <c r="G3" s="91"/>
      <c r="H3" s="91"/>
    </row>
    <row r="4" spans="1:10" s="136" customFormat="1" ht="12">
      <c r="A4" s="135" t="s">
        <v>108</v>
      </c>
      <c r="B4" s="36"/>
      <c r="C4" s="36"/>
      <c r="D4" s="37"/>
      <c r="E4" s="36"/>
      <c r="F4" s="36"/>
      <c r="G4" s="38"/>
      <c r="H4" s="38"/>
      <c r="I4" s="38"/>
      <c r="J4" s="38"/>
    </row>
    <row r="5" spans="1:10" s="136" customFormat="1" ht="36">
      <c r="A5" s="41" t="s">
        <v>2</v>
      </c>
      <c r="B5" s="137" t="s">
        <v>18</v>
      </c>
      <c r="C5" s="137" t="s">
        <v>47</v>
      </c>
      <c r="D5" s="138" t="s">
        <v>48</v>
      </c>
      <c r="E5" s="139" t="s">
        <v>49</v>
      </c>
      <c r="F5" s="138" t="s">
        <v>50</v>
      </c>
      <c r="G5" s="139" t="s">
        <v>22</v>
      </c>
      <c r="H5" s="41" t="s">
        <v>51</v>
      </c>
      <c r="I5" s="139" t="s">
        <v>52</v>
      </c>
      <c r="J5" s="41" t="s">
        <v>53</v>
      </c>
    </row>
    <row r="6" spans="1:10" s="136" customFormat="1" ht="12">
      <c r="A6" s="140">
        <v>1</v>
      </c>
      <c r="B6" s="141">
        <v>2</v>
      </c>
      <c r="C6" s="142">
        <v>3</v>
      </c>
      <c r="D6" s="140">
        <v>4</v>
      </c>
      <c r="E6" s="140">
        <v>5</v>
      </c>
      <c r="F6" s="140">
        <v>6</v>
      </c>
      <c r="G6" s="140">
        <v>7</v>
      </c>
      <c r="H6" s="140">
        <v>8</v>
      </c>
      <c r="I6" s="140">
        <v>9</v>
      </c>
      <c r="J6" s="140">
        <v>10</v>
      </c>
    </row>
    <row r="7" spans="1:10" s="136" customFormat="1" ht="90" customHeight="1">
      <c r="A7" s="39">
        <v>1</v>
      </c>
      <c r="B7" s="40" t="s">
        <v>54</v>
      </c>
      <c r="C7" s="41" t="s">
        <v>26</v>
      </c>
      <c r="D7" s="42">
        <v>8000</v>
      </c>
      <c r="E7" s="43"/>
      <c r="F7" s="44">
        <f>D7*E7</f>
        <v>0</v>
      </c>
      <c r="G7" s="45"/>
      <c r="H7" s="43">
        <f>G7*F7</f>
        <v>0</v>
      </c>
      <c r="I7" s="43">
        <f>H7+F7</f>
        <v>0</v>
      </c>
      <c r="J7" s="41"/>
    </row>
    <row r="8" spans="1:10" s="136" customFormat="1" ht="12">
      <c r="A8" s="34"/>
      <c r="B8" s="34"/>
      <c r="C8" s="34"/>
      <c r="D8" s="46" t="s">
        <v>55</v>
      </c>
      <c r="E8" s="47"/>
      <c r="F8" s="48">
        <f>SUM(F7)</f>
        <v>0</v>
      </c>
      <c r="G8" s="47"/>
      <c r="H8" s="43">
        <f>SUM(H7)</f>
        <v>0</v>
      </c>
      <c r="I8" s="48">
        <f>SUM(I7)</f>
        <v>0</v>
      </c>
      <c r="J8" s="34"/>
    </row>
    <row r="9" spans="1:10" s="136" customFormat="1" ht="12">
      <c r="A9" s="34"/>
      <c r="B9" s="34"/>
      <c r="C9" s="34"/>
      <c r="D9" s="49"/>
      <c r="E9" s="34"/>
      <c r="F9" s="34"/>
      <c r="G9" s="34"/>
      <c r="H9" s="50"/>
      <c r="I9" s="34"/>
      <c r="J9" s="34"/>
    </row>
    <row r="10" spans="1:10" s="136" customFormat="1" ht="12">
      <c r="A10" s="34"/>
      <c r="B10" s="34"/>
      <c r="C10" s="34"/>
      <c r="D10" s="49"/>
      <c r="E10" s="34"/>
      <c r="F10" s="34"/>
      <c r="G10" s="34"/>
      <c r="H10" s="34"/>
      <c r="I10" s="34"/>
      <c r="J10" s="34"/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K34"/>
  <sheetViews>
    <sheetView topLeftCell="A13" workbookViewId="0">
      <selection activeCell="O27" sqref="O27"/>
    </sheetView>
  </sheetViews>
  <sheetFormatPr defaultRowHeight="12.75"/>
  <cols>
    <col min="1" max="1" width="6" style="70" customWidth="1"/>
    <col min="2" max="2" width="23.42578125" style="70" customWidth="1"/>
    <col min="3" max="3" width="7.28515625" style="70" customWidth="1"/>
    <col min="4" max="5" width="9.140625" style="70"/>
    <col min="6" max="6" width="14" style="70" customWidth="1"/>
    <col min="7" max="7" width="7.28515625" style="70" customWidth="1"/>
    <col min="8" max="8" width="13.140625" style="70" customWidth="1"/>
    <col min="9" max="9" width="14" style="70" customWidth="1"/>
    <col min="10" max="16384" width="9.140625" style="70"/>
  </cols>
  <sheetData>
    <row r="1" spans="1:11" ht="18">
      <c r="A1" s="69" t="s">
        <v>122</v>
      </c>
      <c r="D1" s="71"/>
      <c r="E1" s="71"/>
      <c r="G1" s="72"/>
      <c r="H1" s="72"/>
      <c r="I1" s="72"/>
    </row>
    <row r="2" spans="1:11">
      <c r="A2" s="73" t="s">
        <v>17</v>
      </c>
      <c r="C2" s="72"/>
      <c r="D2" s="74"/>
      <c r="E2" s="75"/>
      <c r="F2" s="72"/>
      <c r="G2" s="72"/>
      <c r="H2" s="72"/>
    </row>
    <row r="3" spans="1:11">
      <c r="A3" s="73"/>
      <c r="B3" s="76" t="s">
        <v>109</v>
      </c>
      <c r="C3" s="77"/>
      <c r="D3" s="78"/>
      <c r="E3" s="79"/>
      <c r="F3" s="72"/>
      <c r="G3" s="72"/>
      <c r="H3" s="72"/>
    </row>
    <row r="4" spans="1:11" s="90" customFormat="1" ht="49.5" customHeight="1">
      <c r="A4" s="99" t="s">
        <v>2</v>
      </c>
      <c r="B4" s="99" t="s">
        <v>18</v>
      </c>
      <c r="C4" s="100" t="s">
        <v>19</v>
      </c>
      <c r="D4" s="99" t="s">
        <v>0</v>
      </c>
      <c r="E4" s="100" t="s">
        <v>20</v>
      </c>
      <c r="F4" s="100" t="s">
        <v>21</v>
      </c>
      <c r="G4" s="100" t="s">
        <v>22</v>
      </c>
      <c r="H4" s="100" t="s">
        <v>23</v>
      </c>
      <c r="I4" s="100" t="s">
        <v>24</v>
      </c>
      <c r="J4" s="100" t="s">
        <v>1</v>
      </c>
      <c r="K4" s="101" t="s">
        <v>25</v>
      </c>
    </row>
    <row r="5" spans="1:11" s="90" customFormat="1" ht="18.75" customHeight="1">
      <c r="A5" s="103">
        <v>1</v>
      </c>
      <c r="B5" s="103">
        <v>2</v>
      </c>
      <c r="C5" s="103">
        <v>3</v>
      </c>
      <c r="D5" s="103">
        <v>4</v>
      </c>
      <c r="E5" s="103">
        <v>5</v>
      </c>
      <c r="F5" s="103">
        <v>6</v>
      </c>
      <c r="G5" s="103">
        <v>7</v>
      </c>
      <c r="H5" s="103">
        <v>8</v>
      </c>
      <c r="I5" s="103">
        <v>9</v>
      </c>
      <c r="J5" s="103">
        <v>10</v>
      </c>
      <c r="K5" s="103">
        <v>11</v>
      </c>
    </row>
    <row r="6" spans="1:11" s="90" customFormat="1" ht="51.75" customHeight="1">
      <c r="A6" s="80">
        <v>1</v>
      </c>
      <c r="B6" s="297" t="s">
        <v>123</v>
      </c>
      <c r="C6" s="297"/>
      <c r="D6" s="297"/>
      <c r="E6" s="297"/>
      <c r="F6" s="297"/>
      <c r="G6" s="297"/>
      <c r="H6" s="297"/>
      <c r="I6" s="297"/>
      <c r="J6" s="297"/>
      <c r="K6" s="297"/>
    </row>
    <row r="7" spans="1:11" s="90" customFormat="1" ht="12">
      <c r="A7" s="80" t="s">
        <v>28</v>
      </c>
      <c r="B7" s="147" t="s">
        <v>56</v>
      </c>
      <c r="C7" s="148" t="s">
        <v>29</v>
      </c>
      <c r="D7" s="149">
        <v>50</v>
      </c>
      <c r="E7" s="81"/>
      <c r="F7" s="127">
        <f>ROUND(D7*E7,2)</f>
        <v>0</v>
      </c>
      <c r="G7" s="83"/>
      <c r="H7" s="127">
        <f>ROUND(F7*G7,2)</f>
        <v>0</v>
      </c>
      <c r="I7" s="128">
        <f>ROUND(F7+H7,2)</f>
        <v>0</v>
      </c>
      <c r="J7" s="85"/>
      <c r="K7" s="86"/>
    </row>
    <row r="8" spans="1:11" s="90" customFormat="1" ht="12">
      <c r="A8" s="80" t="s">
        <v>30</v>
      </c>
      <c r="B8" s="147" t="s">
        <v>57</v>
      </c>
      <c r="C8" s="148" t="s">
        <v>29</v>
      </c>
      <c r="D8" s="149">
        <v>250</v>
      </c>
      <c r="E8" s="81"/>
      <c r="F8" s="127">
        <f>ROUND(D8*E8,2)</f>
        <v>0</v>
      </c>
      <c r="G8" s="83"/>
      <c r="H8" s="127">
        <f>ROUND(F8*G8,2)</f>
        <v>0</v>
      </c>
      <c r="I8" s="128">
        <f>ROUND(F8+H8,2)</f>
        <v>0</v>
      </c>
      <c r="J8" s="85"/>
      <c r="K8" s="86"/>
    </row>
    <row r="9" spans="1:11" s="90" customFormat="1" ht="12">
      <c r="A9" s="80" t="s">
        <v>58</v>
      </c>
      <c r="B9" s="147" t="s">
        <v>59</v>
      </c>
      <c r="C9" s="148" t="s">
        <v>29</v>
      </c>
      <c r="D9" s="149">
        <v>250</v>
      </c>
      <c r="E9" s="81"/>
      <c r="F9" s="127">
        <f>ROUND(D9*E9,2)</f>
        <v>0</v>
      </c>
      <c r="G9" s="83"/>
      <c r="H9" s="127">
        <f>ROUND(F9*G9,2)</f>
        <v>0</v>
      </c>
      <c r="I9" s="128">
        <f>ROUND(F9+H9,2)</f>
        <v>0</v>
      </c>
      <c r="J9" s="85"/>
      <c r="K9" s="86"/>
    </row>
    <row r="10" spans="1:11" s="90" customFormat="1" ht="31.5" customHeight="1">
      <c r="A10" s="80">
        <v>2</v>
      </c>
      <c r="B10" s="303" t="s">
        <v>124</v>
      </c>
      <c r="C10" s="303"/>
      <c r="D10" s="303"/>
      <c r="E10" s="303"/>
      <c r="F10" s="303"/>
      <c r="G10" s="303"/>
      <c r="H10" s="303"/>
      <c r="I10" s="303"/>
      <c r="J10" s="303"/>
      <c r="K10" s="303"/>
    </row>
    <row r="11" spans="1:11" s="90" customFormat="1" ht="12">
      <c r="A11" s="80" t="s">
        <v>60</v>
      </c>
      <c r="B11" s="147" t="s">
        <v>61</v>
      </c>
      <c r="C11" s="148" t="s">
        <v>29</v>
      </c>
      <c r="D11" s="149">
        <v>100</v>
      </c>
      <c r="E11" s="81"/>
      <c r="F11" s="127">
        <f>ROUND(D11*E11,2)</f>
        <v>0</v>
      </c>
      <c r="G11" s="83"/>
      <c r="H11" s="127">
        <f>ROUND(F11*G11,2)</f>
        <v>0</v>
      </c>
      <c r="I11" s="128">
        <f>ROUND(F11+H11,2)</f>
        <v>0</v>
      </c>
      <c r="J11" s="85"/>
      <c r="K11" s="86"/>
    </row>
    <row r="12" spans="1:11" s="90" customFormat="1" ht="12">
      <c r="A12" s="80" t="s">
        <v>62</v>
      </c>
      <c r="B12" s="147" t="s">
        <v>63</v>
      </c>
      <c r="C12" s="148" t="s">
        <v>29</v>
      </c>
      <c r="D12" s="149">
        <v>2000</v>
      </c>
      <c r="E12" s="81"/>
      <c r="F12" s="127">
        <f>ROUND(D12*E12,2)</f>
        <v>0</v>
      </c>
      <c r="G12" s="83"/>
      <c r="H12" s="127">
        <f>ROUND(F12*G12,2)</f>
        <v>0</v>
      </c>
      <c r="I12" s="128">
        <f>ROUND(F12+H12,2)</f>
        <v>0</v>
      </c>
      <c r="J12" s="85"/>
      <c r="K12" s="86"/>
    </row>
    <row r="13" spans="1:11" s="90" customFormat="1" ht="12">
      <c r="A13" s="80" t="s">
        <v>64</v>
      </c>
      <c r="B13" s="147" t="s">
        <v>65</v>
      </c>
      <c r="C13" s="148" t="s">
        <v>29</v>
      </c>
      <c r="D13" s="149">
        <v>800</v>
      </c>
      <c r="E13" s="81"/>
      <c r="F13" s="127">
        <f>ROUND(D13*E13,2)</f>
        <v>0</v>
      </c>
      <c r="G13" s="83"/>
      <c r="H13" s="127">
        <f>ROUND(F13*G13,2)</f>
        <v>0</v>
      </c>
      <c r="I13" s="128">
        <f>ROUND(F13+H13,2)</f>
        <v>0</v>
      </c>
      <c r="J13" s="85"/>
      <c r="K13" s="86"/>
    </row>
    <row r="14" spans="1:11" s="90" customFormat="1" ht="38.25" customHeight="1">
      <c r="A14" s="80">
        <v>3</v>
      </c>
      <c r="B14" s="303" t="s">
        <v>125</v>
      </c>
      <c r="C14" s="303"/>
      <c r="D14" s="303"/>
      <c r="E14" s="303"/>
      <c r="F14" s="303"/>
      <c r="G14" s="303"/>
      <c r="H14" s="303"/>
      <c r="I14" s="303"/>
      <c r="J14" s="303"/>
      <c r="K14" s="303"/>
    </row>
    <row r="15" spans="1:11" s="90" customFormat="1" ht="12">
      <c r="A15" s="80" t="s">
        <v>66</v>
      </c>
      <c r="B15" s="147" t="s">
        <v>63</v>
      </c>
      <c r="C15" s="148" t="s">
        <v>29</v>
      </c>
      <c r="D15" s="149">
        <v>20</v>
      </c>
      <c r="E15" s="81"/>
      <c r="F15" s="127">
        <f>ROUND(D15*E15,2)</f>
        <v>0</v>
      </c>
      <c r="G15" s="83"/>
      <c r="H15" s="127">
        <f>ROUND(F15*G15,2)</f>
        <v>0</v>
      </c>
      <c r="I15" s="128">
        <f>ROUND(F15+H15,2)</f>
        <v>0</v>
      </c>
      <c r="J15" s="85"/>
      <c r="K15" s="86"/>
    </row>
    <row r="16" spans="1:11" s="90" customFormat="1" ht="12">
      <c r="A16" s="80" t="s">
        <v>67</v>
      </c>
      <c r="B16" s="147" t="s">
        <v>65</v>
      </c>
      <c r="C16" s="148" t="s">
        <v>29</v>
      </c>
      <c r="D16" s="149">
        <v>20</v>
      </c>
      <c r="E16" s="81"/>
      <c r="F16" s="127">
        <f>ROUND(D16*E16,2)</f>
        <v>0</v>
      </c>
      <c r="G16" s="83"/>
      <c r="H16" s="127">
        <f>ROUND(F16*G16,2)</f>
        <v>0</v>
      </c>
      <c r="I16" s="128">
        <f>ROUND(F16+H16,2)</f>
        <v>0</v>
      </c>
      <c r="J16" s="85"/>
      <c r="K16" s="86"/>
    </row>
    <row r="17" spans="1:11" s="90" customFormat="1" ht="57.75" customHeight="1">
      <c r="A17" s="80">
        <v>4</v>
      </c>
      <c r="B17" s="303" t="s">
        <v>126</v>
      </c>
      <c r="C17" s="303"/>
      <c r="D17" s="303"/>
      <c r="E17" s="303"/>
      <c r="F17" s="303"/>
      <c r="G17" s="303"/>
      <c r="H17" s="303"/>
      <c r="I17" s="303"/>
      <c r="J17" s="303"/>
      <c r="K17" s="303"/>
    </row>
    <row r="18" spans="1:11" s="90" customFormat="1" ht="12">
      <c r="A18" s="80" t="s">
        <v>68</v>
      </c>
      <c r="B18" s="147" t="s">
        <v>69</v>
      </c>
      <c r="C18" s="148" t="s">
        <v>29</v>
      </c>
      <c r="D18" s="149">
        <v>10</v>
      </c>
      <c r="E18" s="81"/>
      <c r="F18" s="127">
        <f>ROUND(D18*E18,2)</f>
        <v>0</v>
      </c>
      <c r="G18" s="83"/>
      <c r="H18" s="127">
        <f>ROUND(F18*G18,2)</f>
        <v>0</v>
      </c>
      <c r="I18" s="128">
        <f>ROUND(F18+H18,2)</f>
        <v>0</v>
      </c>
      <c r="J18" s="85"/>
      <c r="K18" s="86"/>
    </row>
    <row r="19" spans="1:11" s="90" customFormat="1" ht="12">
      <c r="A19" s="80" t="s">
        <v>70</v>
      </c>
      <c r="B19" s="147" t="s">
        <v>71</v>
      </c>
      <c r="C19" s="148" t="s">
        <v>29</v>
      </c>
      <c r="D19" s="149">
        <v>10</v>
      </c>
      <c r="E19" s="81"/>
      <c r="F19" s="127">
        <f>ROUND(D19*E19,2)</f>
        <v>0</v>
      </c>
      <c r="G19" s="83"/>
      <c r="H19" s="127">
        <f>ROUND(F19*G19,2)</f>
        <v>0</v>
      </c>
      <c r="I19" s="128">
        <f>ROUND(F19+H19,2)</f>
        <v>0</v>
      </c>
      <c r="J19" s="85"/>
      <c r="K19" s="86"/>
    </row>
    <row r="20" spans="1:11" s="90" customFormat="1" ht="12">
      <c r="A20" s="80" t="s">
        <v>72</v>
      </c>
      <c r="B20" s="147" t="s">
        <v>73</v>
      </c>
      <c r="C20" s="148" t="s">
        <v>29</v>
      </c>
      <c r="D20" s="149">
        <v>20</v>
      </c>
      <c r="E20" s="81"/>
      <c r="F20" s="127">
        <f t="shared" ref="F20:F22" si="0">ROUND(D20*E20,2)</f>
        <v>0</v>
      </c>
      <c r="G20" s="83"/>
      <c r="H20" s="127">
        <f t="shared" ref="H20:H22" si="1">ROUND(F20*G20,2)</f>
        <v>0</v>
      </c>
      <c r="I20" s="128">
        <f t="shared" ref="I20:I22" si="2">ROUND(F20+H20,2)</f>
        <v>0</v>
      </c>
      <c r="J20" s="85"/>
      <c r="K20" s="86"/>
    </row>
    <row r="21" spans="1:11" s="90" customFormat="1" ht="12">
      <c r="A21" s="80" t="s">
        <v>74</v>
      </c>
      <c r="B21" s="147" t="s">
        <v>75</v>
      </c>
      <c r="C21" s="148" t="s">
        <v>29</v>
      </c>
      <c r="D21" s="149">
        <v>20</v>
      </c>
      <c r="E21" s="81"/>
      <c r="F21" s="127">
        <f t="shared" si="0"/>
        <v>0</v>
      </c>
      <c r="G21" s="83"/>
      <c r="H21" s="127">
        <f t="shared" si="1"/>
        <v>0</v>
      </c>
      <c r="I21" s="128">
        <f t="shared" si="2"/>
        <v>0</v>
      </c>
      <c r="J21" s="85"/>
      <c r="K21" s="86"/>
    </row>
    <row r="22" spans="1:11" s="90" customFormat="1" ht="12">
      <c r="A22" s="80" t="s">
        <v>76</v>
      </c>
      <c r="B22" s="147" t="s">
        <v>77</v>
      </c>
      <c r="C22" s="148" t="s">
        <v>29</v>
      </c>
      <c r="D22" s="149">
        <v>20</v>
      </c>
      <c r="E22" s="81"/>
      <c r="F22" s="127">
        <f t="shared" si="0"/>
        <v>0</v>
      </c>
      <c r="G22" s="83"/>
      <c r="H22" s="127">
        <f t="shared" si="1"/>
        <v>0</v>
      </c>
      <c r="I22" s="128">
        <f t="shared" si="2"/>
        <v>0</v>
      </c>
      <c r="J22" s="85"/>
      <c r="K22" s="86"/>
    </row>
    <row r="23" spans="1:11" s="90" customFormat="1" ht="12">
      <c r="A23" s="80" t="s">
        <v>78</v>
      </c>
      <c r="B23" s="147" t="s">
        <v>79</v>
      </c>
      <c r="C23" s="148" t="s">
        <v>29</v>
      </c>
      <c r="D23" s="149">
        <v>20</v>
      </c>
      <c r="E23" s="81"/>
      <c r="F23" s="127">
        <f>ROUND(D23*E23,2)</f>
        <v>0</v>
      </c>
      <c r="G23" s="83"/>
      <c r="H23" s="127">
        <f>ROUND(F23*G23,2)</f>
        <v>0</v>
      </c>
      <c r="I23" s="128">
        <f>ROUND(F23+H23,2)</f>
        <v>0</v>
      </c>
      <c r="J23" s="85"/>
      <c r="K23" s="86"/>
    </row>
    <row r="24" spans="1:11" s="90" customFormat="1" ht="34.5" customHeight="1">
      <c r="A24" s="80">
        <v>5</v>
      </c>
      <c r="B24" s="304" t="s">
        <v>127</v>
      </c>
      <c r="C24" s="304"/>
      <c r="D24" s="304"/>
      <c r="E24" s="304"/>
      <c r="F24" s="304"/>
      <c r="G24" s="304"/>
      <c r="H24" s="304"/>
      <c r="I24" s="304"/>
      <c r="J24" s="304"/>
      <c r="K24" s="304"/>
    </row>
    <row r="25" spans="1:11" s="90" customFormat="1" ht="12">
      <c r="A25" s="80" t="s">
        <v>80</v>
      </c>
      <c r="B25" s="150" t="s">
        <v>69</v>
      </c>
      <c r="C25" s="148" t="s">
        <v>29</v>
      </c>
      <c r="D25" s="149">
        <v>20</v>
      </c>
      <c r="E25" s="81"/>
      <c r="F25" s="127">
        <f>ROUND(D25*E25,2)</f>
        <v>0</v>
      </c>
      <c r="G25" s="83"/>
      <c r="H25" s="127">
        <f>ROUND(F25*G25,2)</f>
        <v>0</v>
      </c>
      <c r="I25" s="128">
        <f>ROUND(F25+H25,2)</f>
        <v>0</v>
      </c>
      <c r="J25" s="85"/>
      <c r="K25" s="86"/>
    </row>
    <row r="26" spans="1:11" s="90" customFormat="1" ht="14.25" customHeight="1">
      <c r="A26" s="80" t="s">
        <v>81</v>
      </c>
      <c r="B26" s="150" t="s">
        <v>71</v>
      </c>
      <c r="C26" s="148" t="s">
        <v>29</v>
      </c>
      <c r="D26" s="149">
        <v>20</v>
      </c>
      <c r="E26" s="81"/>
      <c r="F26" s="127">
        <f>ROUND(D26*E26,2)</f>
        <v>0</v>
      </c>
      <c r="G26" s="83"/>
      <c r="H26" s="127">
        <f>ROUND(F26*G26,2)</f>
        <v>0</v>
      </c>
      <c r="I26" s="128">
        <f>ROUND(F26+H26,2)</f>
        <v>0</v>
      </c>
      <c r="J26" s="85"/>
      <c r="K26" s="86"/>
    </row>
    <row r="27" spans="1:11" s="90" customFormat="1" ht="12">
      <c r="A27" s="80" t="s">
        <v>82</v>
      </c>
      <c r="B27" s="150" t="s">
        <v>75</v>
      </c>
      <c r="C27" s="148" t="s">
        <v>29</v>
      </c>
      <c r="D27" s="149">
        <v>40</v>
      </c>
      <c r="E27" s="81"/>
      <c r="F27" s="127">
        <f t="shared" ref="F27:F28" si="3">ROUND(D27*E27,2)</f>
        <v>0</v>
      </c>
      <c r="G27" s="83"/>
      <c r="H27" s="127">
        <f t="shared" ref="H27:H28" si="4">ROUND(F27*G27,2)</f>
        <v>0</v>
      </c>
      <c r="I27" s="128">
        <f t="shared" ref="I27:I28" si="5">ROUND(F27+H27,2)</f>
        <v>0</v>
      </c>
      <c r="J27" s="85"/>
      <c r="K27" s="86"/>
    </row>
    <row r="28" spans="1:11" s="90" customFormat="1" ht="12">
      <c r="A28" s="80" t="s">
        <v>82</v>
      </c>
      <c r="B28" s="150" t="s">
        <v>77</v>
      </c>
      <c r="C28" s="148" t="s">
        <v>29</v>
      </c>
      <c r="D28" s="149">
        <v>40</v>
      </c>
      <c r="E28" s="81"/>
      <c r="F28" s="127">
        <f t="shared" si="3"/>
        <v>0</v>
      </c>
      <c r="G28" s="83"/>
      <c r="H28" s="127">
        <f t="shared" si="4"/>
        <v>0</v>
      </c>
      <c r="I28" s="128">
        <f t="shared" si="5"/>
        <v>0</v>
      </c>
      <c r="J28" s="85"/>
      <c r="K28" s="86"/>
    </row>
    <row r="29" spans="1:11" s="90" customFormat="1" ht="12">
      <c r="A29" s="80" t="s">
        <v>83</v>
      </c>
      <c r="B29" s="150" t="s">
        <v>79</v>
      </c>
      <c r="C29" s="148" t="s">
        <v>29</v>
      </c>
      <c r="D29" s="149">
        <v>20</v>
      </c>
      <c r="E29" s="81"/>
      <c r="F29" s="127">
        <f>ROUND(D29*E29,2)</f>
        <v>0</v>
      </c>
      <c r="G29" s="83"/>
      <c r="H29" s="127">
        <f>ROUND(F29*G29,2)</f>
        <v>0</v>
      </c>
      <c r="I29" s="128">
        <f>ROUND(F29+H29,2)</f>
        <v>0</v>
      </c>
      <c r="J29" s="85"/>
      <c r="K29" s="86"/>
    </row>
    <row r="30" spans="1:11" s="90" customFormat="1" ht="79.5" customHeight="1">
      <c r="A30" s="80">
        <v>6</v>
      </c>
      <c r="B30" s="151" t="s">
        <v>128</v>
      </c>
      <c r="C30" s="148" t="s">
        <v>29</v>
      </c>
      <c r="D30" s="149">
        <v>15</v>
      </c>
      <c r="E30" s="81"/>
      <c r="F30" s="127">
        <f>ROUND(D30*E30,2)</f>
        <v>0</v>
      </c>
      <c r="G30" s="83"/>
      <c r="H30" s="127">
        <f>ROUND(F30*G30,2)</f>
        <v>0</v>
      </c>
      <c r="I30" s="128">
        <f>ROUND(F30+H30,2)</f>
        <v>0</v>
      </c>
      <c r="J30" s="85"/>
      <c r="K30" s="86"/>
    </row>
    <row r="31" spans="1:11" s="90" customFormat="1" ht="85.5" customHeight="1">
      <c r="A31" s="80">
        <v>7</v>
      </c>
      <c r="B31" s="151" t="s">
        <v>129</v>
      </c>
      <c r="C31" s="148" t="s">
        <v>29</v>
      </c>
      <c r="D31" s="149">
        <v>30</v>
      </c>
      <c r="E31" s="81"/>
      <c r="F31" s="127">
        <f>ROUND(D31*E31,2)</f>
        <v>0</v>
      </c>
      <c r="G31" s="83"/>
      <c r="H31" s="127">
        <f>ROUND(F31*G31,2)</f>
        <v>0</v>
      </c>
      <c r="I31" s="128">
        <f>ROUND(F31+H31,2)</f>
        <v>0</v>
      </c>
      <c r="J31" s="85"/>
      <c r="K31" s="86"/>
    </row>
    <row r="32" spans="1:11" s="90" customFormat="1" ht="12">
      <c r="A32" s="108"/>
      <c r="B32" s="302"/>
      <c r="C32" s="302"/>
      <c r="D32" s="152"/>
      <c r="E32" s="153" t="s">
        <v>27</v>
      </c>
      <c r="F32" s="155">
        <f>SUM(F7:F31)</f>
        <v>0</v>
      </c>
      <c r="G32" s="154"/>
      <c r="H32" s="155">
        <f>SUM(H7:H31)</f>
        <v>0</v>
      </c>
      <c r="I32" s="155">
        <f>SUM(I7:I31)</f>
        <v>0</v>
      </c>
      <c r="J32" s="143"/>
      <c r="K32" s="144"/>
    </row>
    <row r="33" spans="2:11">
      <c r="B33" s="145"/>
      <c r="C33" s="145"/>
      <c r="D33" s="145"/>
      <c r="E33" s="145"/>
      <c r="F33" s="145"/>
      <c r="G33" s="145"/>
      <c r="H33" s="145"/>
      <c r="I33" s="145"/>
      <c r="J33" s="145"/>
      <c r="K33" s="145"/>
    </row>
    <row r="34" spans="2:11">
      <c r="B34" s="145"/>
      <c r="C34" s="145"/>
      <c r="D34" s="145"/>
      <c r="E34" s="145"/>
      <c r="F34" s="145"/>
      <c r="G34" s="145"/>
      <c r="H34" s="145"/>
      <c r="I34" s="145"/>
      <c r="J34" s="145"/>
      <c r="K34" s="145"/>
    </row>
  </sheetData>
  <mergeCells count="6">
    <mergeCell ref="B32:C32"/>
    <mergeCell ref="B6:K6"/>
    <mergeCell ref="B10:K10"/>
    <mergeCell ref="B14:K14"/>
    <mergeCell ref="B17:K17"/>
    <mergeCell ref="B24:K24"/>
  </mergeCells>
  <pageMargins left="0.25" right="0.25" top="0.75" bottom="0.75" header="0.3" footer="0.3"/>
  <pageSetup paperSize="9" orientation="landscape" horizontalDpi="4294967293" verticalDpi="4294967293" r:id="rId1"/>
  <headerFooter>
    <oddFooter>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"/>
  <sheetViews>
    <sheetView workbookViewId="0">
      <selection sqref="A1:K8"/>
    </sheetView>
  </sheetViews>
  <sheetFormatPr defaultRowHeight="12.75"/>
  <cols>
    <col min="1" max="1" width="9.140625" style="25"/>
    <col min="2" max="2" width="31" style="25" customWidth="1"/>
    <col min="3" max="16384" width="9.140625" style="25"/>
  </cols>
  <sheetData>
    <row r="1" spans="1:11" s="27" customFormat="1" ht="18">
      <c r="A1" s="26" t="s">
        <v>16</v>
      </c>
      <c r="D1" s="28"/>
      <c r="E1" s="28"/>
      <c r="G1" s="29"/>
      <c r="H1" s="29"/>
      <c r="I1" s="29"/>
    </row>
    <row r="2" spans="1:11" s="27" customFormat="1">
      <c r="A2" s="30" t="s">
        <v>17</v>
      </c>
      <c r="C2" s="29"/>
      <c r="D2" s="31"/>
      <c r="E2" s="32"/>
      <c r="F2" s="29"/>
      <c r="G2" s="29"/>
      <c r="H2" s="29"/>
    </row>
    <row r="3" spans="1:11">
      <c r="A3" s="11"/>
      <c r="B3" s="14" t="s">
        <v>110</v>
      </c>
      <c r="C3" s="11"/>
      <c r="D3" s="12"/>
      <c r="E3" s="11"/>
      <c r="F3" s="11"/>
      <c r="G3" s="11"/>
      <c r="H3" s="11"/>
      <c r="I3" s="11"/>
      <c r="J3" s="11"/>
      <c r="K3" s="11"/>
    </row>
    <row r="4" spans="1:11">
      <c r="A4" s="11"/>
      <c r="B4" s="14"/>
      <c r="C4" s="11"/>
      <c r="D4" s="12"/>
      <c r="E4" s="11"/>
      <c r="F4" s="11"/>
      <c r="G4" s="11"/>
      <c r="H4" s="11"/>
      <c r="I4" s="11"/>
      <c r="J4" s="11"/>
      <c r="K4" s="11"/>
    </row>
    <row r="5" spans="1:11" ht="31.5">
      <c r="A5" s="51" t="s">
        <v>2</v>
      </c>
      <c r="B5" s="51" t="s">
        <v>18</v>
      </c>
      <c r="C5" s="52" t="s">
        <v>19</v>
      </c>
      <c r="D5" s="51" t="s">
        <v>0</v>
      </c>
      <c r="E5" s="52" t="s">
        <v>20</v>
      </c>
      <c r="F5" s="52" t="s">
        <v>21</v>
      </c>
      <c r="G5" s="52" t="s">
        <v>22</v>
      </c>
      <c r="H5" s="52" t="s">
        <v>23</v>
      </c>
      <c r="I5" s="52" t="s">
        <v>24</v>
      </c>
      <c r="J5" s="52" t="s">
        <v>1</v>
      </c>
      <c r="K5" s="53" t="s">
        <v>25</v>
      </c>
    </row>
    <row r="6" spans="1:1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</row>
    <row r="7" spans="1:11" ht="171.75" customHeight="1">
      <c r="A7" s="54">
        <v>1</v>
      </c>
      <c r="B7" s="55" t="s">
        <v>84</v>
      </c>
      <c r="C7" s="33" t="s">
        <v>26</v>
      </c>
      <c r="D7" s="56">
        <v>100</v>
      </c>
      <c r="E7" s="20"/>
      <c r="F7" s="57">
        <f>ROUND(D7*E7,2)</f>
        <v>0</v>
      </c>
      <c r="G7" s="21"/>
      <c r="H7" s="57">
        <f>ROUND(F7*G7,2)</f>
        <v>0</v>
      </c>
      <c r="I7" s="58">
        <f>F7+H7</f>
        <v>0</v>
      </c>
      <c r="J7" s="22"/>
      <c r="K7" s="23"/>
    </row>
    <row r="8" spans="1:11">
      <c r="A8" s="12"/>
      <c r="B8" s="16"/>
      <c r="C8" s="16"/>
      <c r="D8" s="18"/>
      <c r="E8" s="17" t="s">
        <v>27</v>
      </c>
      <c r="F8" s="287">
        <f>SUM(F7:F7)</f>
        <v>0</v>
      </c>
      <c r="G8" s="24"/>
      <c r="H8" s="287">
        <f>SUM(H7:H7)</f>
        <v>0</v>
      </c>
      <c r="I8" s="287">
        <f>SUM(I7:I7)</f>
        <v>0</v>
      </c>
      <c r="J8" s="19"/>
      <c r="K8" s="13"/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59999389629810485"/>
  </sheetPr>
  <dimension ref="A1:K11"/>
  <sheetViews>
    <sheetView topLeftCell="A10" workbookViewId="0">
      <selection activeCell="B11" sqref="B11:C11"/>
    </sheetView>
  </sheetViews>
  <sheetFormatPr defaultRowHeight="12.75"/>
  <cols>
    <col min="1" max="1" width="4.42578125" style="25" customWidth="1"/>
    <col min="2" max="2" width="33.28515625" style="25" customWidth="1"/>
    <col min="3" max="3" width="5.140625" style="25" customWidth="1"/>
    <col min="4" max="4" width="5.85546875" style="25" customWidth="1"/>
    <col min="5" max="5" width="9.5703125" style="25" customWidth="1"/>
    <col min="6" max="6" width="13.85546875" style="25" customWidth="1"/>
    <col min="7" max="7" width="6.140625" style="25" customWidth="1"/>
    <col min="8" max="8" width="13.7109375" style="25" customWidth="1"/>
    <col min="9" max="9" width="13.5703125" style="25" customWidth="1"/>
    <col min="10" max="16384" width="9.140625" style="25"/>
  </cols>
  <sheetData>
    <row r="1" spans="1:11" s="70" customFormat="1" ht="18">
      <c r="A1" s="69" t="s">
        <v>122</v>
      </c>
      <c r="D1" s="71"/>
      <c r="E1" s="71"/>
      <c r="G1" s="72"/>
      <c r="H1" s="72"/>
      <c r="I1" s="72"/>
    </row>
    <row r="2" spans="1:11" s="90" customFormat="1" ht="12">
      <c r="A2" s="89" t="s">
        <v>17</v>
      </c>
      <c r="C2" s="91"/>
      <c r="D2" s="92"/>
      <c r="E2" s="93"/>
      <c r="F2" s="91"/>
      <c r="G2" s="91"/>
      <c r="H2" s="91"/>
    </row>
    <row r="3" spans="1:11" s="90" customFormat="1" ht="12">
      <c r="A3" s="89"/>
      <c r="C3" s="91"/>
      <c r="D3" s="92"/>
      <c r="E3" s="93"/>
      <c r="F3" s="91"/>
      <c r="G3" s="91"/>
      <c r="H3" s="91"/>
    </row>
    <row r="4" spans="1:11" s="90" customFormat="1" ht="12">
      <c r="B4" s="120" t="s">
        <v>111</v>
      </c>
    </row>
    <row r="5" spans="1:11" s="90" customFormat="1" ht="48">
      <c r="A5" s="99" t="s">
        <v>2</v>
      </c>
      <c r="B5" s="99" t="s">
        <v>18</v>
      </c>
      <c r="C5" s="100" t="s">
        <v>19</v>
      </c>
      <c r="D5" s="99" t="s">
        <v>0</v>
      </c>
      <c r="E5" s="100" t="s">
        <v>20</v>
      </c>
      <c r="F5" s="100" t="s">
        <v>21</v>
      </c>
      <c r="G5" s="100" t="s">
        <v>22</v>
      </c>
      <c r="H5" s="100" t="s">
        <v>23</v>
      </c>
      <c r="I5" s="100" t="s">
        <v>24</v>
      </c>
      <c r="J5" s="100" t="s">
        <v>1</v>
      </c>
      <c r="K5" s="101" t="s">
        <v>25</v>
      </c>
    </row>
    <row r="6" spans="1:11" s="90" customFormat="1" ht="12">
      <c r="A6" s="103">
        <v>1</v>
      </c>
      <c r="B6" s="103">
        <v>2</v>
      </c>
      <c r="C6" s="103">
        <v>3</v>
      </c>
      <c r="D6" s="103">
        <v>4</v>
      </c>
      <c r="E6" s="103">
        <v>5</v>
      </c>
      <c r="F6" s="103">
        <v>6</v>
      </c>
      <c r="G6" s="103">
        <v>7</v>
      </c>
      <c r="H6" s="103">
        <v>8</v>
      </c>
      <c r="I6" s="103">
        <v>9</v>
      </c>
      <c r="J6" s="103">
        <v>10</v>
      </c>
      <c r="K6" s="103">
        <v>11</v>
      </c>
    </row>
    <row r="7" spans="1:11" s="90" customFormat="1" ht="270" customHeight="1">
      <c r="A7" s="80">
        <v>1</v>
      </c>
      <c r="B7" s="157" t="s">
        <v>143</v>
      </c>
      <c r="C7" s="80" t="s">
        <v>29</v>
      </c>
      <c r="D7" s="104">
        <v>20</v>
      </c>
      <c r="E7" s="81"/>
      <c r="F7" s="127">
        <f t="shared" ref="F7:F10" si="0">E7*D7</f>
        <v>0</v>
      </c>
      <c r="G7" s="83"/>
      <c r="H7" s="127">
        <f t="shared" ref="H7:H10" si="1">G7*E7</f>
        <v>0</v>
      </c>
      <c r="I7" s="128">
        <f t="shared" ref="I7:I10" si="2">H7+F7</f>
        <v>0</v>
      </c>
      <c r="J7" s="85"/>
      <c r="K7" s="86"/>
    </row>
    <row r="8" spans="1:11" s="90" customFormat="1" ht="39.75" customHeight="1">
      <c r="A8" s="80">
        <v>2</v>
      </c>
      <c r="B8" s="157" t="s">
        <v>85</v>
      </c>
      <c r="C8" s="80" t="s">
        <v>29</v>
      </c>
      <c r="D8" s="104">
        <v>300</v>
      </c>
      <c r="E8" s="81"/>
      <c r="F8" s="127">
        <f t="shared" si="0"/>
        <v>0</v>
      </c>
      <c r="G8" s="83"/>
      <c r="H8" s="127">
        <f t="shared" si="1"/>
        <v>0</v>
      </c>
      <c r="I8" s="128">
        <f t="shared" si="2"/>
        <v>0</v>
      </c>
      <c r="J8" s="85"/>
      <c r="K8" s="86"/>
    </row>
    <row r="9" spans="1:11" s="90" customFormat="1" ht="258.75" customHeight="1">
      <c r="A9" s="80">
        <v>3</v>
      </c>
      <c r="B9" s="157" t="s">
        <v>142</v>
      </c>
      <c r="C9" s="80" t="s">
        <v>29</v>
      </c>
      <c r="D9" s="104">
        <v>6</v>
      </c>
      <c r="E9" s="81"/>
      <c r="F9" s="127">
        <f t="shared" si="0"/>
        <v>0</v>
      </c>
      <c r="G9" s="83"/>
      <c r="H9" s="127">
        <f t="shared" si="1"/>
        <v>0</v>
      </c>
      <c r="I9" s="128">
        <f t="shared" si="2"/>
        <v>0</v>
      </c>
      <c r="J9" s="85"/>
      <c r="K9" s="86"/>
    </row>
    <row r="10" spans="1:11" s="90" customFormat="1" ht="223.5" customHeight="1">
      <c r="A10" s="80">
        <v>4</v>
      </c>
      <c r="B10" s="157" t="s">
        <v>144</v>
      </c>
      <c r="C10" s="80" t="s">
        <v>29</v>
      </c>
      <c r="D10" s="104">
        <v>3</v>
      </c>
      <c r="E10" s="81"/>
      <c r="F10" s="127">
        <f t="shared" si="0"/>
        <v>0</v>
      </c>
      <c r="G10" s="83"/>
      <c r="H10" s="127">
        <f t="shared" si="1"/>
        <v>0</v>
      </c>
      <c r="I10" s="128">
        <f t="shared" si="2"/>
        <v>0</v>
      </c>
      <c r="J10" s="85"/>
      <c r="K10" s="86"/>
    </row>
    <row r="11" spans="1:11" s="90" customFormat="1" ht="21.75" customHeight="1">
      <c r="A11" s="108"/>
      <c r="B11" s="298"/>
      <c r="C11" s="305"/>
      <c r="D11" s="109"/>
      <c r="E11" s="110" t="s">
        <v>27</v>
      </c>
      <c r="F11" s="156">
        <f>SUM(F7:F10)</f>
        <v>0</v>
      </c>
      <c r="G11" s="133"/>
      <c r="H11" s="156">
        <f>SUM(H7:H10)</f>
        <v>0</v>
      </c>
      <c r="I11" s="156">
        <f>SUM(I7:I10)</f>
        <v>0</v>
      </c>
      <c r="J11" s="88"/>
      <c r="K11" s="63"/>
    </row>
  </sheetData>
  <mergeCells count="1">
    <mergeCell ref="B11:C11"/>
  </mergeCells>
  <pageMargins left="0.25" right="0.25" top="0.75" bottom="0.75" header="0.3" footer="0.3"/>
  <pageSetup paperSize="9" orientation="landscape" horizontalDpi="4294967293" verticalDpi="4294967293" r:id="rId1"/>
  <headerFooter>
    <oddFooter>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29"/>
  <sheetViews>
    <sheetView workbookViewId="0">
      <selection sqref="A1:K10"/>
    </sheetView>
  </sheetViews>
  <sheetFormatPr defaultRowHeight="12.75"/>
  <cols>
    <col min="1" max="1" width="4.7109375" style="11" customWidth="1"/>
    <col min="2" max="2" width="32" style="11" customWidth="1"/>
    <col min="3" max="3" width="4.7109375" style="11" customWidth="1"/>
    <col min="4" max="4" width="6" style="12" customWidth="1"/>
    <col min="5" max="5" width="11.7109375" style="11" customWidth="1"/>
    <col min="6" max="6" width="14.7109375" style="11" customWidth="1"/>
    <col min="7" max="7" width="5.140625" style="11" customWidth="1"/>
    <col min="8" max="8" width="13.7109375" style="11" customWidth="1"/>
    <col min="9" max="9" width="14.7109375" style="11" customWidth="1"/>
    <col min="10" max="10" width="10.42578125" style="11" customWidth="1"/>
    <col min="11" max="11" width="10.5703125" style="11" customWidth="1"/>
    <col min="12" max="255" width="9.140625" style="11"/>
    <col min="256" max="256" width="4.7109375" style="11" customWidth="1"/>
    <col min="257" max="257" width="32" style="11" customWidth="1"/>
    <col min="258" max="258" width="4.7109375" style="11" customWidth="1"/>
    <col min="259" max="259" width="6" style="11" customWidth="1"/>
    <col min="260" max="260" width="11.7109375" style="11" customWidth="1"/>
    <col min="261" max="261" width="14.7109375" style="11" customWidth="1"/>
    <col min="262" max="262" width="5.140625" style="11" customWidth="1"/>
    <col min="263" max="263" width="13.7109375" style="11" customWidth="1"/>
    <col min="264" max="264" width="14.7109375" style="11" customWidth="1"/>
    <col min="265" max="265" width="10.42578125" style="11" customWidth="1"/>
    <col min="266" max="266" width="10.5703125" style="11" customWidth="1"/>
    <col min="267" max="511" width="9.140625" style="11"/>
    <col min="512" max="512" width="4.7109375" style="11" customWidth="1"/>
    <col min="513" max="513" width="32" style="11" customWidth="1"/>
    <col min="514" max="514" width="4.7109375" style="11" customWidth="1"/>
    <col min="515" max="515" width="6" style="11" customWidth="1"/>
    <col min="516" max="516" width="11.7109375" style="11" customWidth="1"/>
    <col min="517" max="517" width="14.7109375" style="11" customWidth="1"/>
    <col min="518" max="518" width="5.140625" style="11" customWidth="1"/>
    <col min="519" max="519" width="13.7109375" style="11" customWidth="1"/>
    <col min="520" max="520" width="14.7109375" style="11" customWidth="1"/>
    <col min="521" max="521" width="10.42578125" style="11" customWidth="1"/>
    <col min="522" max="522" width="10.5703125" style="11" customWidth="1"/>
    <col min="523" max="767" width="9.140625" style="11"/>
    <col min="768" max="768" width="4.7109375" style="11" customWidth="1"/>
    <col min="769" max="769" width="32" style="11" customWidth="1"/>
    <col min="770" max="770" width="4.7109375" style="11" customWidth="1"/>
    <col min="771" max="771" width="6" style="11" customWidth="1"/>
    <col min="772" max="772" width="11.7109375" style="11" customWidth="1"/>
    <col min="773" max="773" width="14.7109375" style="11" customWidth="1"/>
    <col min="774" max="774" width="5.140625" style="11" customWidth="1"/>
    <col min="775" max="775" width="13.7109375" style="11" customWidth="1"/>
    <col min="776" max="776" width="14.7109375" style="11" customWidth="1"/>
    <col min="777" max="777" width="10.42578125" style="11" customWidth="1"/>
    <col min="778" max="778" width="10.5703125" style="11" customWidth="1"/>
    <col min="779" max="1023" width="9.140625" style="11"/>
    <col min="1024" max="1024" width="4.7109375" style="11" customWidth="1"/>
    <col min="1025" max="1025" width="32" style="11" customWidth="1"/>
    <col min="1026" max="1026" width="4.7109375" style="11" customWidth="1"/>
    <col min="1027" max="1027" width="6" style="11" customWidth="1"/>
    <col min="1028" max="1028" width="11.7109375" style="11" customWidth="1"/>
    <col min="1029" max="1029" width="14.7109375" style="11" customWidth="1"/>
    <col min="1030" max="1030" width="5.140625" style="11" customWidth="1"/>
    <col min="1031" max="1031" width="13.7109375" style="11" customWidth="1"/>
    <col min="1032" max="1032" width="14.7109375" style="11" customWidth="1"/>
    <col min="1033" max="1033" width="10.42578125" style="11" customWidth="1"/>
    <col min="1034" max="1034" width="10.5703125" style="11" customWidth="1"/>
    <col min="1035" max="1279" width="9.140625" style="11"/>
    <col min="1280" max="1280" width="4.7109375" style="11" customWidth="1"/>
    <col min="1281" max="1281" width="32" style="11" customWidth="1"/>
    <col min="1282" max="1282" width="4.7109375" style="11" customWidth="1"/>
    <col min="1283" max="1283" width="6" style="11" customWidth="1"/>
    <col min="1284" max="1284" width="11.7109375" style="11" customWidth="1"/>
    <col min="1285" max="1285" width="14.7109375" style="11" customWidth="1"/>
    <col min="1286" max="1286" width="5.140625" style="11" customWidth="1"/>
    <col min="1287" max="1287" width="13.7109375" style="11" customWidth="1"/>
    <col min="1288" max="1288" width="14.7109375" style="11" customWidth="1"/>
    <col min="1289" max="1289" width="10.42578125" style="11" customWidth="1"/>
    <col min="1290" max="1290" width="10.5703125" style="11" customWidth="1"/>
    <col min="1291" max="1535" width="9.140625" style="11"/>
    <col min="1536" max="1536" width="4.7109375" style="11" customWidth="1"/>
    <col min="1537" max="1537" width="32" style="11" customWidth="1"/>
    <col min="1538" max="1538" width="4.7109375" style="11" customWidth="1"/>
    <col min="1539" max="1539" width="6" style="11" customWidth="1"/>
    <col min="1540" max="1540" width="11.7109375" style="11" customWidth="1"/>
    <col min="1541" max="1541" width="14.7109375" style="11" customWidth="1"/>
    <col min="1542" max="1542" width="5.140625" style="11" customWidth="1"/>
    <col min="1543" max="1543" width="13.7109375" style="11" customWidth="1"/>
    <col min="1544" max="1544" width="14.7109375" style="11" customWidth="1"/>
    <col min="1545" max="1545" width="10.42578125" style="11" customWidth="1"/>
    <col min="1546" max="1546" width="10.5703125" style="11" customWidth="1"/>
    <col min="1547" max="1791" width="9.140625" style="11"/>
    <col min="1792" max="1792" width="4.7109375" style="11" customWidth="1"/>
    <col min="1793" max="1793" width="32" style="11" customWidth="1"/>
    <col min="1794" max="1794" width="4.7109375" style="11" customWidth="1"/>
    <col min="1795" max="1795" width="6" style="11" customWidth="1"/>
    <col min="1796" max="1796" width="11.7109375" style="11" customWidth="1"/>
    <col min="1797" max="1797" width="14.7109375" style="11" customWidth="1"/>
    <col min="1798" max="1798" width="5.140625" style="11" customWidth="1"/>
    <col min="1799" max="1799" width="13.7109375" style="11" customWidth="1"/>
    <col min="1800" max="1800" width="14.7109375" style="11" customWidth="1"/>
    <col min="1801" max="1801" width="10.42578125" style="11" customWidth="1"/>
    <col min="1802" max="1802" width="10.5703125" style="11" customWidth="1"/>
    <col min="1803" max="2047" width="9.140625" style="11"/>
    <col min="2048" max="2048" width="4.7109375" style="11" customWidth="1"/>
    <col min="2049" max="2049" width="32" style="11" customWidth="1"/>
    <col min="2050" max="2050" width="4.7109375" style="11" customWidth="1"/>
    <col min="2051" max="2051" width="6" style="11" customWidth="1"/>
    <col min="2052" max="2052" width="11.7109375" style="11" customWidth="1"/>
    <col min="2053" max="2053" width="14.7109375" style="11" customWidth="1"/>
    <col min="2054" max="2054" width="5.140625" style="11" customWidth="1"/>
    <col min="2055" max="2055" width="13.7109375" style="11" customWidth="1"/>
    <col min="2056" max="2056" width="14.7109375" style="11" customWidth="1"/>
    <col min="2057" max="2057" width="10.42578125" style="11" customWidth="1"/>
    <col min="2058" max="2058" width="10.5703125" style="11" customWidth="1"/>
    <col min="2059" max="2303" width="9.140625" style="11"/>
    <col min="2304" max="2304" width="4.7109375" style="11" customWidth="1"/>
    <col min="2305" max="2305" width="32" style="11" customWidth="1"/>
    <col min="2306" max="2306" width="4.7109375" style="11" customWidth="1"/>
    <col min="2307" max="2307" width="6" style="11" customWidth="1"/>
    <col min="2308" max="2308" width="11.7109375" style="11" customWidth="1"/>
    <col min="2309" max="2309" width="14.7109375" style="11" customWidth="1"/>
    <col min="2310" max="2310" width="5.140625" style="11" customWidth="1"/>
    <col min="2311" max="2311" width="13.7109375" style="11" customWidth="1"/>
    <col min="2312" max="2312" width="14.7109375" style="11" customWidth="1"/>
    <col min="2313" max="2313" width="10.42578125" style="11" customWidth="1"/>
    <col min="2314" max="2314" width="10.5703125" style="11" customWidth="1"/>
    <col min="2315" max="2559" width="9.140625" style="11"/>
    <col min="2560" max="2560" width="4.7109375" style="11" customWidth="1"/>
    <col min="2561" max="2561" width="32" style="11" customWidth="1"/>
    <col min="2562" max="2562" width="4.7109375" style="11" customWidth="1"/>
    <col min="2563" max="2563" width="6" style="11" customWidth="1"/>
    <col min="2564" max="2564" width="11.7109375" style="11" customWidth="1"/>
    <col min="2565" max="2565" width="14.7109375" style="11" customWidth="1"/>
    <col min="2566" max="2566" width="5.140625" style="11" customWidth="1"/>
    <col min="2567" max="2567" width="13.7109375" style="11" customWidth="1"/>
    <col min="2568" max="2568" width="14.7109375" style="11" customWidth="1"/>
    <col min="2569" max="2569" width="10.42578125" style="11" customWidth="1"/>
    <col min="2570" max="2570" width="10.5703125" style="11" customWidth="1"/>
    <col min="2571" max="2815" width="9.140625" style="11"/>
    <col min="2816" max="2816" width="4.7109375" style="11" customWidth="1"/>
    <col min="2817" max="2817" width="32" style="11" customWidth="1"/>
    <col min="2818" max="2818" width="4.7109375" style="11" customWidth="1"/>
    <col min="2819" max="2819" width="6" style="11" customWidth="1"/>
    <col min="2820" max="2820" width="11.7109375" style="11" customWidth="1"/>
    <col min="2821" max="2821" width="14.7109375" style="11" customWidth="1"/>
    <col min="2822" max="2822" width="5.140625" style="11" customWidth="1"/>
    <col min="2823" max="2823" width="13.7109375" style="11" customWidth="1"/>
    <col min="2824" max="2824" width="14.7109375" style="11" customWidth="1"/>
    <col min="2825" max="2825" width="10.42578125" style="11" customWidth="1"/>
    <col min="2826" max="2826" width="10.5703125" style="11" customWidth="1"/>
    <col min="2827" max="3071" width="9.140625" style="11"/>
    <col min="3072" max="3072" width="4.7109375" style="11" customWidth="1"/>
    <col min="3073" max="3073" width="32" style="11" customWidth="1"/>
    <col min="3074" max="3074" width="4.7109375" style="11" customWidth="1"/>
    <col min="3075" max="3075" width="6" style="11" customWidth="1"/>
    <col min="3076" max="3076" width="11.7109375" style="11" customWidth="1"/>
    <col min="3077" max="3077" width="14.7109375" style="11" customWidth="1"/>
    <col min="3078" max="3078" width="5.140625" style="11" customWidth="1"/>
    <col min="3079" max="3079" width="13.7109375" style="11" customWidth="1"/>
    <col min="3080" max="3080" width="14.7109375" style="11" customWidth="1"/>
    <col min="3081" max="3081" width="10.42578125" style="11" customWidth="1"/>
    <col min="3082" max="3082" width="10.5703125" style="11" customWidth="1"/>
    <col min="3083" max="3327" width="9.140625" style="11"/>
    <col min="3328" max="3328" width="4.7109375" style="11" customWidth="1"/>
    <col min="3329" max="3329" width="32" style="11" customWidth="1"/>
    <col min="3330" max="3330" width="4.7109375" style="11" customWidth="1"/>
    <col min="3331" max="3331" width="6" style="11" customWidth="1"/>
    <col min="3332" max="3332" width="11.7109375" style="11" customWidth="1"/>
    <col min="3333" max="3333" width="14.7109375" style="11" customWidth="1"/>
    <col min="3334" max="3334" width="5.140625" style="11" customWidth="1"/>
    <col min="3335" max="3335" width="13.7109375" style="11" customWidth="1"/>
    <col min="3336" max="3336" width="14.7109375" style="11" customWidth="1"/>
    <col min="3337" max="3337" width="10.42578125" style="11" customWidth="1"/>
    <col min="3338" max="3338" width="10.5703125" style="11" customWidth="1"/>
    <col min="3339" max="3583" width="9.140625" style="11"/>
    <col min="3584" max="3584" width="4.7109375" style="11" customWidth="1"/>
    <col min="3585" max="3585" width="32" style="11" customWidth="1"/>
    <col min="3586" max="3586" width="4.7109375" style="11" customWidth="1"/>
    <col min="3587" max="3587" width="6" style="11" customWidth="1"/>
    <col min="3588" max="3588" width="11.7109375" style="11" customWidth="1"/>
    <col min="3589" max="3589" width="14.7109375" style="11" customWidth="1"/>
    <col min="3590" max="3590" width="5.140625" style="11" customWidth="1"/>
    <col min="3591" max="3591" width="13.7109375" style="11" customWidth="1"/>
    <col min="3592" max="3592" width="14.7109375" style="11" customWidth="1"/>
    <col min="3593" max="3593" width="10.42578125" style="11" customWidth="1"/>
    <col min="3594" max="3594" width="10.5703125" style="11" customWidth="1"/>
    <col min="3595" max="3839" width="9.140625" style="11"/>
    <col min="3840" max="3840" width="4.7109375" style="11" customWidth="1"/>
    <col min="3841" max="3841" width="32" style="11" customWidth="1"/>
    <col min="3842" max="3842" width="4.7109375" style="11" customWidth="1"/>
    <col min="3843" max="3843" width="6" style="11" customWidth="1"/>
    <col min="3844" max="3844" width="11.7109375" style="11" customWidth="1"/>
    <col min="3845" max="3845" width="14.7109375" style="11" customWidth="1"/>
    <col min="3846" max="3846" width="5.140625" style="11" customWidth="1"/>
    <col min="3847" max="3847" width="13.7109375" style="11" customWidth="1"/>
    <col min="3848" max="3848" width="14.7109375" style="11" customWidth="1"/>
    <col min="3849" max="3849" width="10.42578125" style="11" customWidth="1"/>
    <col min="3850" max="3850" width="10.5703125" style="11" customWidth="1"/>
    <col min="3851" max="4095" width="9.140625" style="11"/>
    <col min="4096" max="4096" width="4.7109375" style="11" customWidth="1"/>
    <col min="4097" max="4097" width="32" style="11" customWidth="1"/>
    <col min="4098" max="4098" width="4.7109375" style="11" customWidth="1"/>
    <col min="4099" max="4099" width="6" style="11" customWidth="1"/>
    <col min="4100" max="4100" width="11.7109375" style="11" customWidth="1"/>
    <col min="4101" max="4101" width="14.7109375" style="11" customWidth="1"/>
    <col min="4102" max="4102" width="5.140625" style="11" customWidth="1"/>
    <col min="4103" max="4103" width="13.7109375" style="11" customWidth="1"/>
    <col min="4104" max="4104" width="14.7109375" style="11" customWidth="1"/>
    <col min="4105" max="4105" width="10.42578125" style="11" customWidth="1"/>
    <col min="4106" max="4106" width="10.5703125" style="11" customWidth="1"/>
    <col min="4107" max="4351" width="9.140625" style="11"/>
    <col min="4352" max="4352" width="4.7109375" style="11" customWidth="1"/>
    <col min="4353" max="4353" width="32" style="11" customWidth="1"/>
    <col min="4354" max="4354" width="4.7109375" style="11" customWidth="1"/>
    <col min="4355" max="4355" width="6" style="11" customWidth="1"/>
    <col min="4356" max="4356" width="11.7109375" style="11" customWidth="1"/>
    <col min="4357" max="4357" width="14.7109375" style="11" customWidth="1"/>
    <col min="4358" max="4358" width="5.140625" style="11" customWidth="1"/>
    <col min="4359" max="4359" width="13.7109375" style="11" customWidth="1"/>
    <col min="4360" max="4360" width="14.7109375" style="11" customWidth="1"/>
    <col min="4361" max="4361" width="10.42578125" style="11" customWidth="1"/>
    <col min="4362" max="4362" width="10.5703125" style="11" customWidth="1"/>
    <col min="4363" max="4607" width="9.140625" style="11"/>
    <col min="4608" max="4608" width="4.7109375" style="11" customWidth="1"/>
    <col min="4609" max="4609" width="32" style="11" customWidth="1"/>
    <col min="4610" max="4610" width="4.7109375" style="11" customWidth="1"/>
    <col min="4611" max="4611" width="6" style="11" customWidth="1"/>
    <col min="4612" max="4612" width="11.7109375" style="11" customWidth="1"/>
    <col min="4613" max="4613" width="14.7109375" style="11" customWidth="1"/>
    <col min="4614" max="4614" width="5.140625" style="11" customWidth="1"/>
    <col min="4615" max="4615" width="13.7109375" style="11" customWidth="1"/>
    <col min="4616" max="4616" width="14.7109375" style="11" customWidth="1"/>
    <col min="4617" max="4617" width="10.42578125" style="11" customWidth="1"/>
    <col min="4618" max="4618" width="10.5703125" style="11" customWidth="1"/>
    <col min="4619" max="4863" width="9.140625" style="11"/>
    <col min="4864" max="4864" width="4.7109375" style="11" customWidth="1"/>
    <col min="4865" max="4865" width="32" style="11" customWidth="1"/>
    <col min="4866" max="4866" width="4.7109375" style="11" customWidth="1"/>
    <col min="4867" max="4867" width="6" style="11" customWidth="1"/>
    <col min="4868" max="4868" width="11.7109375" style="11" customWidth="1"/>
    <col min="4869" max="4869" width="14.7109375" style="11" customWidth="1"/>
    <col min="4870" max="4870" width="5.140625" style="11" customWidth="1"/>
    <col min="4871" max="4871" width="13.7109375" style="11" customWidth="1"/>
    <col min="4872" max="4872" width="14.7109375" style="11" customWidth="1"/>
    <col min="4873" max="4873" width="10.42578125" style="11" customWidth="1"/>
    <col min="4874" max="4874" width="10.5703125" style="11" customWidth="1"/>
    <col min="4875" max="5119" width="9.140625" style="11"/>
    <col min="5120" max="5120" width="4.7109375" style="11" customWidth="1"/>
    <col min="5121" max="5121" width="32" style="11" customWidth="1"/>
    <col min="5122" max="5122" width="4.7109375" style="11" customWidth="1"/>
    <col min="5123" max="5123" width="6" style="11" customWidth="1"/>
    <col min="5124" max="5124" width="11.7109375" style="11" customWidth="1"/>
    <col min="5125" max="5125" width="14.7109375" style="11" customWidth="1"/>
    <col min="5126" max="5126" width="5.140625" style="11" customWidth="1"/>
    <col min="5127" max="5127" width="13.7109375" style="11" customWidth="1"/>
    <col min="5128" max="5128" width="14.7109375" style="11" customWidth="1"/>
    <col min="5129" max="5129" width="10.42578125" style="11" customWidth="1"/>
    <col min="5130" max="5130" width="10.5703125" style="11" customWidth="1"/>
    <col min="5131" max="5375" width="9.140625" style="11"/>
    <col min="5376" max="5376" width="4.7109375" style="11" customWidth="1"/>
    <col min="5377" max="5377" width="32" style="11" customWidth="1"/>
    <col min="5378" max="5378" width="4.7109375" style="11" customWidth="1"/>
    <col min="5379" max="5379" width="6" style="11" customWidth="1"/>
    <col min="5380" max="5380" width="11.7109375" style="11" customWidth="1"/>
    <col min="5381" max="5381" width="14.7109375" style="11" customWidth="1"/>
    <col min="5382" max="5382" width="5.140625" style="11" customWidth="1"/>
    <col min="5383" max="5383" width="13.7109375" style="11" customWidth="1"/>
    <col min="5384" max="5384" width="14.7109375" style="11" customWidth="1"/>
    <col min="5385" max="5385" width="10.42578125" style="11" customWidth="1"/>
    <col min="5386" max="5386" width="10.5703125" style="11" customWidth="1"/>
    <col min="5387" max="5631" width="9.140625" style="11"/>
    <col min="5632" max="5632" width="4.7109375" style="11" customWidth="1"/>
    <col min="5633" max="5633" width="32" style="11" customWidth="1"/>
    <col min="5634" max="5634" width="4.7109375" style="11" customWidth="1"/>
    <col min="5635" max="5635" width="6" style="11" customWidth="1"/>
    <col min="5636" max="5636" width="11.7109375" style="11" customWidth="1"/>
    <col min="5637" max="5637" width="14.7109375" style="11" customWidth="1"/>
    <col min="5638" max="5638" width="5.140625" style="11" customWidth="1"/>
    <col min="5639" max="5639" width="13.7109375" style="11" customWidth="1"/>
    <col min="5640" max="5640" width="14.7109375" style="11" customWidth="1"/>
    <col min="5641" max="5641" width="10.42578125" style="11" customWidth="1"/>
    <col min="5642" max="5642" width="10.5703125" style="11" customWidth="1"/>
    <col min="5643" max="5887" width="9.140625" style="11"/>
    <col min="5888" max="5888" width="4.7109375" style="11" customWidth="1"/>
    <col min="5889" max="5889" width="32" style="11" customWidth="1"/>
    <col min="5890" max="5890" width="4.7109375" style="11" customWidth="1"/>
    <col min="5891" max="5891" width="6" style="11" customWidth="1"/>
    <col min="5892" max="5892" width="11.7109375" style="11" customWidth="1"/>
    <col min="5893" max="5893" width="14.7109375" style="11" customWidth="1"/>
    <col min="5894" max="5894" width="5.140625" style="11" customWidth="1"/>
    <col min="5895" max="5895" width="13.7109375" style="11" customWidth="1"/>
    <col min="5896" max="5896" width="14.7109375" style="11" customWidth="1"/>
    <col min="5897" max="5897" width="10.42578125" style="11" customWidth="1"/>
    <col min="5898" max="5898" width="10.5703125" style="11" customWidth="1"/>
    <col min="5899" max="6143" width="9.140625" style="11"/>
    <col min="6144" max="6144" width="4.7109375" style="11" customWidth="1"/>
    <col min="6145" max="6145" width="32" style="11" customWidth="1"/>
    <col min="6146" max="6146" width="4.7109375" style="11" customWidth="1"/>
    <col min="6147" max="6147" width="6" style="11" customWidth="1"/>
    <col min="6148" max="6148" width="11.7109375" style="11" customWidth="1"/>
    <col min="6149" max="6149" width="14.7109375" style="11" customWidth="1"/>
    <col min="6150" max="6150" width="5.140625" style="11" customWidth="1"/>
    <col min="6151" max="6151" width="13.7109375" style="11" customWidth="1"/>
    <col min="6152" max="6152" width="14.7109375" style="11" customWidth="1"/>
    <col min="6153" max="6153" width="10.42578125" style="11" customWidth="1"/>
    <col min="6154" max="6154" width="10.5703125" style="11" customWidth="1"/>
    <col min="6155" max="6399" width="9.140625" style="11"/>
    <col min="6400" max="6400" width="4.7109375" style="11" customWidth="1"/>
    <col min="6401" max="6401" width="32" style="11" customWidth="1"/>
    <col min="6402" max="6402" width="4.7109375" style="11" customWidth="1"/>
    <col min="6403" max="6403" width="6" style="11" customWidth="1"/>
    <col min="6404" max="6404" width="11.7109375" style="11" customWidth="1"/>
    <col min="6405" max="6405" width="14.7109375" style="11" customWidth="1"/>
    <col min="6406" max="6406" width="5.140625" style="11" customWidth="1"/>
    <col min="6407" max="6407" width="13.7109375" style="11" customWidth="1"/>
    <col min="6408" max="6408" width="14.7109375" style="11" customWidth="1"/>
    <col min="6409" max="6409" width="10.42578125" style="11" customWidth="1"/>
    <col min="6410" max="6410" width="10.5703125" style="11" customWidth="1"/>
    <col min="6411" max="6655" width="9.140625" style="11"/>
    <col min="6656" max="6656" width="4.7109375" style="11" customWidth="1"/>
    <col min="6657" max="6657" width="32" style="11" customWidth="1"/>
    <col min="6658" max="6658" width="4.7109375" style="11" customWidth="1"/>
    <col min="6659" max="6659" width="6" style="11" customWidth="1"/>
    <col min="6660" max="6660" width="11.7109375" style="11" customWidth="1"/>
    <col min="6661" max="6661" width="14.7109375" style="11" customWidth="1"/>
    <col min="6662" max="6662" width="5.140625" style="11" customWidth="1"/>
    <col min="6663" max="6663" width="13.7109375" style="11" customWidth="1"/>
    <col min="6664" max="6664" width="14.7109375" style="11" customWidth="1"/>
    <col min="6665" max="6665" width="10.42578125" style="11" customWidth="1"/>
    <col min="6666" max="6666" width="10.5703125" style="11" customWidth="1"/>
    <col min="6667" max="6911" width="9.140625" style="11"/>
    <col min="6912" max="6912" width="4.7109375" style="11" customWidth="1"/>
    <col min="6913" max="6913" width="32" style="11" customWidth="1"/>
    <col min="6914" max="6914" width="4.7109375" style="11" customWidth="1"/>
    <col min="6915" max="6915" width="6" style="11" customWidth="1"/>
    <col min="6916" max="6916" width="11.7109375" style="11" customWidth="1"/>
    <col min="6917" max="6917" width="14.7109375" style="11" customWidth="1"/>
    <col min="6918" max="6918" width="5.140625" style="11" customWidth="1"/>
    <col min="6919" max="6919" width="13.7109375" style="11" customWidth="1"/>
    <col min="6920" max="6920" width="14.7109375" style="11" customWidth="1"/>
    <col min="6921" max="6921" width="10.42578125" style="11" customWidth="1"/>
    <col min="6922" max="6922" width="10.5703125" style="11" customWidth="1"/>
    <col min="6923" max="7167" width="9.140625" style="11"/>
    <col min="7168" max="7168" width="4.7109375" style="11" customWidth="1"/>
    <col min="7169" max="7169" width="32" style="11" customWidth="1"/>
    <col min="7170" max="7170" width="4.7109375" style="11" customWidth="1"/>
    <col min="7171" max="7171" width="6" style="11" customWidth="1"/>
    <col min="7172" max="7172" width="11.7109375" style="11" customWidth="1"/>
    <col min="7173" max="7173" width="14.7109375" style="11" customWidth="1"/>
    <col min="7174" max="7174" width="5.140625" style="11" customWidth="1"/>
    <col min="7175" max="7175" width="13.7109375" style="11" customWidth="1"/>
    <col min="7176" max="7176" width="14.7109375" style="11" customWidth="1"/>
    <col min="7177" max="7177" width="10.42578125" style="11" customWidth="1"/>
    <col min="7178" max="7178" width="10.5703125" style="11" customWidth="1"/>
    <col min="7179" max="7423" width="9.140625" style="11"/>
    <col min="7424" max="7424" width="4.7109375" style="11" customWidth="1"/>
    <col min="7425" max="7425" width="32" style="11" customWidth="1"/>
    <col min="7426" max="7426" width="4.7109375" style="11" customWidth="1"/>
    <col min="7427" max="7427" width="6" style="11" customWidth="1"/>
    <col min="7428" max="7428" width="11.7109375" style="11" customWidth="1"/>
    <col min="7429" max="7429" width="14.7109375" style="11" customWidth="1"/>
    <col min="7430" max="7430" width="5.140625" style="11" customWidth="1"/>
    <col min="7431" max="7431" width="13.7109375" style="11" customWidth="1"/>
    <col min="7432" max="7432" width="14.7109375" style="11" customWidth="1"/>
    <col min="7433" max="7433" width="10.42578125" style="11" customWidth="1"/>
    <col min="7434" max="7434" width="10.5703125" style="11" customWidth="1"/>
    <col min="7435" max="7679" width="9.140625" style="11"/>
    <col min="7680" max="7680" width="4.7109375" style="11" customWidth="1"/>
    <col min="7681" max="7681" width="32" style="11" customWidth="1"/>
    <col min="7682" max="7682" width="4.7109375" style="11" customWidth="1"/>
    <col min="7683" max="7683" width="6" style="11" customWidth="1"/>
    <col min="7684" max="7684" width="11.7109375" style="11" customWidth="1"/>
    <col min="7685" max="7685" width="14.7109375" style="11" customWidth="1"/>
    <col min="7686" max="7686" width="5.140625" style="11" customWidth="1"/>
    <col min="7687" max="7687" width="13.7109375" style="11" customWidth="1"/>
    <col min="7688" max="7688" width="14.7109375" style="11" customWidth="1"/>
    <col min="7689" max="7689" width="10.42578125" style="11" customWidth="1"/>
    <col min="7690" max="7690" width="10.5703125" style="11" customWidth="1"/>
    <col min="7691" max="7935" width="9.140625" style="11"/>
    <col min="7936" max="7936" width="4.7109375" style="11" customWidth="1"/>
    <col min="7937" max="7937" width="32" style="11" customWidth="1"/>
    <col min="7938" max="7938" width="4.7109375" style="11" customWidth="1"/>
    <col min="7939" max="7939" width="6" style="11" customWidth="1"/>
    <col min="7940" max="7940" width="11.7109375" style="11" customWidth="1"/>
    <col min="7941" max="7941" width="14.7109375" style="11" customWidth="1"/>
    <col min="7942" max="7942" width="5.140625" style="11" customWidth="1"/>
    <col min="7943" max="7943" width="13.7109375" style="11" customWidth="1"/>
    <col min="7944" max="7944" width="14.7109375" style="11" customWidth="1"/>
    <col min="7945" max="7945" width="10.42578125" style="11" customWidth="1"/>
    <col min="7946" max="7946" width="10.5703125" style="11" customWidth="1"/>
    <col min="7947" max="8191" width="9.140625" style="11"/>
    <col min="8192" max="8192" width="4.7109375" style="11" customWidth="1"/>
    <col min="8193" max="8193" width="32" style="11" customWidth="1"/>
    <col min="8194" max="8194" width="4.7109375" style="11" customWidth="1"/>
    <col min="8195" max="8195" width="6" style="11" customWidth="1"/>
    <col min="8196" max="8196" width="11.7109375" style="11" customWidth="1"/>
    <col min="8197" max="8197" width="14.7109375" style="11" customWidth="1"/>
    <col min="8198" max="8198" width="5.140625" style="11" customWidth="1"/>
    <col min="8199" max="8199" width="13.7109375" style="11" customWidth="1"/>
    <col min="8200" max="8200" width="14.7109375" style="11" customWidth="1"/>
    <col min="8201" max="8201" width="10.42578125" style="11" customWidth="1"/>
    <col min="8202" max="8202" width="10.5703125" style="11" customWidth="1"/>
    <col min="8203" max="8447" width="9.140625" style="11"/>
    <col min="8448" max="8448" width="4.7109375" style="11" customWidth="1"/>
    <col min="8449" max="8449" width="32" style="11" customWidth="1"/>
    <col min="8450" max="8450" width="4.7109375" style="11" customWidth="1"/>
    <col min="8451" max="8451" width="6" style="11" customWidth="1"/>
    <col min="8452" max="8452" width="11.7109375" style="11" customWidth="1"/>
    <col min="8453" max="8453" width="14.7109375" style="11" customWidth="1"/>
    <col min="8454" max="8454" width="5.140625" style="11" customWidth="1"/>
    <col min="8455" max="8455" width="13.7109375" style="11" customWidth="1"/>
    <col min="8456" max="8456" width="14.7109375" style="11" customWidth="1"/>
    <col min="8457" max="8457" width="10.42578125" style="11" customWidth="1"/>
    <col min="8458" max="8458" width="10.5703125" style="11" customWidth="1"/>
    <col min="8459" max="8703" width="9.140625" style="11"/>
    <col min="8704" max="8704" width="4.7109375" style="11" customWidth="1"/>
    <col min="8705" max="8705" width="32" style="11" customWidth="1"/>
    <col min="8706" max="8706" width="4.7109375" style="11" customWidth="1"/>
    <col min="8707" max="8707" width="6" style="11" customWidth="1"/>
    <col min="8708" max="8708" width="11.7109375" style="11" customWidth="1"/>
    <col min="8709" max="8709" width="14.7109375" style="11" customWidth="1"/>
    <col min="8710" max="8710" width="5.140625" style="11" customWidth="1"/>
    <col min="8711" max="8711" width="13.7109375" style="11" customWidth="1"/>
    <col min="8712" max="8712" width="14.7109375" style="11" customWidth="1"/>
    <col min="8713" max="8713" width="10.42578125" style="11" customWidth="1"/>
    <col min="8714" max="8714" width="10.5703125" style="11" customWidth="1"/>
    <col min="8715" max="8959" width="9.140625" style="11"/>
    <col min="8960" max="8960" width="4.7109375" style="11" customWidth="1"/>
    <col min="8961" max="8961" width="32" style="11" customWidth="1"/>
    <col min="8962" max="8962" width="4.7109375" style="11" customWidth="1"/>
    <col min="8963" max="8963" width="6" style="11" customWidth="1"/>
    <col min="8964" max="8964" width="11.7109375" style="11" customWidth="1"/>
    <col min="8965" max="8965" width="14.7109375" style="11" customWidth="1"/>
    <col min="8966" max="8966" width="5.140625" style="11" customWidth="1"/>
    <col min="8967" max="8967" width="13.7109375" style="11" customWidth="1"/>
    <col min="8968" max="8968" width="14.7109375" style="11" customWidth="1"/>
    <col min="8969" max="8969" width="10.42578125" style="11" customWidth="1"/>
    <col min="8970" max="8970" width="10.5703125" style="11" customWidth="1"/>
    <col min="8971" max="9215" width="9.140625" style="11"/>
    <col min="9216" max="9216" width="4.7109375" style="11" customWidth="1"/>
    <col min="9217" max="9217" width="32" style="11" customWidth="1"/>
    <col min="9218" max="9218" width="4.7109375" style="11" customWidth="1"/>
    <col min="9219" max="9219" width="6" style="11" customWidth="1"/>
    <col min="9220" max="9220" width="11.7109375" style="11" customWidth="1"/>
    <col min="9221" max="9221" width="14.7109375" style="11" customWidth="1"/>
    <col min="9222" max="9222" width="5.140625" style="11" customWidth="1"/>
    <col min="9223" max="9223" width="13.7109375" style="11" customWidth="1"/>
    <col min="9224" max="9224" width="14.7109375" style="11" customWidth="1"/>
    <col min="9225" max="9225" width="10.42578125" style="11" customWidth="1"/>
    <col min="9226" max="9226" width="10.5703125" style="11" customWidth="1"/>
    <col min="9227" max="9471" width="9.140625" style="11"/>
    <col min="9472" max="9472" width="4.7109375" style="11" customWidth="1"/>
    <col min="9473" max="9473" width="32" style="11" customWidth="1"/>
    <col min="9474" max="9474" width="4.7109375" style="11" customWidth="1"/>
    <col min="9475" max="9475" width="6" style="11" customWidth="1"/>
    <col min="9476" max="9476" width="11.7109375" style="11" customWidth="1"/>
    <col min="9477" max="9477" width="14.7109375" style="11" customWidth="1"/>
    <col min="9478" max="9478" width="5.140625" style="11" customWidth="1"/>
    <col min="9479" max="9479" width="13.7109375" style="11" customWidth="1"/>
    <col min="9480" max="9480" width="14.7109375" style="11" customWidth="1"/>
    <col min="9481" max="9481" width="10.42578125" style="11" customWidth="1"/>
    <col min="9482" max="9482" width="10.5703125" style="11" customWidth="1"/>
    <col min="9483" max="9727" width="9.140625" style="11"/>
    <col min="9728" max="9728" width="4.7109375" style="11" customWidth="1"/>
    <col min="9729" max="9729" width="32" style="11" customWidth="1"/>
    <col min="9730" max="9730" width="4.7109375" style="11" customWidth="1"/>
    <col min="9731" max="9731" width="6" style="11" customWidth="1"/>
    <col min="9732" max="9732" width="11.7109375" style="11" customWidth="1"/>
    <col min="9733" max="9733" width="14.7109375" style="11" customWidth="1"/>
    <col min="9734" max="9734" width="5.140625" style="11" customWidth="1"/>
    <col min="9735" max="9735" width="13.7109375" style="11" customWidth="1"/>
    <col min="9736" max="9736" width="14.7109375" style="11" customWidth="1"/>
    <col min="9737" max="9737" width="10.42578125" style="11" customWidth="1"/>
    <col min="9738" max="9738" width="10.5703125" style="11" customWidth="1"/>
    <col min="9739" max="9983" width="9.140625" style="11"/>
    <col min="9984" max="9984" width="4.7109375" style="11" customWidth="1"/>
    <col min="9985" max="9985" width="32" style="11" customWidth="1"/>
    <col min="9986" max="9986" width="4.7109375" style="11" customWidth="1"/>
    <col min="9987" max="9987" width="6" style="11" customWidth="1"/>
    <col min="9988" max="9988" width="11.7109375" style="11" customWidth="1"/>
    <col min="9989" max="9989" width="14.7109375" style="11" customWidth="1"/>
    <col min="9990" max="9990" width="5.140625" style="11" customWidth="1"/>
    <col min="9991" max="9991" width="13.7109375" style="11" customWidth="1"/>
    <col min="9992" max="9992" width="14.7109375" style="11" customWidth="1"/>
    <col min="9993" max="9993" width="10.42578125" style="11" customWidth="1"/>
    <col min="9994" max="9994" width="10.5703125" style="11" customWidth="1"/>
    <col min="9995" max="10239" width="9.140625" style="11"/>
    <col min="10240" max="10240" width="4.7109375" style="11" customWidth="1"/>
    <col min="10241" max="10241" width="32" style="11" customWidth="1"/>
    <col min="10242" max="10242" width="4.7109375" style="11" customWidth="1"/>
    <col min="10243" max="10243" width="6" style="11" customWidth="1"/>
    <col min="10244" max="10244" width="11.7109375" style="11" customWidth="1"/>
    <col min="10245" max="10245" width="14.7109375" style="11" customWidth="1"/>
    <col min="10246" max="10246" width="5.140625" style="11" customWidth="1"/>
    <col min="10247" max="10247" width="13.7109375" style="11" customWidth="1"/>
    <col min="10248" max="10248" width="14.7109375" style="11" customWidth="1"/>
    <col min="10249" max="10249" width="10.42578125" style="11" customWidth="1"/>
    <col min="10250" max="10250" width="10.5703125" style="11" customWidth="1"/>
    <col min="10251" max="10495" width="9.140625" style="11"/>
    <col min="10496" max="10496" width="4.7109375" style="11" customWidth="1"/>
    <col min="10497" max="10497" width="32" style="11" customWidth="1"/>
    <col min="10498" max="10498" width="4.7109375" style="11" customWidth="1"/>
    <col min="10499" max="10499" width="6" style="11" customWidth="1"/>
    <col min="10500" max="10500" width="11.7109375" style="11" customWidth="1"/>
    <col min="10501" max="10501" width="14.7109375" style="11" customWidth="1"/>
    <col min="10502" max="10502" width="5.140625" style="11" customWidth="1"/>
    <col min="10503" max="10503" width="13.7109375" style="11" customWidth="1"/>
    <col min="10504" max="10504" width="14.7109375" style="11" customWidth="1"/>
    <col min="10505" max="10505" width="10.42578125" style="11" customWidth="1"/>
    <col min="10506" max="10506" width="10.5703125" style="11" customWidth="1"/>
    <col min="10507" max="10751" width="9.140625" style="11"/>
    <col min="10752" max="10752" width="4.7109375" style="11" customWidth="1"/>
    <col min="10753" max="10753" width="32" style="11" customWidth="1"/>
    <col min="10754" max="10754" width="4.7109375" style="11" customWidth="1"/>
    <col min="10755" max="10755" width="6" style="11" customWidth="1"/>
    <col min="10756" max="10756" width="11.7109375" style="11" customWidth="1"/>
    <col min="10757" max="10757" width="14.7109375" style="11" customWidth="1"/>
    <col min="10758" max="10758" width="5.140625" style="11" customWidth="1"/>
    <col min="10759" max="10759" width="13.7109375" style="11" customWidth="1"/>
    <col min="10760" max="10760" width="14.7109375" style="11" customWidth="1"/>
    <col min="10761" max="10761" width="10.42578125" style="11" customWidth="1"/>
    <col min="10762" max="10762" width="10.5703125" style="11" customWidth="1"/>
    <col min="10763" max="11007" width="9.140625" style="11"/>
    <col min="11008" max="11008" width="4.7109375" style="11" customWidth="1"/>
    <col min="11009" max="11009" width="32" style="11" customWidth="1"/>
    <col min="11010" max="11010" width="4.7109375" style="11" customWidth="1"/>
    <col min="11011" max="11011" width="6" style="11" customWidth="1"/>
    <col min="11012" max="11012" width="11.7109375" style="11" customWidth="1"/>
    <col min="11013" max="11013" width="14.7109375" style="11" customWidth="1"/>
    <col min="11014" max="11014" width="5.140625" style="11" customWidth="1"/>
    <col min="11015" max="11015" width="13.7109375" style="11" customWidth="1"/>
    <col min="11016" max="11016" width="14.7109375" style="11" customWidth="1"/>
    <col min="11017" max="11017" width="10.42578125" style="11" customWidth="1"/>
    <col min="11018" max="11018" width="10.5703125" style="11" customWidth="1"/>
    <col min="11019" max="11263" width="9.140625" style="11"/>
    <col min="11264" max="11264" width="4.7109375" style="11" customWidth="1"/>
    <col min="11265" max="11265" width="32" style="11" customWidth="1"/>
    <col min="11266" max="11266" width="4.7109375" style="11" customWidth="1"/>
    <col min="11267" max="11267" width="6" style="11" customWidth="1"/>
    <col min="11268" max="11268" width="11.7109375" style="11" customWidth="1"/>
    <col min="11269" max="11269" width="14.7109375" style="11" customWidth="1"/>
    <col min="11270" max="11270" width="5.140625" style="11" customWidth="1"/>
    <col min="11271" max="11271" width="13.7109375" style="11" customWidth="1"/>
    <col min="11272" max="11272" width="14.7109375" style="11" customWidth="1"/>
    <col min="11273" max="11273" width="10.42578125" style="11" customWidth="1"/>
    <col min="11274" max="11274" width="10.5703125" style="11" customWidth="1"/>
    <col min="11275" max="11519" width="9.140625" style="11"/>
    <col min="11520" max="11520" width="4.7109375" style="11" customWidth="1"/>
    <col min="11521" max="11521" width="32" style="11" customWidth="1"/>
    <col min="11522" max="11522" width="4.7109375" style="11" customWidth="1"/>
    <col min="11523" max="11523" width="6" style="11" customWidth="1"/>
    <col min="11524" max="11524" width="11.7109375" style="11" customWidth="1"/>
    <col min="11525" max="11525" width="14.7109375" style="11" customWidth="1"/>
    <col min="11526" max="11526" width="5.140625" style="11" customWidth="1"/>
    <col min="11527" max="11527" width="13.7109375" style="11" customWidth="1"/>
    <col min="11528" max="11528" width="14.7109375" style="11" customWidth="1"/>
    <col min="11529" max="11529" width="10.42578125" style="11" customWidth="1"/>
    <col min="11530" max="11530" width="10.5703125" style="11" customWidth="1"/>
    <col min="11531" max="11775" width="9.140625" style="11"/>
    <col min="11776" max="11776" width="4.7109375" style="11" customWidth="1"/>
    <col min="11777" max="11777" width="32" style="11" customWidth="1"/>
    <col min="11778" max="11778" width="4.7109375" style="11" customWidth="1"/>
    <col min="11779" max="11779" width="6" style="11" customWidth="1"/>
    <col min="11780" max="11780" width="11.7109375" style="11" customWidth="1"/>
    <col min="11781" max="11781" width="14.7109375" style="11" customWidth="1"/>
    <col min="11782" max="11782" width="5.140625" style="11" customWidth="1"/>
    <col min="11783" max="11783" width="13.7109375" style="11" customWidth="1"/>
    <col min="11784" max="11784" width="14.7109375" style="11" customWidth="1"/>
    <col min="11785" max="11785" width="10.42578125" style="11" customWidth="1"/>
    <col min="11786" max="11786" width="10.5703125" style="11" customWidth="1"/>
    <col min="11787" max="12031" width="9.140625" style="11"/>
    <col min="12032" max="12032" width="4.7109375" style="11" customWidth="1"/>
    <col min="12033" max="12033" width="32" style="11" customWidth="1"/>
    <col min="12034" max="12034" width="4.7109375" style="11" customWidth="1"/>
    <col min="12035" max="12035" width="6" style="11" customWidth="1"/>
    <col min="12036" max="12036" width="11.7109375" style="11" customWidth="1"/>
    <col min="12037" max="12037" width="14.7109375" style="11" customWidth="1"/>
    <col min="12038" max="12038" width="5.140625" style="11" customWidth="1"/>
    <col min="12039" max="12039" width="13.7109375" style="11" customWidth="1"/>
    <col min="12040" max="12040" width="14.7109375" style="11" customWidth="1"/>
    <col min="12041" max="12041" width="10.42578125" style="11" customWidth="1"/>
    <col min="12042" max="12042" width="10.5703125" style="11" customWidth="1"/>
    <col min="12043" max="12287" width="9.140625" style="11"/>
    <col min="12288" max="12288" width="4.7109375" style="11" customWidth="1"/>
    <col min="12289" max="12289" width="32" style="11" customWidth="1"/>
    <col min="12290" max="12290" width="4.7109375" style="11" customWidth="1"/>
    <col min="12291" max="12291" width="6" style="11" customWidth="1"/>
    <col min="12292" max="12292" width="11.7109375" style="11" customWidth="1"/>
    <col min="12293" max="12293" width="14.7109375" style="11" customWidth="1"/>
    <col min="12294" max="12294" width="5.140625" style="11" customWidth="1"/>
    <col min="12295" max="12295" width="13.7109375" style="11" customWidth="1"/>
    <col min="12296" max="12296" width="14.7109375" style="11" customWidth="1"/>
    <col min="12297" max="12297" width="10.42578125" style="11" customWidth="1"/>
    <col min="12298" max="12298" width="10.5703125" style="11" customWidth="1"/>
    <col min="12299" max="12543" width="9.140625" style="11"/>
    <col min="12544" max="12544" width="4.7109375" style="11" customWidth="1"/>
    <col min="12545" max="12545" width="32" style="11" customWidth="1"/>
    <col min="12546" max="12546" width="4.7109375" style="11" customWidth="1"/>
    <col min="12547" max="12547" width="6" style="11" customWidth="1"/>
    <col min="12548" max="12548" width="11.7109375" style="11" customWidth="1"/>
    <col min="12549" max="12549" width="14.7109375" style="11" customWidth="1"/>
    <col min="12550" max="12550" width="5.140625" style="11" customWidth="1"/>
    <col min="12551" max="12551" width="13.7109375" style="11" customWidth="1"/>
    <col min="12552" max="12552" width="14.7109375" style="11" customWidth="1"/>
    <col min="12553" max="12553" width="10.42578125" style="11" customWidth="1"/>
    <col min="12554" max="12554" width="10.5703125" style="11" customWidth="1"/>
    <col min="12555" max="12799" width="9.140625" style="11"/>
    <col min="12800" max="12800" width="4.7109375" style="11" customWidth="1"/>
    <col min="12801" max="12801" width="32" style="11" customWidth="1"/>
    <col min="12802" max="12802" width="4.7109375" style="11" customWidth="1"/>
    <col min="12803" max="12803" width="6" style="11" customWidth="1"/>
    <col min="12804" max="12804" width="11.7109375" style="11" customWidth="1"/>
    <col min="12805" max="12805" width="14.7109375" style="11" customWidth="1"/>
    <col min="12806" max="12806" width="5.140625" style="11" customWidth="1"/>
    <col min="12807" max="12807" width="13.7109375" style="11" customWidth="1"/>
    <col min="12808" max="12808" width="14.7109375" style="11" customWidth="1"/>
    <col min="12809" max="12809" width="10.42578125" style="11" customWidth="1"/>
    <col min="12810" max="12810" width="10.5703125" style="11" customWidth="1"/>
    <col min="12811" max="13055" width="9.140625" style="11"/>
    <col min="13056" max="13056" width="4.7109375" style="11" customWidth="1"/>
    <col min="13057" max="13057" width="32" style="11" customWidth="1"/>
    <col min="13058" max="13058" width="4.7109375" style="11" customWidth="1"/>
    <col min="13059" max="13059" width="6" style="11" customWidth="1"/>
    <col min="13060" max="13060" width="11.7109375" style="11" customWidth="1"/>
    <col min="13061" max="13061" width="14.7109375" style="11" customWidth="1"/>
    <col min="13062" max="13062" width="5.140625" style="11" customWidth="1"/>
    <col min="13063" max="13063" width="13.7109375" style="11" customWidth="1"/>
    <col min="13064" max="13064" width="14.7109375" style="11" customWidth="1"/>
    <col min="13065" max="13065" width="10.42578125" style="11" customWidth="1"/>
    <col min="13066" max="13066" width="10.5703125" style="11" customWidth="1"/>
    <col min="13067" max="13311" width="9.140625" style="11"/>
    <col min="13312" max="13312" width="4.7109375" style="11" customWidth="1"/>
    <col min="13313" max="13313" width="32" style="11" customWidth="1"/>
    <col min="13314" max="13314" width="4.7109375" style="11" customWidth="1"/>
    <col min="13315" max="13315" width="6" style="11" customWidth="1"/>
    <col min="13316" max="13316" width="11.7109375" style="11" customWidth="1"/>
    <col min="13317" max="13317" width="14.7109375" style="11" customWidth="1"/>
    <col min="13318" max="13318" width="5.140625" style="11" customWidth="1"/>
    <col min="13319" max="13319" width="13.7109375" style="11" customWidth="1"/>
    <col min="13320" max="13320" width="14.7109375" style="11" customWidth="1"/>
    <col min="13321" max="13321" width="10.42578125" style="11" customWidth="1"/>
    <col min="13322" max="13322" width="10.5703125" style="11" customWidth="1"/>
    <col min="13323" max="13567" width="9.140625" style="11"/>
    <col min="13568" max="13568" width="4.7109375" style="11" customWidth="1"/>
    <col min="13569" max="13569" width="32" style="11" customWidth="1"/>
    <col min="13570" max="13570" width="4.7109375" style="11" customWidth="1"/>
    <col min="13571" max="13571" width="6" style="11" customWidth="1"/>
    <col min="13572" max="13572" width="11.7109375" style="11" customWidth="1"/>
    <col min="13573" max="13573" width="14.7109375" style="11" customWidth="1"/>
    <col min="13574" max="13574" width="5.140625" style="11" customWidth="1"/>
    <col min="13575" max="13575" width="13.7109375" style="11" customWidth="1"/>
    <col min="13576" max="13576" width="14.7109375" style="11" customWidth="1"/>
    <col min="13577" max="13577" width="10.42578125" style="11" customWidth="1"/>
    <col min="13578" max="13578" width="10.5703125" style="11" customWidth="1"/>
    <col min="13579" max="13823" width="9.140625" style="11"/>
    <col min="13824" max="13824" width="4.7109375" style="11" customWidth="1"/>
    <col min="13825" max="13825" width="32" style="11" customWidth="1"/>
    <col min="13826" max="13826" width="4.7109375" style="11" customWidth="1"/>
    <col min="13827" max="13827" width="6" style="11" customWidth="1"/>
    <col min="13828" max="13828" width="11.7109375" style="11" customWidth="1"/>
    <col min="13829" max="13829" width="14.7109375" style="11" customWidth="1"/>
    <col min="13830" max="13830" width="5.140625" style="11" customWidth="1"/>
    <col min="13831" max="13831" width="13.7109375" style="11" customWidth="1"/>
    <col min="13832" max="13832" width="14.7109375" style="11" customWidth="1"/>
    <col min="13833" max="13833" width="10.42578125" style="11" customWidth="1"/>
    <col min="13834" max="13834" width="10.5703125" style="11" customWidth="1"/>
    <col min="13835" max="14079" width="9.140625" style="11"/>
    <col min="14080" max="14080" width="4.7109375" style="11" customWidth="1"/>
    <col min="14081" max="14081" width="32" style="11" customWidth="1"/>
    <col min="14082" max="14082" width="4.7109375" style="11" customWidth="1"/>
    <col min="14083" max="14083" width="6" style="11" customWidth="1"/>
    <col min="14084" max="14084" width="11.7109375" style="11" customWidth="1"/>
    <col min="14085" max="14085" width="14.7109375" style="11" customWidth="1"/>
    <col min="14086" max="14086" width="5.140625" style="11" customWidth="1"/>
    <col min="14087" max="14087" width="13.7109375" style="11" customWidth="1"/>
    <col min="14088" max="14088" width="14.7109375" style="11" customWidth="1"/>
    <col min="14089" max="14089" width="10.42578125" style="11" customWidth="1"/>
    <col min="14090" max="14090" width="10.5703125" style="11" customWidth="1"/>
    <col min="14091" max="14335" width="9.140625" style="11"/>
    <col min="14336" max="14336" width="4.7109375" style="11" customWidth="1"/>
    <col min="14337" max="14337" width="32" style="11" customWidth="1"/>
    <col min="14338" max="14338" width="4.7109375" style="11" customWidth="1"/>
    <col min="14339" max="14339" width="6" style="11" customWidth="1"/>
    <col min="14340" max="14340" width="11.7109375" style="11" customWidth="1"/>
    <col min="14341" max="14341" width="14.7109375" style="11" customWidth="1"/>
    <col min="14342" max="14342" width="5.140625" style="11" customWidth="1"/>
    <col min="14343" max="14343" width="13.7109375" style="11" customWidth="1"/>
    <col min="14344" max="14344" width="14.7109375" style="11" customWidth="1"/>
    <col min="14345" max="14345" width="10.42578125" style="11" customWidth="1"/>
    <col min="14346" max="14346" width="10.5703125" style="11" customWidth="1"/>
    <col min="14347" max="14591" width="9.140625" style="11"/>
    <col min="14592" max="14592" width="4.7109375" style="11" customWidth="1"/>
    <col min="14593" max="14593" width="32" style="11" customWidth="1"/>
    <col min="14594" max="14594" width="4.7109375" style="11" customWidth="1"/>
    <col min="14595" max="14595" width="6" style="11" customWidth="1"/>
    <col min="14596" max="14596" width="11.7109375" style="11" customWidth="1"/>
    <col min="14597" max="14597" width="14.7109375" style="11" customWidth="1"/>
    <col min="14598" max="14598" width="5.140625" style="11" customWidth="1"/>
    <col min="14599" max="14599" width="13.7109375" style="11" customWidth="1"/>
    <col min="14600" max="14600" width="14.7109375" style="11" customWidth="1"/>
    <col min="14601" max="14601" width="10.42578125" style="11" customWidth="1"/>
    <col min="14602" max="14602" width="10.5703125" style="11" customWidth="1"/>
    <col min="14603" max="14847" width="9.140625" style="11"/>
    <col min="14848" max="14848" width="4.7109375" style="11" customWidth="1"/>
    <col min="14849" max="14849" width="32" style="11" customWidth="1"/>
    <col min="14850" max="14850" width="4.7109375" style="11" customWidth="1"/>
    <col min="14851" max="14851" width="6" style="11" customWidth="1"/>
    <col min="14852" max="14852" width="11.7109375" style="11" customWidth="1"/>
    <col min="14853" max="14853" width="14.7109375" style="11" customWidth="1"/>
    <col min="14854" max="14854" width="5.140625" style="11" customWidth="1"/>
    <col min="14855" max="14855" width="13.7109375" style="11" customWidth="1"/>
    <col min="14856" max="14856" width="14.7109375" style="11" customWidth="1"/>
    <col min="14857" max="14857" width="10.42578125" style="11" customWidth="1"/>
    <col min="14858" max="14858" width="10.5703125" style="11" customWidth="1"/>
    <col min="14859" max="15103" width="9.140625" style="11"/>
    <col min="15104" max="15104" width="4.7109375" style="11" customWidth="1"/>
    <col min="15105" max="15105" width="32" style="11" customWidth="1"/>
    <col min="15106" max="15106" width="4.7109375" style="11" customWidth="1"/>
    <col min="15107" max="15107" width="6" style="11" customWidth="1"/>
    <col min="15108" max="15108" width="11.7109375" style="11" customWidth="1"/>
    <col min="15109" max="15109" width="14.7109375" style="11" customWidth="1"/>
    <col min="15110" max="15110" width="5.140625" style="11" customWidth="1"/>
    <col min="15111" max="15111" width="13.7109375" style="11" customWidth="1"/>
    <col min="15112" max="15112" width="14.7109375" style="11" customWidth="1"/>
    <col min="15113" max="15113" width="10.42578125" style="11" customWidth="1"/>
    <col min="15114" max="15114" width="10.5703125" style="11" customWidth="1"/>
    <col min="15115" max="15359" width="9.140625" style="11"/>
    <col min="15360" max="15360" width="4.7109375" style="11" customWidth="1"/>
    <col min="15361" max="15361" width="32" style="11" customWidth="1"/>
    <col min="15362" max="15362" width="4.7109375" style="11" customWidth="1"/>
    <col min="15363" max="15363" width="6" style="11" customWidth="1"/>
    <col min="15364" max="15364" width="11.7109375" style="11" customWidth="1"/>
    <col min="15365" max="15365" width="14.7109375" style="11" customWidth="1"/>
    <col min="15366" max="15366" width="5.140625" style="11" customWidth="1"/>
    <col min="15367" max="15367" width="13.7109375" style="11" customWidth="1"/>
    <col min="15368" max="15368" width="14.7109375" style="11" customWidth="1"/>
    <col min="15369" max="15369" width="10.42578125" style="11" customWidth="1"/>
    <col min="15370" max="15370" width="10.5703125" style="11" customWidth="1"/>
    <col min="15371" max="15615" width="9.140625" style="11"/>
    <col min="15616" max="15616" width="4.7109375" style="11" customWidth="1"/>
    <col min="15617" max="15617" width="32" style="11" customWidth="1"/>
    <col min="15618" max="15618" width="4.7109375" style="11" customWidth="1"/>
    <col min="15619" max="15619" width="6" style="11" customWidth="1"/>
    <col min="15620" max="15620" width="11.7109375" style="11" customWidth="1"/>
    <col min="15621" max="15621" width="14.7109375" style="11" customWidth="1"/>
    <col min="15622" max="15622" width="5.140625" style="11" customWidth="1"/>
    <col min="15623" max="15623" width="13.7109375" style="11" customWidth="1"/>
    <col min="15624" max="15624" width="14.7109375" style="11" customWidth="1"/>
    <col min="15625" max="15625" width="10.42578125" style="11" customWidth="1"/>
    <col min="15626" max="15626" width="10.5703125" style="11" customWidth="1"/>
    <col min="15627" max="15871" width="9.140625" style="11"/>
    <col min="15872" max="15872" width="4.7109375" style="11" customWidth="1"/>
    <col min="15873" max="15873" width="32" style="11" customWidth="1"/>
    <col min="15874" max="15874" width="4.7109375" style="11" customWidth="1"/>
    <col min="15875" max="15875" width="6" style="11" customWidth="1"/>
    <col min="15876" max="15876" width="11.7109375" style="11" customWidth="1"/>
    <col min="15877" max="15877" width="14.7109375" style="11" customWidth="1"/>
    <col min="15878" max="15878" width="5.140625" style="11" customWidth="1"/>
    <col min="15879" max="15879" width="13.7109375" style="11" customWidth="1"/>
    <col min="15880" max="15880" width="14.7109375" style="11" customWidth="1"/>
    <col min="15881" max="15881" width="10.42578125" style="11" customWidth="1"/>
    <col min="15882" max="15882" width="10.5703125" style="11" customWidth="1"/>
    <col min="15883" max="16127" width="9.140625" style="11"/>
    <col min="16128" max="16128" width="4.7109375" style="11" customWidth="1"/>
    <col min="16129" max="16129" width="32" style="11" customWidth="1"/>
    <col min="16130" max="16130" width="4.7109375" style="11" customWidth="1"/>
    <col min="16131" max="16131" width="6" style="11" customWidth="1"/>
    <col min="16132" max="16132" width="11.7109375" style="11" customWidth="1"/>
    <col min="16133" max="16133" width="14.7109375" style="11" customWidth="1"/>
    <col min="16134" max="16134" width="5.140625" style="11" customWidth="1"/>
    <col min="16135" max="16135" width="13.7109375" style="11" customWidth="1"/>
    <col min="16136" max="16136" width="14.7109375" style="11" customWidth="1"/>
    <col min="16137" max="16137" width="10.42578125" style="11" customWidth="1"/>
    <col min="16138" max="16138" width="10.5703125" style="11" customWidth="1"/>
    <col min="16139" max="16384" width="9.140625" style="11"/>
  </cols>
  <sheetData>
    <row r="1" spans="1:11" s="59" customFormat="1" ht="18">
      <c r="A1" s="306" t="s">
        <v>39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</row>
    <row r="2" spans="1:11" s="167" customFormat="1" ht="12">
      <c r="A2" s="166" t="s">
        <v>17</v>
      </c>
      <c r="C2" s="168"/>
      <c r="D2" s="169"/>
      <c r="E2" s="170"/>
      <c r="F2" s="168"/>
      <c r="G2" s="168"/>
      <c r="H2" s="168"/>
    </row>
    <row r="3" spans="1:11" s="167" customFormat="1" ht="12">
      <c r="A3" s="166"/>
      <c r="C3" s="168"/>
      <c r="D3" s="169"/>
      <c r="E3" s="170"/>
      <c r="F3" s="168"/>
      <c r="G3" s="168"/>
      <c r="H3" s="168"/>
    </row>
    <row r="4" spans="1:11" s="63" customFormat="1" ht="20.100000000000001" customHeight="1">
      <c r="A4" s="120" t="s">
        <v>112</v>
      </c>
      <c r="C4" s="108"/>
    </row>
    <row r="5" spans="1:11" s="63" customFormat="1" ht="20.100000000000001" customHeight="1" thickBot="1">
      <c r="B5" s="120"/>
      <c r="D5" s="108"/>
    </row>
    <row r="6" spans="1:11" s="63" customFormat="1" ht="21.95" customHeight="1">
      <c r="A6" s="122" t="s">
        <v>2</v>
      </c>
      <c r="B6" s="123" t="s">
        <v>18</v>
      </c>
      <c r="C6" s="124" t="s">
        <v>19</v>
      </c>
      <c r="D6" s="123" t="s">
        <v>0</v>
      </c>
      <c r="E6" s="124" t="s">
        <v>20</v>
      </c>
      <c r="F6" s="124" t="s">
        <v>21</v>
      </c>
      <c r="G6" s="124" t="s">
        <v>22</v>
      </c>
      <c r="H6" s="124" t="s">
        <v>23</v>
      </c>
      <c r="I6" s="124" t="s">
        <v>24</v>
      </c>
      <c r="J6" s="124" t="s">
        <v>1</v>
      </c>
      <c r="K6" s="171" t="s">
        <v>25</v>
      </c>
    </row>
    <row r="7" spans="1:11" s="108" customFormat="1" ht="12">
      <c r="A7" s="125">
        <v>1</v>
      </c>
      <c r="B7" s="103">
        <v>2</v>
      </c>
      <c r="C7" s="103">
        <v>3</v>
      </c>
      <c r="D7" s="103">
        <v>4</v>
      </c>
      <c r="E7" s="103">
        <v>5</v>
      </c>
      <c r="F7" s="103">
        <v>6</v>
      </c>
      <c r="G7" s="103">
        <v>7</v>
      </c>
      <c r="H7" s="103">
        <v>8</v>
      </c>
      <c r="I7" s="103">
        <v>9</v>
      </c>
      <c r="J7" s="103">
        <v>10</v>
      </c>
      <c r="K7" s="103">
        <v>11</v>
      </c>
    </row>
    <row r="8" spans="1:11" s="175" customFormat="1" ht="85.5" customHeight="1" thickBot="1">
      <c r="A8" s="158">
        <v>1</v>
      </c>
      <c r="B8" s="172" t="s">
        <v>86</v>
      </c>
      <c r="C8" s="173" t="s">
        <v>26</v>
      </c>
      <c r="D8" s="174">
        <v>90</v>
      </c>
      <c r="E8" s="159"/>
      <c r="F8" s="160">
        <f>ROUND(D8*E8,2)</f>
        <v>0</v>
      </c>
      <c r="G8" s="161"/>
      <c r="H8" s="160">
        <f>ROUND(F8*G8,2)</f>
        <v>0</v>
      </c>
      <c r="I8" s="129">
        <f>ROUND(F8+H8,2)</f>
        <v>0</v>
      </c>
      <c r="J8" s="113"/>
      <c r="K8" s="114"/>
    </row>
    <row r="9" spans="1:11" s="63" customFormat="1" ht="24" customHeight="1" thickBot="1">
      <c r="A9" s="108"/>
      <c r="B9" s="126"/>
      <c r="C9" s="126"/>
      <c r="D9" s="109"/>
      <c r="E9" s="110" t="s">
        <v>27</v>
      </c>
      <c r="F9" s="162">
        <f>SUM(F8:F8)</f>
        <v>0</v>
      </c>
      <c r="G9" s="133"/>
      <c r="H9" s="163">
        <f>SUM(H8:H8)</f>
        <v>0</v>
      </c>
      <c r="I9" s="164">
        <f>SUM(I8:I8)</f>
        <v>0</v>
      </c>
      <c r="J9" s="165"/>
    </row>
    <row r="10" spans="1:11">
      <c r="E10" s="60"/>
      <c r="F10" s="61"/>
      <c r="I10" s="61"/>
      <c r="K10" s="13"/>
    </row>
    <row r="11" spans="1:11">
      <c r="E11" s="60"/>
      <c r="F11" s="61"/>
      <c r="I11" s="61"/>
      <c r="K11" s="13"/>
    </row>
    <row r="12" spans="1:11">
      <c r="F12" s="61"/>
      <c r="K12" s="13"/>
    </row>
    <row r="13" spans="1:11">
      <c r="K13" s="13"/>
    </row>
    <row r="14" spans="1:11">
      <c r="K14" s="13"/>
    </row>
    <row r="15" spans="1:11">
      <c r="K15" s="13"/>
    </row>
    <row r="16" spans="1:11">
      <c r="K16" s="13"/>
    </row>
    <row r="17" spans="11:11">
      <c r="K17" s="13"/>
    </row>
    <row r="18" spans="11:11">
      <c r="K18" s="13"/>
    </row>
    <row r="19" spans="11:11">
      <c r="K19" s="13"/>
    </row>
    <row r="20" spans="11:11">
      <c r="K20" s="13"/>
    </row>
    <row r="21" spans="11:11">
      <c r="K21" s="13"/>
    </row>
    <row r="22" spans="11:11">
      <c r="K22" s="13"/>
    </row>
    <row r="23" spans="11:11">
      <c r="K23" s="13"/>
    </row>
    <row r="24" spans="11:11">
      <c r="K24" s="13"/>
    </row>
    <row r="25" spans="11:11">
      <c r="K25" s="13"/>
    </row>
    <row r="26" spans="11:11">
      <c r="K26" s="13"/>
    </row>
    <row r="27" spans="11:11">
      <c r="K27" s="13"/>
    </row>
    <row r="28" spans="11:11">
      <c r="K28" s="13"/>
    </row>
    <row r="29" spans="11:11">
      <c r="K29" s="13"/>
    </row>
    <row r="30" spans="11:11">
      <c r="K30" s="13"/>
    </row>
    <row r="31" spans="11:11">
      <c r="K31" s="13"/>
    </row>
    <row r="32" spans="11:11">
      <c r="K32" s="13"/>
    </row>
    <row r="33" spans="11:11">
      <c r="K33" s="13"/>
    </row>
    <row r="34" spans="11:11">
      <c r="K34" s="13"/>
    </row>
    <row r="35" spans="11:11">
      <c r="K35" s="13"/>
    </row>
    <row r="36" spans="11:11">
      <c r="K36" s="13"/>
    </row>
    <row r="37" spans="11:11">
      <c r="K37" s="13"/>
    </row>
    <row r="38" spans="11:11">
      <c r="K38" s="13"/>
    </row>
    <row r="39" spans="11:11">
      <c r="K39" s="13"/>
    </row>
    <row r="40" spans="11:11">
      <c r="K40" s="13"/>
    </row>
    <row r="41" spans="11:11">
      <c r="K41" s="13"/>
    </row>
    <row r="42" spans="11:11">
      <c r="K42" s="13"/>
    </row>
    <row r="43" spans="11:11">
      <c r="K43" s="13"/>
    </row>
    <row r="44" spans="11:11">
      <c r="K44" s="13"/>
    </row>
    <row r="45" spans="11:11">
      <c r="K45" s="13"/>
    </row>
    <row r="46" spans="11:11">
      <c r="K46" s="13"/>
    </row>
    <row r="47" spans="11:11">
      <c r="K47" s="13"/>
    </row>
    <row r="48" spans="11:11">
      <c r="K48" s="13"/>
    </row>
    <row r="49" spans="11:11">
      <c r="K49" s="13"/>
    </row>
    <row r="50" spans="11:11">
      <c r="K50" s="13"/>
    </row>
    <row r="51" spans="11:11">
      <c r="K51" s="13"/>
    </row>
    <row r="52" spans="11:11">
      <c r="K52" s="13"/>
    </row>
    <row r="53" spans="11:11">
      <c r="K53" s="13"/>
    </row>
    <row r="54" spans="11:11">
      <c r="K54" s="13"/>
    </row>
    <row r="55" spans="11:11">
      <c r="K55" s="13"/>
    </row>
    <row r="56" spans="11:11">
      <c r="K56" s="13"/>
    </row>
    <row r="57" spans="11:11">
      <c r="K57" s="13"/>
    </row>
    <row r="58" spans="11:11">
      <c r="K58" s="13"/>
    </row>
    <row r="59" spans="11:11">
      <c r="K59" s="13"/>
    </row>
    <row r="60" spans="11:11">
      <c r="K60" s="13"/>
    </row>
    <row r="61" spans="11:11">
      <c r="K61" s="13"/>
    </row>
    <row r="62" spans="11:11">
      <c r="K62" s="13"/>
    </row>
    <row r="63" spans="11:11">
      <c r="K63" s="13"/>
    </row>
    <row r="64" spans="11:11">
      <c r="K64" s="13"/>
    </row>
    <row r="65" spans="11:11">
      <c r="K65" s="13"/>
    </row>
    <row r="66" spans="11:11">
      <c r="K66" s="13"/>
    </row>
    <row r="67" spans="11:11">
      <c r="K67" s="13"/>
    </row>
    <row r="68" spans="11:11">
      <c r="K68" s="13"/>
    </row>
    <row r="69" spans="11:11">
      <c r="K69" s="13"/>
    </row>
    <row r="70" spans="11:11">
      <c r="K70" s="13"/>
    </row>
    <row r="71" spans="11:11">
      <c r="K71" s="13"/>
    </row>
    <row r="72" spans="11:11">
      <c r="K72" s="13"/>
    </row>
    <row r="73" spans="11:11">
      <c r="K73" s="13"/>
    </row>
    <row r="74" spans="11:11">
      <c r="K74" s="13"/>
    </row>
    <row r="75" spans="11:11">
      <c r="K75" s="13"/>
    </row>
    <row r="76" spans="11:11">
      <c r="K76" s="13"/>
    </row>
    <row r="77" spans="11:11">
      <c r="K77" s="13"/>
    </row>
    <row r="78" spans="11:11">
      <c r="K78" s="13"/>
    </row>
    <row r="79" spans="11:11">
      <c r="K79" s="13"/>
    </row>
    <row r="80" spans="11:11">
      <c r="K80" s="13"/>
    </row>
    <row r="81" spans="11:11">
      <c r="K81" s="13"/>
    </row>
    <row r="82" spans="11:11">
      <c r="K82" s="13"/>
    </row>
    <row r="83" spans="11:11">
      <c r="K83" s="13"/>
    </row>
    <row r="84" spans="11:11">
      <c r="K84" s="13"/>
    </row>
    <row r="85" spans="11:11">
      <c r="K85" s="13"/>
    </row>
    <row r="86" spans="11:11">
      <c r="K86" s="13"/>
    </row>
    <row r="87" spans="11:11">
      <c r="K87" s="13"/>
    </row>
    <row r="88" spans="11:11">
      <c r="K88" s="13"/>
    </row>
    <row r="89" spans="11:11">
      <c r="K89" s="13"/>
    </row>
    <row r="90" spans="11:11">
      <c r="K90" s="13"/>
    </row>
    <row r="91" spans="11:11">
      <c r="K91" s="13"/>
    </row>
    <row r="92" spans="11:11">
      <c r="K92" s="13"/>
    </row>
    <row r="93" spans="11:11">
      <c r="K93" s="13"/>
    </row>
    <row r="94" spans="11:11">
      <c r="K94" s="13"/>
    </row>
    <row r="95" spans="11:11">
      <c r="K95" s="13"/>
    </row>
    <row r="96" spans="11:11">
      <c r="K96" s="13"/>
    </row>
    <row r="97" spans="11:11">
      <c r="K97" s="13"/>
    </row>
    <row r="98" spans="11:11">
      <c r="K98" s="13"/>
    </row>
    <row r="99" spans="11:11">
      <c r="K99" s="13"/>
    </row>
    <row r="100" spans="11:11">
      <c r="K100" s="13"/>
    </row>
    <row r="101" spans="11:11">
      <c r="K101" s="13"/>
    </row>
    <row r="102" spans="11:11">
      <c r="K102" s="13"/>
    </row>
    <row r="103" spans="11:11">
      <c r="K103" s="13"/>
    </row>
    <row r="104" spans="11:11">
      <c r="K104" s="13"/>
    </row>
    <row r="105" spans="11:11">
      <c r="K105" s="13"/>
    </row>
    <row r="106" spans="11:11">
      <c r="K106" s="13"/>
    </row>
    <row r="107" spans="11:11">
      <c r="K107" s="13"/>
    </row>
    <row r="108" spans="11:11">
      <c r="K108" s="13"/>
    </row>
    <row r="109" spans="11:11">
      <c r="K109" s="13"/>
    </row>
    <row r="110" spans="11:11">
      <c r="K110" s="13"/>
    </row>
    <row r="111" spans="11:11">
      <c r="K111" s="13"/>
    </row>
    <row r="112" spans="11:11">
      <c r="K112" s="13"/>
    </row>
    <row r="113" spans="11:11">
      <c r="K113" s="13"/>
    </row>
    <row r="114" spans="11:11">
      <c r="K114" s="13"/>
    </row>
    <row r="115" spans="11:11">
      <c r="K115" s="13"/>
    </row>
    <row r="116" spans="11:11">
      <c r="K116" s="13"/>
    </row>
    <row r="117" spans="11:11">
      <c r="K117" s="13"/>
    </row>
    <row r="118" spans="11:11">
      <c r="K118" s="13"/>
    </row>
    <row r="119" spans="11:11">
      <c r="K119" s="13"/>
    </row>
    <row r="120" spans="11:11">
      <c r="K120" s="13"/>
    </row>
    <row r="121" spans="11:11">
      <c r="K121" s="13"/>
    </row>
    <row r="122" spans="11:11">
      <c r="K122" s="13"/>
    </row>
    <row r="123" spans="11:11">
      <c r="K123" s="13"/>
    </row>
    <row r="124" spans="11:11">
      <c r="K124" s="13"/>
    </row>
    <row r="125" spans="11:11">
      <c r="K125" s="13"/>
    </row>
    <row r="126" spans="11:11">
      <c r="K126" s="13"/>
    </row>
    <row r="127" spans="11:11">
      <c r="K127" s="13"/>
    </row>
    <row r="128" spans="11:11">
      <c r="K128" s="13"/>
    </row>
    <row r="129" spans="11:11">
      <c r="K129" s="13"/>
    </row>
    <row r="130" spans="11:11">
      <c r="K130" s="13"/>
    </row>
    <row r="131" spans="11:11">
      <c r="K131" s="13"/>
    </row>
    <row r="132" spans="11:11">
      <c r="K132" s="13"/>
    </row>
    <row r="133" spans="11:11">
      <c r="K133" s="13"/>
    </row>
    <row r="134" spans="11:11">
      <c r="K134" s="13"/>
    </row>
    <row r="135" spans="11:11">
      <c r="K135" s="13"/>
    </row>
    <row r="136" spans="11:11">
      <c r="K136" s="13"/>
    </row>
    <row r="137" spans="11:11">
      <c r="K137" s="13"/>
    </row>
    <row r="138" spans="11:11">
      <c r="K138" s="13"/>
    </row>
    <row r="139" spans="11:11">
      <c r="K139" s="13"/>
    </row>
    <row r="140" spans="11:11">
      <c r="K140" s="13"/>
    </row>
    <row r="141" spans="11:11">
      <c r="K141" s="13"/>
    </row>
    <row r="142" spans="11:11">
      <c r="K142" s="13"/>
    </row>
    <row r="143" spans="11:11">
      <c r="K143" s="13"/>
    </row>
    <row r="144" spans="11:11">
      <c r="K144" s="13"/>
    </row>
    <row r="145" spans="11:11">
      <c r="K145" s="13"/>
    </row>
    <row r="146" spans="11:11">
      <c r="K146" s="13"/>
    </row>
    <row r="147" spans="11:11">
      <c r="K147" s="13"/>
    </row>
    <row r="148" spans="11:11">
      <c r="K148" s="13"/>
    </row>
    <row r="149" spans="11:11">
      <c r="K149" s="13"/>
    </row>
    <row r="150" spans="11:11">
      <c r="K150" s="13"/>
    </row>
    <row r="151" spans="11:11">
      <c r="K151" s="13"/>
    </row>
    <row r="152" spans="11:11">
      <c r="K152" s="13"/>
    </row>
    <row r="153" spans="11:11">
      <c r="K153" s="13"/>
    </row>
    <row r="154" spans="11:11">
      <c r="K154" s="13"/>
    </row>
    <row r="155" spans="11:11">
      <c r="K155" s="13"/>
    </row>
    <row r="156" spans="11:11">
      <c r="K156" s="13"/>
    </row>
    <row r="157" spans="11:11">
      <c r="K157" s="13"/>
    </row>
    <row r="158" spans="11:11">
      <c r="K158" s="13"/>
    </row>
    <row r="159" spans="11:11">
      <c r="K159" s="13"/>
    </row>
    <row r="160" spans="11:11">
      <c r="K160" s="13"/>
    </row>
    <row r="161" spans="11:11">
      <c r="K161" s="13"/>
    </row>
    <row r="162" spans="11:11">
      <c r="K162" s="13"/>
    </row>
    <row r="163" spans="11:11">
      <c r="K163" s="13"/>
    </row>
    <row r="164" spans="11:11">
      <c r="K164" s="13"/>
    </row>
    <row r="165" spans="11:11">
      <c r="K165" s="13"/>
    </row>
    <row r="166" spans="11:11">
      <c r="K166" s="13"/>
    </row>
    <row r="167" spans="11:11">
      <c r="K167" s="13"/>
    </row>
    <row r="168" spans="11:11">
      <c r="K168" s="13"/>
    </row>
    <row r="169" spans="11:11">
      <c r="K169" s="13"/>
    </row>
    <row r="170" spans="11:11">
      <c r="K170" s="13"/>
    </row>
    <row r="171" spans="11:11">
      <c r="K171" s="13"/>
    </row>
    <row r="172" spans="11:11">
      <c r="K172" s="13"/>
    </row>
    <row r="173" spans="11:11">
      <c r="K173" s="13"/>
    </row>
    <row r="174" spans="11:11">
      <c r="K174" s="13"/>
    </row>
    <row r="175" spans="11:11">
      <c r="K175" s="13"/>
    </row>
    <row r="176" spans="11:11">
      <c r="K176" s="13"/>
    </row>
    <row r="177" spans="11:11">
      <c r="K177" s="13"/>
    </row>
    <row r="178" spans="11:11">
      <c r="K178" s="13"/>
    </row>
    <row r="179" spans="11:11">
      <c r="K179" s="13"/>
    </row>
    <row r="180" spans="11:11">
      <c r="K180" s="13"/>
    </row>
    <row r="181" spans="11:11">
      <c r="K181" s="13"/>
    </row>
    <row r="182" spans="11:11">
      <c r="K182" s="13"/>
    </row>
    <row r="183" spans="11:11">
      <c r="K183" s="13"/>
    </row>
    <row r="184" spans="11:11">
      <c r="K184" s="13"/>
    </row>
    <row r="185" spans="11:11">
      <c r="K185" s="13"/>
    </row>
    <row r="186" spans="11:11">
      <c r="K186" s="13"/>
    </row>
    <row r="187" spans="11:11">
      <c r="K187" s="13"/>
    </row>
    <row r="188" spans="11:11">
      <c r="K188" s="13"/>
    </row>
    <row r="189" spans="11:11">
      <c r="K189" s="13"/>
    </row>
    <row r="190" spans="11:11">
      <c r="K190" s="13"/>
    </row>
    <row r="191" spans="11:11">
      <c r="K191" s="13"/>
    </row>
    <row r="192" spans="11:11">
      <c r="K192" s="13"/>
    </row>
    <row r="193" spans="11:11">
      <c r="K193" s="13"/>
    </row>
    <row r="194" spans="11:11">
      <c r="K194" s="13"/>
    </row>
    <row r="195" spans="11:11">
      <c r="K195" s="13"/>
    </row>
    <row r="196" spans="11:11">
      <c r="K196" s="13"/>
    </row>
    <row r="197" spans="11:11">
      <c r="K197" s="13"/>
    </row>
    <row r="198" spans="11:11">
      <c r="K198" s="13"/>
    </row>
    <row r="199" spans="11:11">
      <c r="K199" s="13"/>
    </row>
    <row r="200" spans="11:11">
      <c r="K200" s="13"/>
    </row>
    <row r="201" spans="11:11">
      <c r="K201" s="13"/>
    </row>
    <row r="202" spans="11:11">
      <c r="K202" s="13"/>
    </row>
    <row r="203" spans="11:11">
      <c r="K203" s="13"/>
    </row>
    <row r="204" spans="11:11">
      <c r="K204" s="13"/>
    </row>
    <row r="205" spans="11:11">
      <c r="K205" s="13"/>
    </row>
    <row r="206" spans="11:11">
      <c r="K206" s="13"/>
    </row>
    <row r="207" spans="11:11">
      <c r="K207" s="13"/>
    </row>
    <row r="208" spans="11:11">
      <c r="K208" s="13"/>
    </row>
    <row r="209" spans="11:11">
      <c r="K209" s="13"/>
    </row>
    <row r="210" spans="11:11">
      <c r="K210" s="13"/>
    </row>
    <row r="211" spans="11:11">
      <c r="K211" s="13"/>
    </row>
    <row r="212" spans="11:11">
      <c r="K212" s="13"/>
    </row>
    <row r="213" spans="11:11">
      <c r="K213" s="13"/>
    </row>
    <row r="214" spans="11:11">
      <c r="K214" s="13"/>
    </row>
    <row r="215" spans="11:11">
      <c r="K215" s="13"/>
    </row>
    <row r="216" spans="11:11">
      <c r="K216" s="13"/>
    </row>
    <row r="217" spans="11:11">
      <c r="K217" s="13"/>
    </row>
    <row r="218" spans="11:11">
      <c r="K218" s="13"/>
    </row>
    <row r="219" spans="11:11">
      <c r="K219" s="13"/>
    </row>
    <row r="220" spans="11:11">
      <c r="K220" s="13"/>
    </row>
    <row r="221" spans="11:11">
      <c r="K221" s="13"/>
    </row>
    <row r="222" spans="11:11">
      <c r="K222" s="13"/>
    </row>
    <row r="223" spans="11:11">
      <c r="K223" s="13"/>
    </row>
    <row r="224" spans="11:11">
      <c r="K224" s="13"/>
    </row>
    <row r="225" spans="11:11">
      <c r="K225" s="13"/>
    </row>
    <row r="226" spans="11:11">
      <c r="K226" s="13"/>
    </row>
    <row r="227" spans="11:11">
      <c r="K227" s="13"/>
    </row>
    <row r="228" spans="11:11">
      <c r="K228" s="13"/>
    </row>
    <row r="229" spans="11:11">
      <c r="K229" s="13"/>
    </row>
  </sheetData>
  <mergeCells count="1">
    <mergeCell ref="A1:K1"/>
  </mergeCells>
  <pageMargins left="0.31496062992125984" right="0.31496062992125984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39"/>
  <sheetViews>
    <sheetView topLeftCell="A7" workbookViewId="0">
      <selection sqref="A1:K23"/>
    </sheetView>
  </sheetViews>
  <sheetFormatPr defaultRowHeight="15"/>
  <cols>
    <col min="1" max="1" width="4.85546875" style="64" customWidth="1"/>
    <col min="2" max="2" width="40.7109375" style="64" customWidth="1"/>
    <col min="3" max="3" width="5.140625" style="64" customWidth="1"/>
    <col min="4" max="4" width="6.28515625" style="64" customWidth="1"/>
    <col min="5" max="6" width="9.140625" style="64" customWidth="1"/>
    <col min="7" max="7" width="8.28515625" style="64" customWidth="1"/>
    <col min="8" max="8" width="12.42578125" style="64" customWidth="1"/>
    <col min="9" max="9" width="12.7109375" style="64" customWidth="1"/>
    <col min="10" max="10" width="8.140625" style="64" customWidth="1"/>
    <col min="11" max="11" width="10.85546875" style="64" customWidth="1"/>
    <col min="12" max="16384" width="9.140625" style="64"/>
  </cols>
  <sheetData>
    <row r="1" spans="1:18" s="216" customFormat="1" ht="18">
      <c r="A1" s="213" t="s">
        <v>130</v>
      </c>
      <c r="B1" s="214"/>
      <c r="C1" s="214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4"/>
    </row>
    <row r="2" spans="1:18" s="62" customFormat="1" ht="12">
      <c r="A2" s="166" t="s">
        <v>87</v>
      </c>
      <c r="B2" s="167"/>
      <c r="C2" s="168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70"/>
      <c r="P2" s="170"/>
      <c r="Q2" s="168"/>
    </row>
    <row r="3" spans="1:18" s="62" customFormat="1" ht="12">
      <c r="A3" s="166"/>
      <c r="B3" s="167"/>
      <c r="C3" s="168"/>
      <c r="D3" s="169"/>
      <c r="E3" s="169"/>
      <c r="F3" s="169"/>
      <c r="G3" s="169"/>
      <c r="H3" s="169"/>
      <c r="I3" s="169"/>
      <c r="J3" s="169"/>
      <c r="K3" s="170"/>
      <c r="L3" s="170"/>
      <c r="M3" s="170"/>
      <c r="N3" s="170"/>
      <c r="O3" s="170"/>
      <c r="P3" s="170"/>
      <c r="Q3" s="168"/>
      <c r="R3" s="168"/>
    </row>
    <row r="4" spans="1:18" s="62" customFormat="1" ht="12.75" thickBot="1">
      <c r="A4" s="176" t="s">
        <v>113</v>
      </c>
      <c r="B4" s="120"/>
      <c r="C4" s="63"/>
      <c r="D4" s="108"/>
      <c r="E4" s="108"/>
      <c r="F4" s="108"/>
      <c r="G4" s="108"/>
      <c r="H4" s="108"/>
      <c r="I4" s="108"/>
      <c r="J4" s="108"/>
      <c r="K4" s="63"/>
      <c r="L4" s="63"/>
      <c r="M4" s="63"/>
      <c r="N4" s="63"/>
      <c r="O4" s="63"/>
      <c r="P4" s="63"/>
      <c r="Q4" s="63"/>
      <c r="R4" s="63"/>
    </row>
    <row r="5" spans="1:18" s="62" customFormat="1" ht="48">
      <c r="A5" s="122" t="s">
        <v>2</v>
      </c>
      <c r="B5" s="123" t="s">
        <v>18</v>
      </c>
      <c r="C5" s="124" t="s">
        <v>19</v>
      </c>
      <c r="D5" s="123" t="s">
        <v>0</v>
      </c>
      <c r="E5" s="124" t="s">
        <v>20</v>
      </c>
      <c r="F5" s="146" t="s">
        <v>21</v>
      </c>
      <c r="G5" s="146" t="s">
        <v>22</v>
      </c>
      <c r="H5" s="146" t="s">
        <v>23</v>
      </c>
      <c r="I5" s="124" t="s">
        <v>24</v>
      </c>
      <c r="J5" s="177" t="s">
        <v>1</v>
      </c>
      <c r="K5" s="171" t="s">
        <v>25</v>
      </c>
    </row>
    <row r="6" spans="1:18" s="62" customFormat="1" ht="12.75" thickBot="1">
      <c r="A6" s="178">
        <v>1</v>
      </c>
      <c r="B6" s="179">
        <v>2</v>
      </c>
      <c r="C6" s="179">
        <v>3</v>
      </c>
      <c r="D6" s="179">
        <v>4</v>
      </c>
      <c r="E6" s="179">
        <v>5</v>
      </c>
      <c r="F6" s="179">
        <v>6</v>
      </c>
      <c r="G6" s="179">
        <v>7</v>
      </c>
      <c r="H6" s="179">
        <v>8</v>
      </c>
      <c r="I6" s="179">
        <v>9</v>
      </c>
      <c r="J6" s="179">
        <v>10</v>
      </c>
      <c r="K6" s="179">
        <v>11</v>
      </c>
    </row>
    <row r="7" spans="1:18" s="62" customFormat="1" ht="312">
      <c r="A7" s="180">
        <v>1</v>
      </c>
      <c r="B7" s="181" t="s">
        <v>88</v>
      </c>
      <c r="C7" s="182" t="s">
        <v>26</v>
      </c>
      <c r="D7" s="183">
        <v>80</v>
      </c>
      <c r="E7" s="184"/>
      <c r="F7" s="185"/>
      <c r="G7" s="186"/>
      <c r="H7" s="185"/>
      <c r="I7" s="185"/>
      <c r="J7" s="187"/>
      <c r="K7" s="188"/>
    </row>
    <row r="8" spans="1:18" s="62" customFormat="1" ht="181.5" customHeight="1">
      <c r="A8" s="180">
        <v>2</v>
      </c>
      <c r="B8" s="189" t="s">
        <v>89</v>
      </c>
      <c r="C8" s="182" t="s">
        <v>26</v>
      </c>
      <c r="D8" s="183">
        <v>25</v>
      </c>
      <c r="E8" s="184"/>
      <c r="F8" s="185"/>
      <c r="G8" s="186"/>
      <c r="H8" s="185"/>
      <c r="I8" s="185"/>
      <c r="J8" s="187"/>
      <c r="K8" s="190"/>
    </row>
    <row r="9" spans="1:18" s="62" customFormat="1" ht="19.5" customHeight="1">
      <c r="A9" s="191">
        <v>3</v>
      </c>
      <c r="B9" s="307" t="s">
        <v>90</v>
      </c>
      <c r="C9" s="307"/>
      <c r="D9" s="307"/>
      <c r="E9" s="307"/>
      <c r="F9" s="308"/>
      <c r="G9" s="308"/>
      <c r="H9" s="308"/>
      <c r="I9" s="308"/>
      <c r="J9" s="308"/>
      <c r="K9" s="307"/>
    </row>
    <row r="10" spans="1:18" s="62" customFormat="1" ht="17.25" customHeight="1">
      <c r="A10" s="191" t="s">
        <v>66</v>
      </c>
      <c r="B10" s="192" t="s">
        <v>91</v>
      </c>
      <c r="C10" s="100" t="s">
        <v>29</v>
      </c>
      <c r="D10" s="100">
        <v>20</v>
      </c>
      <c r="E10" s="193"/>
      <c r="F10" s="194"/>
      <c r="G10" s="186"/>
      <c r="H10" s="195"/>
      <c r="I10" s="196"/>
      <c r="J10" s="197"/>
      <c r="K10" s="198"/>
    </row>
    <row r="11" spans="1:18" s="62" customFormat="1" ht="15.75" customHeight="1">
      <c r="A11" s="191" t="s">
        <v>67</v>
      </c>
      <c r="B11" s="192" t="s">
        <v>92</v>
      </c>
      <c r="C11" s="100" t="s">
        <v>29</v>
      </c>
      <c r="D11" s="100">
        <v>20</v>
      </c>
      <c r="E11" s="193"/>
      <c r="F11" s="194"/>
      <c r="G11" s="186"/>
      <c r="H11" s="195"/>
      <c r="I11" s="196"/>
      <c r="J11" s="197"/>
      <c r="K11" s="198"/>
    </row>
    <row r="12" spans="1:18" s="62" customFormat="1" ht="16.5" customHeight="1">
      <c r="A12" s="191" t="s">
        <v>93</v>
      </c>
      <c r="B12" s="192" t="s">
        <v>94</v>
      </c>
      <c r="C12" s="100" t="s">
        <v>29</v>
      </c>
      <c r="D12" s="100">
        <v>20</v>
      </c>
      <c r="E12" s="193"/>
      <c r="F12" s="194"/>
      <c r="G12" s="186"/>
      <c r="H12" s="195"/>
      <c r="I12" s="196"/>
      <c r="J12" s="197"/>
      <c r="K12" s="198"/>
    </row>
    <row r="13" spans="1:18" s="62" customFormat="1" ht="187.5" customHeight="1">
      <c r="A13" s="191">
        <v>4</v>
      </c>
      <c r="B13" s="192" t="s">
        <v>131</v>
      </c>
      <c r="C13" s="199" t="s">
        <v>95</v>
      </c>
      <c r="D13" s="100">
        <v>5</v>
      </c>
      <c r="E13" s="193"/>
      <c r="F13" s="200"/>
      <c r="G13" s="186"/>
      <c r="H13" s="195"/>
      <c r="I13" s="196"/>
      <c r="J13" s="197"/>
      <c r="K13" s="198"/>
    </row>
    <row r="14" spans="1:18" s="62" customFormat="1" ht="72" customHeight="1">
      <c r="A14" s="180">
        <v>5</v>
      </c>
      <c r="B14" s="181" t="s">
        <v>96</v>
      </c>
      <c r="C14" s="182" t="s">
        <v>26</v>
      </c>
      <c r="D14" s="201">
        <v>80</v>
      </c>
      <c r="E14" s="202"/>
      <c r="F14" s="185"/>
      <c r="G14" s="186"/>
      <c r="H14" s="185"/>
      <c r="I14" s="185"/>
      <c r="J14" s="203"/>
      <c r="K14" s="204"/>
    </row>
    <row r="15" spans="1:18" s="62" customFormat="1" ht="409.5">
      <c r="A15" s="180">
        <v>6</v>
      </c>
      <c r="B15" s="181" t="s">
        <v>97</v>
      </c>
      <c r="C15" s="182" t="s">
        <v>26</v>
      </c>
      <c r="D15" s="201">
        <v>50</v>
      </c>
      <c r="E15" s="202"/>
      <c r="F15" s="185"/>
      <c r="G15" s="186"/>
      <c r="H15" s="185"/>
      <c r="I15" s="185"/>
      <c r="J15" s="203"/>
      <c r="K15" s="205"/>
    </row>
    <row r="16" spans="1:18" s="62" customFormat="1" ht="24">
      <c r="A16" s="180">
        <v>7</v>
      </c>
      <c r="B16" s="206" t="s">
        <v>98</v>
      </c>
      <c r="C16" s="182" t="s">
        <v>26</v>
      </c>
      <c r="D16" s="201">
        <v>20</v>
      </c>
      <c r="E16" s="202"/>
      <c r="F16" s="185"/>
      <c r="G16" s="186"/>
      <c r="H16" s="185"/>
      <c r="I16" s="185"/>
      <c r="J16" s="203"/>
      <c r="K16" s="198"/>
    </row>
    <row r="17" spans="1:11" s="62" customFormat="1" ht="18.75" customHeight="1">
      <c r="A17" s="180">
        <v>8</v>
      </c>
      <c r="B17" s="181" t="s">
        <v>99</v>
      </c>
      <c r="C17" s="182" t="s">
        <v>26</v>
      </c>
      <c r="D17" s="201">
        <v>80</v>
      </c>
      <c r="E17" s="202"/>
      <c r="F17" s="185"/>
      <c r="G17" s="186"/>
      <c r="H17" s="185"/>
      <c r="I17" s="185"/>
      <c r="J17" s="203"/>
      <c r="K17" s="205"/>
    </row>
    <row r="18" spans="1:11" s="62" customFormat="1" ht="18.75" customHeight="1">
      <c r="A18" s="180">
        <v>9</v>
      </c>
      <c r="B18" s="181" t="s">
        <v>100</v>
      </c>
      <c r="C18" s="182" t="s">
        <v>26</v>
      </c>
      <c r="D18" s="201">
        <v>70</v>
      </c>
      <c r="E18" s="202"/>
      <c r="F18" s="185"/>
      <c r="G18" s="186"/>
      <c r="H18" s="185"/>
      <c r="I18" s="185"/>
      <c r="J18" s="203"/>
      <c r="K18" s="205"/>
    </row>
    <row r="19" spans="1:11" s="62" customFormat="1" ht="24">
      <c r="A19" s="180">
        <v>10</v>
      </c>
      <c r="B19" s="181" t="s">
        <v>101</v>
      </c>
      <c r="C19" s="182" t="s">
        <v>26</v>
      </c>
      <c r="D19" s="201">
        <v>70</v>
      </c>
      <c r="E19" s="202"/>
      <c r="F19" s="185"/>
      <c r="G19" s="186"/>
      <c r="H19" s="185"/>
      <c r="I19" s="185"/>
      <c r="J19" s="203"/>
      <c r="K19" s="205"/>
    </row>
    <row r="20" spans="1:11" s="62" customFormat="1" ht="24">
      <c r="A20" s="219">
        <v>11</v>
      </c>
      <c r="B20" s="181" t="s">
        <v>102</v>
      </c>
      <c r="C20" s="182" t="s">
        <v>26</v>
      </c>
      <c r="D20" s="201">
        <v>35</v>
      </c>
      <c r="E20" s="202"/>
      <c r="F20" s="185"/>
      <c r="G20" s="186"/>
      <c r="H20" s="185"/>
      <c r="I20" s="185"/>
      <c r="J20" s="203"/>
      <c r="K20" s="205"/>
    </row>
    <row r="21" spans="1:11" s="62" customFormat="1" ht="18" customHeight="1">
      <c r="A21" s="207">
        <v>12</v>
      </c>
      <c r="B21" s="289" t="s">
        <v>140</v>
      </c>
      <c r="C21" s="182" t="s">
        <v>26</v>
      </c>
      <c r="D21" s="201">
        <v>50</v>
      </c>
      <c r="E21" s="202"/>
      <c r="F21" s="194"/>
      <c r="G21" s="186"/>
      <c r="H21" s="195"/>
      <c r="I21" s="196"/>
      <c r="J21" s="203"/>
      <c r="K21" s="205"/>
    </row>
    <row r="22" spans="1:11" s="62" customFormat="1" ht="15" customHeight="1">
      <c r="A22" s="207">
        <v>13</v>
      </c>
      <c r="B22" s="218" t="s">
        <v>103</v>
      </c>
      <c r="C22" s="207" t="s">
        <v>26</v>
      </c>
      <c r="D22" s="201">
        <v>30</v>
      </c>
      <c r="E22" s="202"/>
      <c r="F22" s="208"/>
      <c r="G22" s="209"/>
      <c r="H22" s="208"/>
      <c r="I22" s="208"/>
      <c r="J22" s="203"/>
      <c r="K22" s="205"/>
    </row>
    <row r="23" spans="1:11" s="90" customFormat="1" ht="12">
      <c r="A23" s="108"/>
      <c r="B23" s="210"/>
      <c r="C23" s="211"/>
      <c r="D23" s="109"/>
      <c r="E23" s="110" t="s">
        <v>27</v>
      </c>
      <c r="F23" s="217"/>
      <c r="G23" s="212"/>
      <c r="H23" s="217"/>
      <c r="I23" s="217"/>
      <c r="J23" s="88"/>
      <c r="K23" s="63"/>
    </row>
    <row r="39" spans="6:6">
      <c r="F39" s="64" t="s">
        <v>104</v>
      </c>
    </row>
  </sheetData>
  <mergeCells count="1">
    <mergeCell ref="B9:K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>
      <selection sqref="A1:K10"/>
    </sheetView>
  </sheetViews>
  <sheetFormatPr defaultRowHeight="15"/>
  <cols>
    <col min="1" max="1" width="4.7109375" style="64" customWidth="1"/>
    <col min="2" max="2" width="32" style="64" customWidth="1"/>
    <col min="3" max="3" width="7.42578125" style="64" customWidth="1"/>
    <col min="4" max="4" width="7.140625" style="64" customWidth="1"/>
    <col min="5" max="5" width="9.28515625" style="64" customWidth="1"/>
    <col min="6" max="6" width="15.7109375" style="64" customWidth="1"/>
    <col min="7" max="7" width="6.140625" style="64" customWidth="1"/>
    <col min="8" max="8" width="14.28515625" style="64" customWidth="1"/>
    <col min="9" max="9" width="15.140625" style="64" customWidth="1"/>
    <col min="10" max="16384" width="9.140625" style="64"/>
  </cols>
  <sheetData>
    <row r="1" spans="1:12" s="62" customFormat="1" ht="18">
      <c r="B1" s="220" t="s">
        <v>105</v>
      </c>
    </row>
    <row r="2" spans="1:12" s="62" customFormat="1" ht="12">
      <c r="B2" s="62" t="s">
        <v>17</v>
      </c>
    </row>
    <row r="3" spans="1:12" s="62" customFormat="1" ht="12"/>
    <row r="4" spans="1:12" s="62" customFormat="1" ht="12">
      <c r="A4" s="63"/>
      <c r="B4" s="120" t="s">
        <v>114</v>
      </c>
      <c r="C4" s="63"/>
      <c r="D4" s="63"/>
      <c r="E4" s="63"/>
      <c r="F4" s="63"/>
      <c r="G4" s="63"/>
      <c r="H4" s="63"/>
      <c r="I4" s="108"/>
      <c r="J4" s="108"/>
      <c r="K4" s="108"/>
      <c r="L4" s="108"/>
    </row>
    <row r="5" spans="1:12" s="62" customFormat="1" ht="36">
      <c r="A5" s="99" t="s">
        <v>2</v>
      </c>
      <c r="B5" s="99" t="s">
        <v>18</v>
      </c>
      <c r="C5" s="100" t="s">
        <v>19</v>
      </c>
      <c r="D5" s="99" t="s">
        <v>0</v>
      </c>
      <c r="E5" s="100" t="s">
        <v>20</v>
      </c>
      <c r="F5" s="100" t="s">
        <v>21</v>
      </c>
      <c r="G5" s="100" t="s">
        <v>22</v>
      </c>
      <c r="H5" s="100" t="s">
        <v>23</v>
      </c>
      <c r="I5" s="100" t="s">
        <v>24</v>
      </c>
      <c r="J5" s="100" t="s">
        <v>1</v>
      </c>
      <c r="K5" s="288" t="s">
        <v>25</v>
      </c>
    </row>
    <row r="6" spans="1:12" s="62" customFormat="1" ht="12">
      <c r="A6" s="103">
        <v>1</v>
      </c>
      <c r="B6" s="103">
        <v>2</v>
      </c>
      <c r="C6" s="103">
        <v>3</v>
      </c>
      <c r="D6" s="103">
        <v>4</v>
      </c>
      <c r="E6" s="103">
        <v>5</v>
      </c>
      <c r="F6" s="103">
        <v>6</v>
      </c>
      <c r="G6" s="103">
        <v>7</v>
      </c>
      <c r="H6" s="103">
        <v>8</v>
      </c>
      <c r="I6" s="103">
        <v>9</v>
      </c>
      <c r="J6" s="103">
        <v>10</v>
      </c>
      <c r="K6" s="103">
        <v>11</v>
      </c>
    </row>
    <row r="7" spans="1:12" s="62" customFormat="1" ht="72" customHeight="1">
      <c r="A7" s="207">
        <v>1</v>
      </c>
      <c r="B7" s="221" t="s">
        <v>137</v>
      </c>
      <c r="C7" s="207" t="s">
        <v>26</v>
      </c>
      <c r="D7" s="99">
        <v>100</v>
      </c>
      <c r="E7" s="81"/>
      <c r="F7" s="82"/>
      <c r="G7" s="83"/>
      <c r="H7" s="82"/>
      <c r="I7" s="84"/>
      <c r="J7" s="85"/>
      <c r="K7" s="86"/>
    </row>
    <row r="8" spans="1:12" s="62" customFormat="1" ht="72" customHeight="1">
      <c r="A8" s="207">
        <v>2</v>
      </c>
      <c r="B8" s="221" t="s">
        <v>138</v>
      </c>
      <c r="C8" s="207" t="s">
        <v>26</v>
      </c>
      <c r="D8" s="99">
        <v>100</v>
      </c>
      <c r="E8" s="81"/>
      <c r="F8" s="82"/>
      <c r="G8" s="83"/>
      <c r="H8" s="82"/>
      <c r="I8" s="84"/>
      <c r="J8" s="85"/>
      <c r="K8" s="86"/>
    </row>
    <row r="9" spans="1:12" s="62" customFormat="1" ht="72" customHeight="1">
      <c r="A9" s="207">
        <v>3</v>
      </c>
      <c r="B9" s="221" t="s">
        <v>139</v>
      </c>
      <c r="C9" s="207" t="s">
        <v>26</v>
      </c>
      <c r="D9" s="99">
        <v>100</v>
      </c>
      <c r="E9" s="81"/>
      <c r="F9" s="82"/>
      <c r="G9" s="83"/>
      <c r="H9" s="82"/>
      <c r="I9" s="84"/>
      <c r="J9" s="85"/>
      <c r="K9" s="86"/>
    </row>
    <row r="10" spans="1:12" s="62" customFormat="1" ht="26.25" customHeight="1">
      <c r="A10" s="108"/>
      <c r="B10" s="126"/>
      <c r="C10" s="126"/>
      <c r="D10" s="109"/>
      <c r="E10" s="110" t="s">
        <v>27</v>
      </c>
      <c r="F10" s="156">
        <f>SUM(F9:F9)</f>
        <v>0</v>
      </c>
      <c r="G10" s="133"/>
      <c r="H10" s="156">
        <f>SUM(H9:H9)</f>
        <v>0</v>
      </c>
      <c r="I10" s="156">
        <f>SUM(I9:I9)</f>
        <v>0</v>
      </c>
      <c r="J10" s="88"/>
      <c r="K10" s="63"/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2"/>
  <sheetViews>
    <sheetView workbookViewId="0">
      <selection sqref="A1:K12"/>
    </sheetView>
  </sheetViews>
  <sheetFormatPr defaultRowHeight="14.25"/>
  <cols>
    <col min="1" max="1" width="7.140625" style="226" customWidth="1"/>
    <col min="2" max="2" width="29.42578125" style="226" customWidth="1"/>
    <col min="3" max="3" width="9.7109375" style="226" customWidth="1"/>
    <col min="4" max="5" width="9.140625" style="226"/>
    <col min="6" max="6" width="11.28515625" style="226" customWidth="1"/>
    <col min="7" max="16384" width="9.140625" style="226"/>
  </cols>
  <sheetData>
    <row r="1" spans="1:11" ht="16.5" customHeight="1">
      <c r="A1" s="222" t="s">
        <v>122</v>
      </c>
      <c r="B1" s="223"/>
      <c r="C1" s="223"/>
      <c r="D1" s="224"/>
      <c r="E1" s="224"/>
      <c r="F1" s="223"/>
      <c r="G1" s="225"/>
      <c r="H1" s="225"/>
      <c r="I1" s="225"/>
      <c r="J1" s="223"/>
      <c r="K1" s="223"/>
    </row>
    <row r="2" spans="1:11" s="250" customFormat="1" ht="12">
      <c r="A2" s="245" t="s">
        <v>17</v>
      </c>
      <c r="B2" s="246"/>
      <c r="C2" s="247"/>
      <c r="D2" s="248"/>
      <c r="E2" s="249"/>
      <c r="F2" s="247"/>
      <c r="G2" s="247"/>
      <c r="H2" s="247"/>
      <c r="I2" s="246"/>
      <c r="J2" s="246"/>
      <c r="K2" s="246"/>
    </row>
    <row r="3" spans="1:11" s="250" customFormat="1" ht="12">
      <c r="A3" s="245"/>
      <c r="B3" s="246"/>
      <c r="C3" s="247"/>
      <c r="D3" s="248"/>
      <c r="E3" s="249"/>
      <c r="F3" s="247"/>
      <c r="G3" s="247"/>
      <c r="H3" s="247"/>
      <c r="I3" s="246"/>
      <c r="J3" s="246"/>
      <c r="K3" s="246"/>
    </row>
    <row r="4" spans="1:11" s="250" customFormat="1" ht="12">
      <c r="A4" s="63"/>
      <c r="B4" s="120" t="s">
        <v>121</v>
      </c>
      <c r="C4" s="63"/>
      <c r="D4" s="108"/>
      <c r="E4" s="63"/>
      <c r="F4" s="63"/>
      <c r="G4" s="63"/>
      <c r="H4" s="63"/>
      <c r="I4" s="63"/>
      <c r="J4" s="63"/>
      <c r="K4" s="63"/>
    </row>
    <row r="5" spans="1:11" s="250" customFormat="1" ht="36">
      <c r="A5" s="251" t="s">
        <v>2</v>
      </c>
      <c r="B5" s="251" t="s">
        <v>18</v>
      </c>
      <c r="C5" s="252" t="s">
        <v>19</v>
      </c>
      <c r="D5" s="251" t="s">
        <v>0</v>
      </c>
      <c r="E5" s="252" t="s">
        <v>20</v>
      </c>
      <c r="F5" s="252" t="s">
        <v>21</v>
      </c>
      <c r="G5" s="252" t="s">
        <v>22</v>
      </c>
      <c r="H5" s="252" t="s">
        <v>23</v>
      </c>
      <c r="I5" s="100" t="s">
        <v>24</v>
      </c>
      <c r="J5" s="253" t="s">
        <v>1</v>
      </c>
      <c r="K5" s="254" t="s">
        <v>25</v>
      </c>
    </row>
    <row r="6" spans="1:11" s="250" customFormat="1" ht="12">
      <c r="A6" s="99">
        <v>1</v>
      </c>
      <c r="B6" s="103">
        <v>2</v>
      </c>
      <c r="C6" s="103">
        <v>3</v>
      </c>
      <c r="D6" s="103">
        <v>4</v>
      </c>
      <c r="E6" s="103">
        <v>5</v>
      </c>
      <c r="F6" s="103">
        <v>6</v>
      </c>
      <c r="G6" s="103">
        <v>7</v>
      </c>
      <c r="H6" s="103">
        <v>8</v>
      </c>
      <c r="I6" s="103">
        <v>9</v>
      </c>
      <c r="J6" s="255">
        <v>10</v>
      </c>
      <c r="K6" s="103">
        <v>11</v>
      </c>
    </row>
    <row r="7" spans="1:11" s="250" customFormat="1" ht="24.75" customHeight="1">
      <c r="A7" s="99">
        <v>1</v>
      </c>
      <c r="B7" s="309" t="s">
        <v>115</v>
      </c>
      <c r="C7" s="310"/>
      <c r="D7" s="310"/>
      <c r="E7" s="310"/>
      <c r="F7" s="310"/>
      <c r="G7" s="256"/>
      <c r="H7" s="256"/>
      <c r="I7" s="256"/>
      <c r="J7" s="256"/>
      <c r="K7" s="257"/>
    </row>
    <row r="8" spans="1:11" s="250" customFormat="1" ht="12">
      <c r="A8" s="227" t="s">
        <v>30</v>
      </c>
      <c r="B8" s="258" t="s">
        <v>117</v>
      </c>
      <c r="C8" s="259" t="s">
        <v>116</v>
      </c>
      <c r="D8" s="260">
        <v>400</v>
      </c>
      <c r="E8" s="228"/>
      <c r="F8" s="229"/>
      <c r="G8" s="230"/>
      <c r="H8" s="229"/>
      <c r="I8" s="231"/>
      <c r="J8" s="232"/>
      <c r="K8" s="233"/>
    </row>
    <row r="9" spans="1:11" s="250" customFormat="1" ht="12">
      <c r="A9" s="234" t="s">
        <v>58</v>
      </c>
      <c r="B9" s="261" t="s">
        <v>118</v>
      </c>
      <c r="C9" s="234" t="s">
        <v>116</v>
      </c>
      <c r="D9" s="262">
        <v>30</v>
      </c>
      <c r="E9" s="235"/>
      <c r="F9" s="236"/>
      <c r="G9" s="237"/>
      <c r="H9" s="236"/>
      <c r="I9" s="84"/>
      <c r="J9" s="85"/>
      <c r="K9" s="86"/>
    </row>
    <row r="10" spans="1:11" s="250" customFormat="1" ht="26.25" customHeight="1">
      <c r="A10" s="263">
        <v>2</v>
      </c>
      <c r="B10" s="311" t="s">
        <v>119</v>
      </c>
      <c r="C10" s="312"/>
      <c r="D10" s="312"/>
      <c r="E10" s="312"/>
      <c r="F10" s="312"/>
      <c r="G10" s="312"/>
      <c r="H10" s="312"/>
      <c r="I10" s="312"/>
      <c r="J10" s="312"/>
      <c r="K10" s="313"/>
    </row>
    <row r="11" spans="1:11" s="250" customFormat="1" ht="12">
      <c r="A11" s="238" t="s">
        <v>62</v>
      </c>
      <c r="B11" s="264" t="s">
        <v>117</v>
      </c>
      <c r="C11" s="238" t="s">
        <v>116</v>
      </c>
      <c r="D11" s="265">
        <v>200</v>
      </c>
      <c r="E11" s="239"/>
      <c r="F11" s="240"/>
      <c r="G11" s="241"/>
      <c r="H11" s="240"/>
      <c r="I11" s="242"/>
      <c r="J11" s="243"/>
      <c r="K11" s="244"/>
    </row>
    <row r="12" spans="1:11" s="250" customFormat="1" ht="12">
      <c r="A12" s="34"/>
      <c r="B12" s="34"/>
      <c r="C12" s="34"/>
      <c r="D12" s="34"/>
      <c r="E12" s="66" t="s">
        <v>120</v>
      </c>
      <c r="F12" s="67"/>
      <c r="G12" s="34"/>
      <c r="H12" s="68"/>
      <c r="I12" s="68"/>
      <c r="J12" s="34"/>
      <c r="K12" s="34"/>
    </row>
  </sheetData>
  <mergeCells count="2">
    <mergeCell ref="B7:F7"/>
    <mergeCell ref="B10:K10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>
      <selection activeCell="A12" sqref="A12"/>
    </sheetView>
  </sheetViews>
  <sheetFormatPr defaultRowHeight="14.25"/>
  <cols>
    <col min="1" max="1" width="9.140625" style="226"/>
    <col min="2" max="2" width="24.28515625" style="226" customWidth="1"/>
    <col min="3" max="16384" width="9.140625" style="226"/>
  </cols>
  <sheetData>
    <row r="1" spans="1:12" ht="16.5" customHeight="1">
      <c r="A1" s="222" t="s">
        <v>122</v>
      </c>
      <c r="B1" s="223"/>
      <c r="C1" s="223"/>
      <c r="D1" s="224"/>
      <c r="E1" s="224"/>
      <c r="F1" s="223"/>
      <c r="G1" s="225"/>
      <c r="H1" s="225"/>
      <c r="I1" s="225"/>
      <c r="J1" s="223"/>
      <c r="K1" s="223"/>
    </row>
    <row r="2" spans="1:12" s="250" customFormat="1" ht="12">
      <c r="A2" s="245" t="s">
        <v>17</v>
      </c>
      <c r="B2" s="246"/>
      <c r="C2" s="247"/>
      <c r="D2" s="248"/>
      <c r="E2" s="249"/>
      <c r="F2" s="247"/>
      <c r="G2" s="247"/>
      <c r="H2" s="247"/>
      <c r="I2" s="246"/>
      <c r="J2" s="246"/>
      <c r="K2" s="246"/>
    </row>
    <row r="3" spans="1:12" s="250" customFormat="1" ht="12">
      <c r="A3" s="121"/>
      <c r="B3" s="121"/>
      <c r="C3" s="63"/>
      <c r="D3" s="108"/>
      <c r="E3" s="63"/>
      <c r="F3" s="63"/>
      <c r="G3" s="63"/>
      <c r="H3" s="63"/>
      <c r="I3" s="63"/>
      <c r="J3" s="59"/>
      <c r="K3" s="59"/>
    </row>
    <row r="4" spans="1:12" s="250" customFormat="1" ht="12">
      <c r="A4" s="120" t="s">
        <v>133</v>
      </c>
      <c r="B4" s="63"/>
      <c r="C4" s="108"/>
      <c r="D4" s="63"/>
      <c r="E4" s="63"/>
      <c r="F4" s="63"/>
      <c r="G4" s="63"/>
      <c r="H4" s="63"/>
      <c r="I4" s="63"/>
      <c r="J4" s="59"/>
      <c r="K4" s="59"/>
    </row>
    <row r="5" spans="1:12" s="250" customFormat="1" ht="36">
      <c r="A5" s="99" t="s">
        <v>2</v>
      </c>
      <c r="B5" s="99" t="s">
        <v>18</v>
      </c>
      <c r="C5" s="100" t="s">
        <v>19</v>
      </c>
      <c r="D5" s="99" t="s">
        <v>0</v>
      </c>
      <c r="E5" s="100" t="s">
        <v>20</v>
      </c>
      <c r="F5" s="100" t="s">
        <v>21</v>
      </c>
      <c r="G5" s="100" t="s">
        <v>22</v>
      </c>
      <c r="H5" s="100" t="s">
        <v>23</v>
      </c>
      <c r="I5" s="100" t="s">
        <v>24</v>
      </c>
      <c r="J5" s="100" t="s">
        <v>1</v>
      </c>
      <c r="K5" s="273" t="s">
        <v>25</v>
      </c>
    </row>
    <row r="6" spans="1:12" s="250" customFormat="1" ht="12">
      <c r="A6" s="103">
        <v>1</v>
      </c>
      <c r="B6" s="103">
        <v>2</v>
      </c>
      <c r="C6" s="103">
        <v>3</v>
      </c>
      <c r="D6" s="103">
        <v>4</v>
      </c>
      <c r="E6" s="103">
        <v>5</v>
      </c>
      <c r="F6" s="103">
        <v>6</v>
      </c>
      <c r="G6" s="103">
        <v>7</v>
      </c>
      <c r="H6" s="103">
        <v>8</v>
      </c>
      <c r="I6" s="103">
        <v>9</v>
      </c>
      <c r="J6" s="103">
        <v>10</v>
      </c>
      <c r="K6" s="103">
        <v>11</v>
      </c>
    </row>
    <row r="7" spans="1:12" s="250" customFormat="1" ht="274.5" customHeight="1">
      <c r="A7" s="266">
        <v>1</v>
      </c>
      <c r="B7" s="274" t="s">
        <v>132</v>
      </c>
      <c r="C7" s="266" t="s">
        <v>26</v>
      </c>
      <c r="D7" s="275">
        <v>500</v>
      </c>
      <c r="E7" s="267"/>
      <c r="F7" s="268">
        <v>0</v>
      </c>
      <c r="G7" s="269"/>
      <c r="H7" s="268">
        <v>0</v>
      </c>
      <c r="I7" s="270">
        <v>0</v>
      </c>
      <c r="J7" s="85"/>
      <c r="K7" s="86"/>
      <c r="L7" s="276"/>
    </row>
    <row r="8" spans="1:12" s="250" customFormat="1" ht="12">
      <c r="A8" s="99"/>
      <c r="B8" s="277"/>
      <c r="C8" s="277"/>
      <c r="D8" s="278"/>
      <c r="E8" s="279" t="s">
        <v>27</v>
      </c>
      <c r="F8" s="271">
        <v>0</v>
      </c>
      <c r="G8" s="212"/>
      <c r="H8" s="271">
        <v>0</v>
      </c>
      <c r="I8" s="271">
        <v>0</v>
      </c>
      <c r="J8" s="271"/>
      <c r="K8" s="272"/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12"/>
  <sheetViews>
    <sheetView tabSelected="1" workbookViewId="0">
      <selection activeCell="C16" sqref="C16"/>
    </sheetView>
  </sheetViews>
  <sheetFormatPr defaultRowHeight="15"/>
  <cols>
    <col min="1" max="1" width="3.42578125" style="65" customWidth="1"/>
    <col min="2" max="2" width="37.140625" style="65" customWidth="1"/>
    <col min="3" max="3" width="5.85546875" style="65" customWidth="1"/>
    <col min="4" max="4" width="8.5703125" style="65" customWidth="1"/>
    <col min="5" max="6" width="9.140625" style="65"/>
    <col min="7" max="7" width="7" style="65" customWidth="1"/>
    <col min="8" max="8" width="10.7109375" style="65" customWidth="1"/>
    <col min="9" max="9" width="11.5703125" style="65" customWidth="1"/>
    <col min="10" max="16384" width="9.140625" style="65"/>
  </cols>
  <sheetData>
    <row r="1" spans="1:17" s="226" customFormat="1" ht="18">
      <c r="A1" s="222" t="s">
        <v>122</v>
      </c>
      <c r="B1" s="223"/>
      <c r="C1" s="223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3"/>
    </row>
    <row r="2" spans="1:17" s="250" customFormat="1" ht="12">
      <c r="A2" s="245" t="s">
        <v>134</v>
      </c>
      <c r="B2" s="246"/>
      <c r="C2" s="247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9"/>
      <c r="P2" s="249"/>
      <c r="Q2" s="247"/>
    </row>
    <row r="3" spans="1:17" s="250" customFormat="1" ht="12">
      <c r="A3" s="245"/>
      <c r="B3" s="246"/>
      <c r="C3" s="247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9"/>
      <c r="P3" s="249"/>
      <c r="Q3" s="247"/>
    </row>
    <row r="4" spans="1:17" s="250" customFormat="1" ht="12">
      <c r="A4" s="63"/>
      <c r="B4" s="120" t="s">
        <v>136</v>
      </c>
      <c r="C4" s="63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63"/>
      <c r="P4" s="63"/>
      <c r="Q4" s="63"/>
    </row>
    <row r="5" spans="1:17" s="250" customFormat="1" ht="36">
      <c r="A5" s="99" t="s">
        <v>2</v>
      </c>
      <c r="B5" s="99" t="s">
        <v>18</v>
      </c>
      <c r="C5" s="100" t="s">
        <v>19</v>
      </c>
      <c r="D5" s="99" t="s">
        <v>0</v>
      </c>
      <c r="E5" s="100" t="s">
        <v>20</v>
      </c>
      <c r="F5" s="100" t="s">
        <v>21</v>
      </c>
      <c r="G5" s="100" t="s">
        <v>22</v>
      </c>
      <c r="H5" s="100" t="s">
        <v>23</v>
      </c>
      <c r="I5" s="100" t="s">
        <v>24</v>
      </c>
      <c r="J5" s="100" t="s">
        <v>1</v>
      </c>
      <c r="K5" s="254" t="s">
        <v>25</v>
      </c>
    </row>
    <row r="6" spans="1:17" s="250" customFormat="1" ht="12">
      <c r="A6" s="103">
        <v>1</v>
      </c>
      <c r="B6" s="103">
        <v>2</v>
      </c>
      <c r="C6" s="103">
        <v>3</v>
      </c>
      <c r="D6" s="103">
        <v>4</v>
      </c>
      <c r="E6" s="103">
        <v>5</v>
      </c>
      <c r="F6" s="103">
        <v>6</v>
      </c>
      <c r="G6" s="103">
        <v>7</v>
      </c>
      <c r="H6" s="103">
        <v>8</v>
      </c>
      <c r="I6" s="103">
        <v>9</v>
      </c>
      <c r="J6" s="103">
        <v>10</v>
      </c>
      <c r="K6" s="103">
        <v>11</v>
      </c>
    </row>
    <row r="7" spans="1:17" s="250" customFormat="1" ht="42.75" customHeight="1">
      <c r="A7" s="234">
        <v>1</v>
      </c>
      <c r="B7" s="290" t="s">
        <v>135</v>
      </c>
      <c r="C7" s="254" t="s">
        <v>26</v>
      </c>
      <c r="D7" s="291">
        <v>1500</v>
      </c>
      <c r="E7" s="235">
        <v>0</v>
      </c>
      <c r="F7" s="292">
        <f>D7*E7</f>
        <v>0</v>
      </c>
      <c r="G7" s="293"/>
      <c r="H7" s="292">
        <f>G7*F7</f>
        <v>0</v>
      </c>
      <c r="I7" s="292">
        <f>H7+F7</f>
        <v>0</v>
      </c>
      <c r="J7" s="235"/>
      <c r="K7" s="294"/>
    </row>
    <row r="8" spans="1:17" s="250" customFormat="1" ht="12">
      <c r="A8" s="280"/>
      <c r="E8" s="295" t="s">
        <v>15</v>
      </c>
      <c r="F8" s="296">
        <f>F7</f>
        <v>0</v>
      </c>
      <c r="H8" s="296">
        <f>H7</f>
        <v>0</v>
      </c>
      <c r="I8" s="296">
        <f>I7</f>
        <v>0</v>
      </c>
    </row>
    <row r="9" spans="1:17" s="226" customFormat="1" ht="14.25"/>
    <row r="10" spans="1:17" s="226" customFormat="1" ht="14.25"/>
    <row r="11" spans="1:17" s="226" customFormat="1" ht="14.25"/>
    <row r="12" spans="1:17" s="226" customFormat="1" ht="14.25"/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6"/>
  <sheetViews>
    <sheetView topLeftCell="A3" workbookViewId="0">
      <selection activeCell="B11" sqref="B11:D15"/>
    </sheetView>
  </sheetViews>
  <sheetFormatPr defaultColWidth="9" defaultRowHeight="12.75"/>
  <cols>
    <col min="1" max="1" width="4" customWidth="1"/>
    <col min="2" max="2" width="35.7109375" customWidth="1"/>
    <col min="3" max="3" width="6.7109375" customWidth="1"/>
    <col min="4" max="4" width="11" customWidth="1"/>
    <col min="5" max="6" width="16.7109375" customWidth="1"/>
    <col min="7" max="7" width="7.7109375" customWidth="1"/>
    <col min="8" max="9" width="16.7109375" customWidth="1"/>
    <col min="10" max="10" width="22.7109375" customWidth="1"/>
  </cols>
  <sheetData>
    <row r="1" spans="1:10" ht="19.5">
      <c r="A1" s="1" t="s">
        <v>3</v>
      </c>
    </row>
    <row r="2" spans="1:10" ht="19.5">
      <c r="A2" s="1"/>
    </row>
    <row r="3" spans="1:10" ht="18">
      <c r="B3" s="2" t="s">
        <v>4</v>
      </c>
    </row>
    <row r="5" spans="1:10">
      <c r="B5" s="3" t="s">
        <v>5</v>
      </c>
    </row>
    <row r="6" spans="1:10">
      <c r="B6" t="s">
        <v>6</v>
      </c>
    </row>
    <row r="7" spans="1:10">
      <c r="B7" t="s">
        <v>7</v>
      </c>
    </row>
    <row r="9" spans="1:10" ht="25.5" customHeight="1">
      <c r="A9" s="4" t="s">
        <v>2</v>
      </c>
      <c r="B9" s="4" t="s">
        <v>8</v>
      </c>
      <c r="C9" s="4" t="s">
        <v>9</v>
      </c>
      <c r="D9" s="4" t="s">
        <v>0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</v>
      </c>
    </row>
    <row r="10" spans="1:10" ht="18" customHeight="1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ht="18" customHeight="1">
      <c r="A11" s="5">
        <v>1</v>
      </c>
      <c r="E11" s="6"/>
      <c r="F11" s="6"/>
      <c r="G11" s="6"/>
      <c r="H11" s="6"/>
      <c r="I11" s="6"/>
      <c r="J11" s="6"/>
    </row>
    <row r="12" spans="1:10" ht="18" customHeight="1">
      <c r="A12" s="5">
        <v>2</v>
      </c>
      <c r="E12" s="6"/>
      <c r="F12" s="6"/>
      <c r="G12" s="6"/>
      <c r="H12" s="6"/>
      <c r="I12" s="6"/>
      <c r="J12" s="6"/>
    </row>
    <row r="13" spans="1:10" ht="18" customHeight="1">
      <c r="A13" s="5">
        <v>3</v>
      </c>
      <c r="E13" s="6"/>
      <c r="F13" s="6"/>
      <c r="G13" s="6"/>
      <c r="H13" s="6"/>
      <c r="I13" s="6"/>
      <c r="J13" s="6"/>
    </row>
    <row r="14" spans="1:10" ht="18" customHeight="1">
      <c r="A14" s="5">
        <v>4</v>
      </c>
      <c r="E14" s="6"/>
      <c r="F14" s="6"/>
      <c r="G14" s="6"/>
      <c r="H14" s="6"/>
      <c r="I14" s="6"/>
      <c r="J14" s="6"/>
    </row>
    <row r="15" spans="1:10" ht="18" customHeight="1">
      <c r="A15" s="5">
        <v>5</v>
      </c>
      <c r="E15" s="6"/>
      <c r="F15" s="6"/>
      <c r="G15" s="6"/>
      <c r="H15" s="6"/>
      <c r="I15" s="6"/>
      <c r="J15" s="6"/>
    </row>
    <row r="16" spans="1:10" ht="18" customHeight="1">
      <c r="E16" s="7" t="s">
        <v>15</v>
      </c>
      <c r="F16" s="8"/>
      <c r="G16" s="9"/>
      <c r="H16" s="7" t="s">
        <v>15</v>
      </c>
      <c r="I16" s="10"/>
    </row>
  </sheetData>
  <printOptions horizontalCentered="1"/>
  <pageMargins left="0.39370078740157499" right="0.39370078740157499" top="0.59055118110236204" bottom="0.98425196850393704" header="0.31496062992126" footer="0.118110236220472"/>
  <pageSetup paperSize="9" scale="85" orientation="landscape" horizontalDpi="180" verticalDpi="180"/>
  <headerFooter alignWithMargins="0">
    <oddHeader>&amp;CStrona &amp;P z &amp;N&amp;RStrona &amp;P z &amp;N</oddHeader>
    <oddFooter>&amp;R&amp;"Tahoma,Kursywa\Podpis i pieczęć oferenta: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Nazwane zakresy</vt:lpstr>
      </vt:variant>
      <vt:variant>
        <vt:i4>1</vt:i4>
      </vt:variant>
    </vt:vector>
  </HeadingPairs>
  <TitlesOfParts>
    <vt:vector size="15" baseType="lpstr">
      <vt:lpstr>zad. 1</vt:lpstr>
      <vt:lpstr>zad. 2</vt:lpstr>
      <vt:lpstr>zad. 3</vt:lpstr>
      <vt:lpstr>zad. 4</vt:lpstr>
      <vt:lpstr>zad. 5</vt:lpstr>
      <vt:lpstr>zad. 6</vt:lpstr>
      <vt:lpstr>zad. 7</vt:lpstr>
      <vt:lpstr>zad. 8</vt:lpstr>
      <vt:lpstr>zad. 9</vt:lpstr>
      <vt:lpstr>zad. 10</vt:lpstr>
      <vt:lpstr>zad. 11</vt:lpstr>
      <vt:lpstr>zad. 12</vt:lpstr>
      <vt:lpstr>zad. 13</vt:lpstr>
      <vt:lpstr>Grupa 4a</vt:lpstr>
      <vt:lpstr>'Grupa 4a'!Tytuły_wydruku</vt:lpstr>
    </vt:vector>
  </TitlesOfParts>
  <Company>Szpital Powiatowy w Limanowej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FAC</dc:title>
  <dc:creator>Piotr_SZP</dc:creator>
  <cp:lastModifiedBy> Ewelina Kęska</cp:lastModifiedBy>
  <cp:lastPrinted>2026-04-27T07:04:11Z</cp:lastPrinted>
  <dcterms:created xsi:type="dcterms:W3CDTF">2000-02-08T06:49:00Z</dcterms:created>
  <dcterms:modified xsi:type="dcterms:W3CDTF">2026-04-27T07:04:36Z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B5809A9F721A4F45B69F9AF427256B01_12</vt:lpwstr>
  </property>
  <property fmtid="{D5CDD505-2E9C-101B-9397-08002B2CF9AE}" pid="3" name="KSOProductBuildVer">
    <vt:lpwstr>1045-12.2.0.21931</vt:lpwstr>
  </property>
</Properties>
</file>