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ulpit\DZP-2020\dział zamówień\2026\11. Opatrunki i rękawice\"/>
    </mc:Choice>
  </mc:AlternateContent>
  <xr:revisionPtr revIDLastSave="0" documentId="13_ncr:1_{EF9E1706-4291-4478-9CDC-494D7C9AD325}" xr6:coauthVersionLast="47" xr6:coauthVersionMax="47" xr10:uidLastSave="{00000000-0000-0000-0000-000000000000}"/>
  <bookViews>
    <workbookView xWindow="-120" yWindow="-120" windowWidth="29040" windowHeight="15720" xr2:uid="{DDB44466-88BB-4889-8965-7836DCEDE86B}"/>
  </bookViews>
  <sheets>
    <sheet name="Arkusz1" sheetId="1" r:id="rId1"/>
  </sheets>
  <definedNames>
    <definedName name="_GoBack" localSheetId="0">!#REF!</definedName>
  </definedNames>
  <calcPr calcId="191029" iterateDelta="1E-4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3" i="1" l="1"/>
  <c r="M343" i="1"/>
  <c r="M342" i="1"/>
  <c r="N342" i="1" s="1"/>
  <c r="L342" i="1"/>
  <c r="N341" i="1"/>
  <c r="M341" i="1"/>
  <c r="L341" i="1"/>
  <c r="M340" i="1"/>
  <c r="N340" i="1" s="1"/>
  <c r="L340" i="1"/>
  <c r="N339" i="1"/>
  <c r="M339" i="1"/>
  <c r="L339" i="1"/>
  <c r="M338" i="1"/>
  <c r="N338" i="1" s="1"/>
  <c r="L338" i="1"/>
  <c r="N328" i="1"/>
  <c r="M328" i="1"/>
  <c r="M327" i="1"/>
  <c r="N327" i="1" s="1"/>
  <c r="L327" i="1"/>
  <c r="N326" i="1"/>
  <c r="M326" i="1"/>
  <c r="L326" i="1"/>
  <c r="M325" i="1"/>
  <c r="N325" i="1" s="1"/>
  <c r="L325" i="1"/>
  <c r="N324" i="1"/>
  <c r="M324" i="1"/>
  <c r="L324" i="1"/>
  <c r="M323" i="1"/>
  <c r="N323" i="1" s="1"/>
  <c r="L323" i="1"/>
  <c r="N322" i="1"/>
  <c r="M322" i="1"/>
  <c r="L322" i="1"/>
  <c r="M321" i="1"/>
  <c r="N321" i="1" s="1"/>
  <c r="L321" i="1"/>
  <c r="N320" i="1"/>
  <c r="M320" i="1"/>
  <c r="L320" i="1"/>
  <c r="N310" i="1"/>
  <c r="M310" i="1"/>
  <c r="M309" i="1"/>
  <c r="N309" i="1" s="1"/>
  <c r="L309" i="1"/>
  <c r="N308" i="1"/>
  <c r="M308" i="1"/>
  <c r="L308" i="1"/>
  <c r="M307" i="1"/>
  <c r="N307" i="1" s="1"/>
  <c r="L307" i="1"/>
  <c r="N296" i="1"/>
  <c r="M296" i="1"/>
  <c r="M295" i="1"/>
  <c r="N295" i="1" s="1"/>
  <c r="L295" i="1"/>
  <c r="N294" i="1"/>
  <c r="M294" i="1"/>
  <c r="L294" i="1"/>
  <c r="M293" i="1"/>
  <c r="N293" i="1" s="1"/>
  <c r="L293" i="1"/>
  <c r="M292" i="1"/>
  <c r="N292" i="1" s="1"/>
  <c r="L292" i="1"/>
  <c r="M291" i="1"/>
  <c r="N291" i="1" s="1"/>
  <c r="L291" i="1"/>
  <c r="N290" i="1"/>
  <c r="M290" i="1"/>
  <c r="L290" i="1"/>
  <c r="M289" i="1"/>
  <c r="N289" i="1" s="1"/>
  <c r="L289" i="1"/>
  <c r="N288" i="1"/>
  <c r="M288" i="1"/>
  <c r="L288" i="1"/>
  <c r="M287" i="1"/>
  <c r="N287" i="1" s="1"/>
  <c r="L287" i="1"/>
  <c r="N286" i="1"/>
  <c r="M286" i="1"/>
  <c r="L286" i="1"/>
  <c r="M285" i="1"/>
  <c r="N285" i="1" s="1"/>
  <c r="L285" i="1"/>
  <c r="N284" i="1"/>
  <c r="M284" i="1"/>
  <c r="L284" i="1"/>
  <c r="N274" i="1"/>
  <c r="M274" i="1"/>
  <c r="M273" i="1"/>
  <c r="N273" i="1" s="1"/>
  <c r="L273" i="1"/>
  <c r="N272" i="1"/>
  <c r="M272" i="1"/>
  <c r="L272" i="1"/>
  <c r="M271" i="1"/>
  <c r="N271" i="1" s="1"/>
  <c r="L271" i="1"/>
  <c r="M270" i="1"/>
  <c r="N270" i="1" s="1"/>
  <c r="L270" i="1"/>
  <c r="M269" i="1"/>
  <c r="N269" i="1" s="1"/>
  <c r="L269" i="1"/>
  <c r="N268" i="1"/>
  <c r="M268" i="1"/>
  <c r="L268" i="1"/>
  <c r="N259" i="1"/>
  <c r="M259" i="1"/>
  <c r="M258" i="1"/>
  <c r="N258" i="1" s="1"/>
  <c r="L258" i="1"/>
  <c r="N249" i="1"/>
  <c r="M249" i="1"/>
  <c r="M248" i="1"/>
  <c r="N248" i="1" s="1"/>
  <c r="L248" i="1"/>
  <c r="N247" i="1"/>
  <c r="M247" i="1"/>
  <c r="L247" i="1"/>
  <c r="M246" i="1"/>
  <c r="N246" i="1" s="1"/>
  <c r="L246" i="1"/>
  <c r="M245" i="1"/>
  <c r="N245" i="1" s="1"/>
  <c r="L245" i="1"/>
  <c r="M244" i="1"/>
  <c r="N244" i="1" s="1"/>
  <c r="L244" i="1"/>
  <c r="N243" i="1"/>
  <c r="M243" i="1"/>
  <c r="L243" i="1"/>
  <c r="M242" i="1"/>
  <c r="N242" i="1" s="1"/>
  <c r="L242" i="1"/>
  <c r="M241" i="1"/>
  <c r="N241" i="1" s="1"/>
  <c r="L241" i="1"/>
  <c r="M240" i="1"/>
  <c r="N240" i="1" s="1"/>
  <c r="L240" i="1"/>
  <c r="N239" i="1"/>
  <c r="M239" i="1"/>
  <c r="L239" i="1"/>
  <c r="M238" i="1"/>
  <c r="N238" i="1" s="1"/>
  <c r="L238" i="1"/>
  <c r="M237" i="1"/>
  <c r="N237" i="1" s="1"/>
  <c r="L237" i="1"/>
  <c r="M236" i="1"/>
  <c r="N236" i="1" s="1"/>
  <c r="L236" i="1"/>
  <c r="N235" i="1"/>
  <c r="M235" i="1"/>
  <c r="L235" i="1"/>
  <c r="M234" i="1"/>
  <c r="N234" i="1" s="1"/>
  <c r="L234" i="1"/>
  <c r="N233" i="1"/>
  <c r="M233" i="1"/>
  <c r="L233" i="1"/>
  <c r="M232" i="1"/>
  <c r="N232" i="1" s="1"/>
  <c r="L232" i="1"/>
  <c r="N223" i="1"/>
  <c r="M223" i="1"/>
  <c r="M222" i="1"/>
  <c r="N222" i="1" s="1"/>
  <c r="L222" i="1"/>
  <c r="N221" i="1"/>
  <c r="M221" i="1"/>
  <c r="L221" i="1"/>
  <c r="M220" i="1"/>
  <c r="N220" i="1" s="1"/>
  <c r="L220" i="1"/>
  <c r="N219" i="1"/>
  <c r="M219" i="1"/>
  <c r="L219" i="1"/>
  <c r="M218" i="1"/>
  <c r="N218" i="1" s="1"/>
  <c r="L218" i="1"/>
  <c r="N208" i="1"/>
  <c r="M208" i="1"/>
  <c r="M207" i="1"/>
  <c r="N207" i="1" s="1"/>
  <c r="L207" i="1"/>
  <c r="N206" i="1"/>
  <c r="M206" i="1"/>
  <c r="L206" i="1"/>
  <c r="N196" i="1"/>
  <c r="M196" i="1"/>
  <c r="M195" i="1"/>
  <c r="N195" i="1" s="1"/>
  <c r="L195" i="1"/>
  <c r="N194" i="1"/>
  <c r="M194" i="1"/>
  <c r="L194" i="1"/>
  <c r="M193" i="1"/>
  <c r="N193" i="1" s="1"/>
  <c r="L193" i="1"/>
  <c r="M192" i="1"/>
  <c r="N192" i="1" s="1"/>
  <c r="L192" i="1"/>
  <c r="N182" i="1"/>
  <c r="M182" i="1"/>
  <c r="M181" i="1"/>
  <c r="N181" i="1" s="1"/>
  <c r="L181" i="1"/>
  <c r="M180" i="1"/>
  <c r="N180" i="1" s="1"/>
  <c r="L180" i="1"/>
  <c r="M179" i="1"/>
  <c r="N179" i="1" s="1"/>
  <c r="L179" i="1"/>
  <c r="N178" i="1"/>
  <c r="M178" i="1"/>
  <c r="L178" i="1"/>
  <c r="M177" i="1"/>
  <c r="N177" i="1" s="1"/>
  <c r="L177" i="1"/>
  <c r="M176" i="1"/>
  <c r="N176" i="1" s="1"/>
  <c r="L176" i="1"/>
  <c r="M175" i="1"/>
  <c r="N175" i="1" s="1"/>
  <c r="L175" i="1"/>
  <c r="N174" i="1"/>
  <c r="M174" i="1"/>
  <c r="L174" i="1"/>
  <c r="M173" i="1"/>
  <c r="N173" i="1" s="1"/>
  <c r="L173" i="1"/>
  <c r="M172" i="1"/>
  <c r="N172" i="1" s="1"/>
  <c r="L172" i="1"/>
  <c r="M171" i="1"/>
  <c r="N171" i="1" s="1"/>
  <c r="L171" i="1"/>
  <c r="N170" i="1"/>
  <c r="M170" i="1"/>
  <c r="L170" i="1"/>
  <c r="M169" i="1"/>
  <c r="N169" i="1" s="1"/>
  <c r="L169" i="1"/>
  <c r="M168" i="1"/>
  <c r="N168" i="1" s="1"/>
  <c r="L168" i="1"/>
  <c r="M167" i="1"/>
  <c r="N167" i="1" s="1"/>
  <c r="L167" i="1"/>
  <c r="N166" i="1"/>
  <c r="M166" i="1"/>
  <c r="L166" i="1"/>
  <c r="N156" i="1"/>
  <c r="M156" i="1"/>
  <c r="M155" i="1"/>
  <c r="N155" i="1" s="1"/>
  <c r="L155" i="1"/>
  <c r="N154" i="1"/>
  <c r="M154" i="1"/>
  <c r="L154" i="1"/>
  <c r="M153" i="1"/>
  <c r="N153" i="1" s="1"/>
  <c r="L153" i="1"/>
  <c r="M152" i="1"/>
  <c r="N152" i="1" s="1"/>
  <c r="L152" i="1"/>
  <c r="M151" i="1"/>
  <c r="N151" i="1" s="1"/>
  <c r="L151" i="1"/>
  <c r="N150" i="1"/>
  <c r="M150" i="1"/>
  <c r="L150" i="1"/>
  <c r="M149" i="1"/>
  <c r="N149" i="1" s="1"/>
  <c r="L149" i="1"/>
  <c r="M148" i="1"/>
  <c r="N148" i="1" s="1"/>
  <c r="L148" i="1"/>
  <c r="M147" i="1"/>
  <c r="N147" i="1" s="1"/>
  <c r="L147" i="1"/>
  <c r="N146" i="1"/>
  <c r="M146" i="1"/>
  <c r="L146" i="1"/>
  <c r="M145" i="1"/>
  <c r="N145" i="1" s="1"/>
  <c r="L145" i="1"/>
  <c r="M144" i="1"/>
  <c r="N144" i="1" s="1"/>
  <c r="L144" i="1"/>
  <c r="M143" i="1"/>
  <c r="N143" i="1" s="1"/>
  <c r="L143" i="1"/>
  <c r="N142" i="1"/>
  <c r="M142" i="1"/>
  <c r="L142" i="1"/>
  <c r="M141" i="1"/>
  <c r="N141" i="1" s="1"/>
  <c r="L141" i="1"/>
  <c r="M140" i="1"/>
  <c r="N140" i="1" s="1"/>
  <c r="L140" i="1"/>
  <c r="M139" i="1"/>
  <c r="N139" i="1" s="1"/>
  <c r="L139" i="1"/>
  <c r="N128" i="1"/>
  <c r="M128" i="1"/>
  <c r="M127" i="1"/>
  <c r="N127" i="1" s="1"/>
  <c r="L127" i="1"/>
  <c r="N126" i="1"/>
  <c r="M126" i="1"/>
  <c r="L126" i="1"/>
  <c r="M125" i="1"/>
  <c r="N125" i="1" s="1"/>
  <c r="L125" i="1"/>
  <c r="M124" i="1"/>
  <c r="N124" i="1" s="1"/>
  <c r="L124" i="1"/>
  <c r="M123" i="1"/>
  <c r="N123" i="1" s="1"/>
  <c r="L123" i="1"/>
  <c r="N122" i="1"/>
  <c r="M122" i="1"/>
  <c r="L122" i="1"/>
  <c r="M121" i="1"/>
  <c r="N121" i="1" s="1"/>
  <c r="L121" i="1"/>
  <c r="M120" i="1"/>
  <c r="N120" i="1" s="1"/>
  <c r="L120" i="1"/>
  <c r="N119" i="1"/>
  <c r="M119" i="1"/>
  <c r="L119" i="1"/>
  <c r="N107" i="1"/>
  <c r="M107" i="1"/>
  <c r="N106" i="1"/>
  <c r="M106" i="1"/>
  <c r="L106" i="1"/>
  <c r="M105" i="1"/>
  <c r="N105" i="1" s="1"/>
  <c r="L105" i="1"/>
  <c r="M104" i="1"/>
  <c r="N104" i="1" s="1"/>
  <c r="L104" i="1"/>
  <c r="M103" i="1"/>
  <c r="N103" i="1" s="1"/>
  <c r="L103" i="1"/>
  <c r="N102" i="1"/>
  <c r="M102" i="1"/>
  <c r="L102" i="1"/>
  <c r="M101" i="1"/>
  <c r="N101" i="1" s="1"/>
  <c r="L101" i="1"/>
  <c r="M100" i="1"/>
  <c r="N100" i="1" s="1"/>
  <c r="L100" i="1"/>
  <c r="M99" i="1"/>
  <c r="N99" i="1" s="1"/>
  <c r="L99" i="1"/>
  <c r="N98" i="1"/>
  <c r="M98" i="1"/>
  <c r="L98" i="1"/>
  <c r="M97" i="1"/>
  <c r="N97" i="1" s="1"/>
  <c r="L97" i="1"/>
  <c r="M96" i="1"/>
  <c r="N96" i="1" s="1"/>
  <c r="L96" i="1"/>
  <c r="M95" i="1"/>
  <c r="N95" i="1" s="1"/>
  <c r="L95" i="1"/>
  <c r="N94" i="1"/>
  <c r="M94" i="1"/>
  <c r="L94" i="1"/>
  <c r="N79" i="1"/>
  <c r="M79" i="1"/>
  <c r="M78" i="1"/>
  <c r="N78" i="1" s="1"/>
  <c r="L78" i="1"/>
  <c r="N77" i="1"/>
  <c r="M77" i="1"/>
  <c r="L77" i="1"/>
  <c r="M76" i="1"/>
  <c r="N76" i="1" s="1"/>
  <c r="L76" i="1"/>
  <c r="M75" i="1"/>
  <c r="N75" i="1" s="1"/>
  <c r="L75" i="1"/>
  <c r="M74" i="1"/>
  <c r="N74" i="1" s="1"/>
  <c r="L74" i="1"/>
  <c r="N73" i="1"/>
  <c r="M73" i="1"/>
  <c r="L73" i="1"/>
  <c r="M72" i="1"/>
  <c r="N72" i="1" s="1"/>
  <c r="L72" i="1"/>
  <c r="N71" i="1"/>
  <c r="M71" i="1"/>
  <c r="L71" i="1"/>
  <c r="M70" i="1"/>
  <c r="N70" i="1" s="1"/>
  <c r="L70" i="1"/>
  <c r="N61" i="1"/>
  <c r="M61" i="1"/>
  <c r="M60" i="1"/>
  <c r="N60" i="1" s="1"/>
  <c r="L60" i="1"/>
  <c r="M59" i="1"/>
  <c r="N59" i="1" s="1"/>
  <c r="L59" i="1"/>
  <c r="M47" i="1"/>
  <c r="N47" i="1" s="1"/>
  <c r="L47" i="1"/>
  <c r="M46" i="1"/>
  <c r="N46" i="1" s="1"/>
  <c r="L46" i="1"/>
  <c r="M45" i="1"/>
  <c r="N45" i="1" s="1"/>
  <c r="L45" i="1"/>
  <c r="M44" i="1"/>
  <c r="N44" i="1" s="1"/>
  <c r="L44" i="1"/>
  <c r="M43" i="1"/>
  <c r="N43" i="1" s="1"/>
  <c r="L43" i="1"/>
  <c r="M42" i="1"/>
  <c r="M48" i="1" s="1"/>
  <c r="L42" i="1"/>
  <c r="M28" i="1"/>
  <c r="N28" i="1" s="1"/>
  <c r="L28" i="1"/>
  <c r="M27" i="1"/>
  <c r="N27" i="1" s="1"/>
  <c r="L27" i="1"/>
  <c r="M26" i="1"/>
  <c r="N26" i="1" s="1"/>
  <c r="L26" i="1"/>
  <c r="M25" i="1"/>
  <c r="N25" i="1" s="1"/>
  <c r="L25" i="1"/>
  <c r="M24" i="1"/>
  <c r="N24" i="1" s="1"/>
  <c r="L24" i="1"/>
  <c r="M23" i="1"/>
  <c r="N23" i="1" s="1"/>
  <c r="L23" i="1"/>
  <c r="M22" i="1"/>
  <c r="N22" i="1" s="1"/>
  <c r="L22" i="1"/>
  <c r="N21" i="1"/>
  <c r="M21" i="1"/>
  <c r="L21" i="1"/>
  <c r="M20" i="1"/>
  <c r="N20" i="1" s="1"/>
  <c r="L20" i="1"/>
  <c r="L19" i="1"/>
  <c r="M19" i="1"/>
  <c r="N19" i="1" s="1"/>
  <c r="N29" i="1" l="1"/>
  <c r="M29" i="1"/>
  <c r="N42" i="1"/>
  <c r="N48" i="1" s="1"/>
</calcChain>
</file>

<file path=xl/sharedStrings.xml><?xml version="1.0" encoding="utf-8"?>
<sst xmlns="http://schemas.openxmlformats.org/spreadsheetml/2006/main" count="805" uniqueCount="223">
  <si>
    <t>Proszę wypełnić wyłącznie komórki podświetlone na niebiesko.</t>
  </si>
  <si>
    <t>Proszę zaznaczyć pogrubieniem (bold) ilość w pozycjach pakietu, w których nastąpiła zmiana wielkości opakowań i przeliczenie ich ilości.</t>
  </si>
  <si>
    <t>Do wyrobów z gazy należy dołączyć świadectwo producenta potwierdzające:</t>
  </si>
  <si>
    <t>1. Zgodność właściwości fizycznych z wymogami Farmakopei - dotyczy zadań nr 1 i 4.</t>
  </si>
  <si>
    <t>2. Sposób bielenia.</t>
  </si>
  <si>
    <t>3. Chłonność.</t>
  </si>
  <si>
    <t>4. Skręt nitki.</t>
  </si>
  <si>
    <t>Zgodnie z Farmakopeą VI wymaga się grubość pojedynczego włókna bawełnianego wynosiła min. 15 tex. Na potwierdzenie należy załączyć kartę danych technicznych wystawioną przez producenta wyrobu. Wymaga się, aby masa powierzchniowa gazy 17N, z której wykonane są oferowane wyroby wynosiła min. 23g/m2 oraz aby masa powierzchniowa gazy 13N, z której wykonane są zaoferowane wyroby, wynosiła min.17g/m2 zgodnie z normą PN - EN 14 079. Na potwierdzenie parametrów wymaga się dołączenia karty danych technicznych.</t>
  </si>
  <si>
    <t>Pakiet 1. Gaza i serwety</t>
  </si>
  <si>
    <t>L.p.</t>
  </si>
  <si>
    <t>Opis przedmiotu zamówienia</t>
  </si>
  <si>
    <t>Nazwa handlowa (tożsama z nazwą, która będzie widniała na fakturze)</t>
  </si>
  <si>
    <t>Nazwa producenta, nr katalogowy</t>
  </si>
  <si>
    <t>J.m.</t>
  </si>
  <si>
    <t>Nazwa handlowa (tożsama z nazwą która będzie widniała na fakturze)</t>
  </si>
  <si>
    <t>j.m.</t>
  </si>
  <si>
    <t>Ilość</t>
  </si>
  <si>
    <t>Cena jednostkowa netto</t>
  </si>
  <si>
    <t>Stawka VAT</t>
  </si>
  <si>
    <t>Cena jednostkowa brutto</t>
  </si>
  <si>
    <t>Wartość netto</t>
  </si>
  <si>
    <t>Wartość brutto</t>
  </si>
  <si>
    <t>Tupfery jałowe (fasolki) z nitką RTG , wykonane z kawałka gazy 15*15 cm * 10 szt.</t>
  </si>
  <si>
    <t>op.</t>
  </si>
  <si>
    <t>Tupfery jałowe (kule) z nitką RTG , wykonane z kawałka gazy 30*30 cm * 10 szt.</t>
  </si>
  <si>
    <t>Tupfery niejałowe (kule) z nitką RTG, wykonane z kawałka gazy 30*30 cm * 50 szt.</t>
  </si>
  <si>
    <t>Gaza mb szer. ≥ 90 cm ≥ 17 nitek</t>
  </si>
  <si>
    <t>mb</t>
  </si>
  <si>
    <t>mb.</t>
  </si>
  <si>
    <t>Gaza wyjałowiona 1 m2 17 nitek</t>
  </si>
  <si>
    <t>szt.</t>
  </si>
  <si>
    <t>Gaza wyjałowiona 1/2 m2 17 nitek</t>
  </si>
  <si>
    <t>Lignina bielona arkusze a 1 kg</t>
  </si>
  <si>
    <t>Lignina bielona arkusze a 5 kg</t>
  </si>
  <si>
    <t>Razem:</t>
  </si>
  <si>
    <t>INFORMACJE DLA ZAMAWIAJĄCEGO:</t>
  </si>
  <si>
    <t>Każdy wyrób jałowy musi być sterylizowany parą wodną w nadciśnieniu. Zamawiający wymaga dokumentów potwierdzających walidację procesu sterylizacji zgodnie z normą PN-EN ISO 17665-1-raport z ponownej kwalifikacji procesu sterylizacji.</t>
  </si>
  <si>
    <t>Na potwierdzenie spełnienia wymagań należy załączyć karty danych technicznych wystawione przez producenta wyrobu.</t>
  </si>
  <si>
    <t>W przypadku powzięcia wątpliwości przez Zamawiającego, co do zgodności zaoferowanego produktu z  parametrami wyspecyfikowanymi w opisie przedmiotu zamówienia, Zamawiający wezwie do przedstawienia w wyznaczonym terminie, próbek z każdej pozycji asortymentowej, potwierdzających zgodność oferowanego asortymentu z wymaganiami postawionymi przez Zamawiającego. - w ilości 1 sztuk z każdej pozycji asortymentowo-cenowej lub 1 najmniejsze opakowanie handlowe.</t>
  </si>
  <si>
    <t>Pakiet 3. Gąbka żelatynowa przeciwkrwotoczna</t>
  </si>
  <si>
    <t>Pakiet 4. Kompresy gazowe</t>
  </si>
  <si>
    <t>Wyroby z gazy mają być sklasyfikowane jako "IIa", reguła 7.</t>
  </si>
  <si>
    <t>Dot. poz. 3,4,8,9: zapakowane w opakowanie do sterylizacji typu papier-folia, zawierające m.in. wskaźnik informujący o przejściu procesu sterylizacji z opisem w języku polskim</t>
  </si>
  <si>
    <t>Pakiet 5. Opaski i siatki</t>
  </si>
  <si>
    <t>Opaska dziana 100% WISKOZY a 1 szt. / 4 m*10 cm, pakowana jednostkowo, waga pojedynczej opaski nie mniejsza niż 9,8 g</t>
  </si>
  <si>
    <t>Opaska dziana 100% WISKOZY a 1 szt. / 4 m*15 cm, pakowana jednostkowo, waga pojedynczej opaski nie mniejsza niż 14,8 g</t>
  </si>
  <si>
    <t>Opaska elastyczna 4 m * 10 cm, tkana, wielorazowego użytku, zawartość bawełny 50-70%, rozciągliwość 110-150%, z możliwością sterylizacji parą wodną</t>
  </si>
  <si>
    <t>Opaska elastyczna 4 m * 15 cm, tkana, wielorazowego użytku, zawartość bawełny 50-70%, rozciągliwość 110-150%, z możliwością sterylizacji parą wodną</t>
  </si>
  <si>
    <t>Opaska gipsowa  3 m * 10 cm ,czas wiązania 4-5 minut, obustronnie impregnowana gipsem, pakowana po dwie sztuki w opakowaniu zgrzewanym, (minimalna zawartość gipsu naturalnego 94%,deklarowany czas wiązania 5 minut, deklarowany czas plastyczności 3,00 min.-3 min.30s., masa powierzchniowa min. 420 g/m2 – potwierdzone w karcie danych technicznych), nawinięta na perforowany rdzeń z tworzywa sztucznego.</t>
  </si>
  <si>
    <t>Opaska gipsowa  3 m * 15 cm  ,czas wiązania 4-5 minut, obustronnie impregnowana gipsem, pakowana po dwie sztuki w opakowaniu zgrzewanym, (minimalna zawartość gipsu naturalnego 94%,deklarowany czas wiązania 5 minut, deklarowany czas plastyczności 3,00 min.-3 min.30s., masa powierzchniowa min. 420 g/m2 – potwierdzone w karcie danych technicznych), nawinięta na perforowany rdzeń z tworzywa sztucznego.</t>
  </si>
  <si>
    <t>12.</t>
  </si>
  <si>
    <t>Opaska z waty pod gips 10 cm * 3 m, 100 % wiskozy, z możliwością sterylizacji para wodną</t>
  </si>
  <si>
    <t>Opaska z waty pod gips 15 cm * 3 m, 100% wiskozy, z możliwością sterylizacji parą wodną</t>
  </si>
  <si>
    <t>Zamawiający wymaga opasek pakowanych pojedynczo z pełnym opisem produktu.</t>
  </si>
  <si>
    <t>Zamawiający wymaga opasek elastycznych z zapinką, pakowanych pojedynczo z pełnym opisem produktu.</t>
  </si>
  <si>
    <t>Pakiet 6. Pieluchomajtki, krem ochronny</t>
  </si>
  <si>
    <t>Wkładki urologiczne dla dorosłych, zawierające superabsorbent, chłonność minimum 1700 g. Pieluchy anatomiczne dla dorosłych o dużej chłonności (wg normy ISO 11948-1) dla osób z nietrzymaniem moczu i stolca o wymiarach 32 cm * 62,5 cm. Posiadające zewnętrzny laminat oddychający na całej powierzchni, podwójny wkład chłonny x 30 szt</t>
  </si>
  <si>
    <t>Krem nawilżająco – ochronny dla dorosłych,bez tlenku cynku, z argininą, alantoiną ,pantenolem, tworzący dodatkową barierę osłaniającą na skórze przed czynnikami drażniącymi, w tym moczem i kałem, do skóry narażonej na odleżyny, odparzenia i stany zapalne, likwidujący pieczenie i zaczerwienienie, 200 g</t>
  </si>
  <si>
    <t>Olejek pielęgnacyjny, ułatwia wykonywanie masażu oraz dostarcza skórze cenne składniki odżywcze. Polecany do codziennej pielęgnacji i masażu suchej, wrażliwej, narażonej na podrażnienia skóry. Zawiera m.in ekstrakt z nagietka i vit. E. Opakowanie 200ml.</t>
  </si>
  <si>
    <t>Nasączone chusteczki do pielęgnacji skóry narażonej na działanie szkodliwych czynników. Dokładnie oczyszające skórę, nawilżjące, zawierające vit. E, alantoinę. Wykonane z miękiej i delikatnej włókniny, wymiar 20 cm x 30 cm. Opakowanie zawiera 80 szt., zamykane plastikowym zamknięciem ograniczającym wysychanie.</t>
  </si>
  <si>
    <t>Pieluchomajtki dla dorosłych o dużej chłonności (wg. normy ISO 11948-1), dla osób z nietrzymaniem moczu i stolca, przeznaczone dla dorosłych. Posiadające zewnętrzny laminat oddychający na całej powierzchni, podwójne przylepcorzepy dające możliwość wielokrotnego zapinania i odklejania oraz podwójny wkład chłonny.</t>
  </si>
  <si>
    <t>Pakiet 7. Przylepce</t>
  </si>
  <si>
    <t>Przylepiec typu omnifilm szer. 2,5 cm * 9 m z możliwością dzielenia wzdłuż i wszerz bez używania nożyczek</t>
  </si>
  <si>
    <t>Przylepiec 7 cm * 5 cm z opatrunek jałowy przezroczysty szt. (wodoodporny)</t>
  </si>
  <si>
    <t>Przylepiec przezroczysty do wkłuć centralnych 10 cm * 12 cm jałowy * 1 szt.</t>
  </si>
  <si>
    <t>Przylepiec (tkanina) 1,25 cm * 9 m</t>
  </si>
  <si>
    <t>Przylepiec (tkanina) 2,5 cm * 9 m</t>
  </si>
  <si>
    <t>Przylepiec (tkanina) 5 cm * 9 m</t>
  </si>
  <si>
    <t>Przylepiec (włóknina) 20 cm * 10 cm z opatrunkiem jałowym</t>
  </si>
  <si>
    <t>Przylepiec (włóknina) 25 cm * 10 cm z opatrunkiem jałowym</t>
  </si>
  <si>
    <t>Przylepiec (włóknina) 1,25 cm * 9 m</t>
  </si>
  <si>
    <t>Przylepiec (włóknina) 5 cm * 9 m</t>
  </si>
  <si>
    <t>Przylepiec (włóknina) 15 cm * 10 m 1 szt.</t>
  </si>
  <si>
    <t>Przylepiec (włóknina) 20 cm * 10 m 1 szt.</t>
  </si>
  <si>
    <t>Przylepiec (włóknina) 2,5 cm * 9 m nawijany na tuleje</t>
  </si>
  <si>
    <t>Przylepiec (włóknina) 10 cm * 6 cm z opatrunkiem jałowym. Wkład chłonny 7 cm * 3 cm</t>
  </si>
  <si>
    <t>Przylepiec (włóknina) 15 cm * 8 cm z opatrunkiem jałowym. Wkład chłonny 10 cm * 4 cm</t>
  </si>
  <si>
    <t>Dopuszczamy zaoferowanie przylepców o zbliżonej długości (np. 9,1 m lub 9,2 m) bez przeliczania ilości w pakiecie cenowym, pozostałe parametry przylepca bez zmian. Dotyczy pozycji  6, 7, 8, 11, 12, 13, 14, 15.</t>
  </si>
  <si>
    <t>Pakiet 8. Opatrunki na trudno gojące się rany</t>
  </si>
  <si>
    <t>Hydrożel przezroczysty z dozownikiem 15 g * 10 szt.</t>
  </si>
  <si>
    <t>Opatrunek Hydrocoll do pięt i łokci 8 * 12 cm * 10 szt.</t>
  </si>
  <si>
    <t>Opatrunek jałowy Atrauman 10 cm * 20 cm * 30 szt.</t>
  </si>
  <si>
    <t>Opatrunek jałowy Atrauman AG z maścią 10 * 10 * 10 szt.</t>
  </si>
  <si>
    <t>Opatrunek jałowy Hydrocoll Sacral 12 cm * 18 cm * 3 szt.</t>
  </si>
  <si>
    <t>Opatrunek jałowy Hydrocoll Thin 10 cm * 10 cm * 10 szt.</t>
  </si>
  <si>
    <t>Opatrunek jałowy Hydrocoll Thin 15 cm * 15 cm * 5 szt.</t>
  </si>
  <si>
    <t>Opatrunek PermaFoam 10 cm * 10 cm * 10 szt.</t>
  </si>
  <si>
    <t>Opatrunek hydrożelowy jałowy na oparzenia 10 cm * 10 cm * 1 szt.</t>
  </si>
  <si>
    <t>Opatrunek hydrożelowy jałowy na oparzenia 20 cm * 20 cm * 1 szt.</t>
  </si>
  <si>
    <t>Opatrunek samoprzylepny piankowy 15 cm * 15 cm * 10 szt.</t>
  </si>
  <si>
    <t>Opatrunek HydroTac 10cm*10cm x 10 szt.</t>
  </si>
  <si>
    <t>Opatrunek na rany , aktywowany r-rem Ringera do wilgotnej terapii ran, o średnicy 4 cm x 10 szt. Hydroclean advance</t>
  </si>
  <si>
    <t>Opatrunek superchłonny z superabsorbentem, składający się z czterech warstw, bez żelu 10cmx10xm x 10 sztuk Zetuvit Plus</t>
  </si>
  <si>
    <t>Zamawiający dopuszcza zaoferowanie produktów równoważnych, o parametrach jakościowych nie gorszych niż opisane w pakiecie nr 8</t>
  </si>
  <si>
    <t>Pakiet 9. Opatrunki hydrożelowe sterylne na oparzenia</t>
  </si>
  <si>
    <t>Opatrunek hydrożelowy na oparzenia sterylny, 20 * 20 cm * 1 szt.</t>
  </si>
  <si>
    <t>Opatrunek hydrożelowy na oparzenia sterylny, 22 * 28 cm * 1 szt.</t>
  </si>
  <si>
    <t>Opatrunek hydrożelowy na oparzenia sterylny, 20 * 40 cm * 1 szt.</t>
  </si>
  <si>
    <t>4.</t>
  </si>
  <si>
    <t>Opatrunek hydrożelowy na oparzenia sterylny, 40 * 60 cm * 1 szt.</t>
  </si>
  <si>
    <t>Wymagamy opatrunków do natychmiastowego zastosowania, nakładanych bezpośrednio na ranę, do wielokrotnego zdejmowania i kontrolowania stanu rany - opatrunek nie przykleja się do poparzonej powierzchni.</t>
  </si>
  <si>
    <t xml:space="preserve"> </t>
  </si>
  <si>
    <t>Pakiet 10. Folia chirurgiczna bakteriobójcza</t>
  </si>
  <si>
    <t>Folia chirurgiczna bakteriobójcza, impregnowana jodoforem 10 x 20 cm,</t>
  </si>
  <si>
    <t>Folia chirurgiczna bakteriobójcza, impregnowana jodoforem 34 x 35 cm,</t>
  </si>
  <si>
    <t>Wszystkie folie podane są w rozmiarze przylepnym.</t>
  </si>
  <si>
    <t>Pakiet 11. Siatki chirurgiczne</t>
  </si>
  <si>
    <t>Syntetyczny cyjanoakrylowy klej do stosowania miejscowego, sterylny gotowy do użycia, o barwie bursztynowej, odporny na rozciąganie, w komplecie dozownik, temperatura polimeryzacji 45°C, opakowanie 10 * 0,5 ml</t>
  </si>
  <si>
    <t>Pakiet 12. Opatrunki specjalistyczne na rany</t>
  </si>
  <si>
    <t>Miękki, nietkany opatrunek w formie kompresów, zbudowany z dwóch warstw włókien karboksymetylocelulozy w technologii Hydrofiber, pochłaniający duże ilości wysięku. Rozmiar 10 cm * 10 cm * 10 szt.</t>
  </si>
  <si>
    <t>Miękki, nietkany opatrunek w formie kompresów, zbudowany z dwóch warstw włókien karboksymetylocelulozy w technologii Hydrofiber, pochłaniający duże ilości wysięku. Rozmiar 15 cm * 15 cm * 5 szt.</t>
  </si>
  <si>
    <t>Samoprzylepny opatrunek hydrokoloidowy, składający się z trzech hydrokoloidów zawieszonych w macierzy polimerowej. Rozmiar 10 cm * 10 cm * 10 szt.</t>
  </si>
  <si>
    <t>Samoprzylepny opatrunek hydrokoloidowy, skłądający się z trzech hydrokoloidów zawieszonych w macierzy polimerowej. Rozmiar 20 cm * 20 cm * 5 szt.</t>
  </si>
  <si>
    <t>Samoprzylepny cienki opatrunek hydrokoloidowy, zapewniający wilgotne środowisko leczenia ran, półprzezroczysty, składający się z trzech hydrokoloidów zawieszonych w macierzy polimerowej, zapewniający obserwację procesu gojenia. Rozmiar 10 cm * 10 cm * 5 szt.</t>
  </si>
  <si>
    <t>Hydrokoloidowy żel, sterylny, przezroczysty, przeznaczony do leczenia ran suchych lub z małym wysiękiem, z martwicą. Tuba 15 g * 1 szt.</t>
  </si>
  <si>
    <t>szt</t>
  </si>
  <si>
    <t>Pakiet 13. Osłonka na głowicę USG</t>
  </si>
  <si>
    <t>Osłonka na głowicę USG * 1 szt. (nawilżana)</t>
  </si>
  <si>
    <t>Pakiet 14. Zestaw opatrunkowy, terapia podciśnieniowa do pompy VivanoTec Pro</t>
  </si>
  <si>
    <t>Sterylny hydrofilowy opatrunek VivanoMed Foam S x 3 szt.</t>
  </si>
  <si>
    <t>Sterylny hydrofilowy opatrunek VivanoMed Foam M x 3 szt.</t>
  </si>
  <si>
    <t>Sterylny hydrofilowy opatrunek VivanoMed Foam L x 3 szt.</t>
  </si>
  <si>
    <t>Zbiornik na wydzielinę 300 ml x 3 szt.</t>
  </si>
  <si>
    <t>Zbiornik na wydzielinę 800 ml x 3 szt.</t>
  </si>
  <si>
    <t>VivanoTec Port do pomiaru ciśnienia w ranie x 10 szt.</t>
  </si>
  <si>
    <t>Zamawiający dopuszcza zaoferowanie produktów równoważnych pod warunkiem  nieodpłatnego użyczenia urządzenia wytwarzającego podciśnienie, kompatybilnego z zaoferowanymi opatrunkami.</t>
  </si>
  <si>
    <t>Przylepiec zastęp. nici chir. 0,6 cm * 10 cm * 10 szt.</t>
  </si>
  <si>
    <t>Opatrunek wielow. do ran głębokich, z r-rem Ringera, zmiana opatrunku raz na 3 doby, 7,5 cm * 7,5 cm * 10 szt.</t>
  </si>
  <si>
    <t>Opatrunek wielow. do ran wymagających aktywnego oczyszczenia, zbudowany z trzech warstw, zewnętrznej wodoszczelnej z r-rem Ringera, zmiana opatrunku raz na 3 doby, 10 cm * 10 cm * 10 szt.</t>
  </si>
  <si>
    <t>Pakiet 15. Rękawice chirurgiczne lateksowe jałowe pudrowane i bez pudrowe</t>
  </si>
  <si>
    <t>Numer i data ważności certyfikatu zgodności / deklaracji zgodności (jeśli dotyczy)</t>
  </si>
  <si>
    <t>Rękawice chirurgiczne jałowe lateksowe pudrowane 6*2 szt.</t>
  </si>
  <si>
    <t>Rękawice chirurgiczne jałowe lateksowe pudrowane 6,5*2 szt.</t>
  </si>
  <si>
    <t>Rękawice chirurgiczne jałowe lateksowe pudrowane 7*2 szt.</t>
  </si>
  <si>
    <t>Rękawice chirurgiczne jałowe lateksowe pudrowane 7,5*2 szt.</t>
  </si>
  <si>
    <t>Rękawice chirurgiczne jałowe lateksowe pudrowane 8*2 szt.</t>
  </si>
  <si>
    <t>Rękawice chirurgiczne jałowe lateksowe pudrowane 8,5 *2 szt.</t>
  </si>
  <si>
    <t>Rękawice chirurgiczne jałowe lateksowe bez pudrowe 6*2 szt.</t>
  </si>
  <si>
    <t>Rękawice chirurgiczne jałowe lateksowe bez pudrowe 6,5*2 szt.</t>
  </si>
  <si>
    <t>Rękawice chirurgiczne jałowe lateksowe bez pudrowe 7*2 szt.</t>
  </si>
  <si>
    <t>Rękawice chirurgiczne jałowe lateksowe bez pudrowe 7,5*2 szt.</t>
  </si>
  <si>
    <t>Rękawice chirurgiczne jałowe lateksowe bez pudrowe 8*2 szt.</t>
  </si>
  <si>
    <t>Rękawice chirurgiczne jałowe lateksowe bez pudrowe 8,5*2 szt.</t>
  </si>
  <si>
    <t>Rękawice chirurgiczne kształtu anatomicznego, lateksowe pudrowane o obniżonej zawartości pudru &lt;40 mcg/g , posiadające AQL 0,65, sterylizowane tlenkiem etylenu, powierzchnia zewnętrzna teksturowana, a wewnętrzna pudrowana, długość rękawicy min. 280 mm, mankiet rolowany, grubość na palcu 0,19 mm, na dłoni 0,18 mm , siła zrywu min. przed starzeniem 13N oraz po starzeniu 11N. Rękawice chirurgiczne kształtu anatomicznego, lateksowe bez pudrowe , posiadające AQL 0,65, sterylizowane tlenkiem etylenu, powierzchnia zewnętrzna teksturowana, a wewnętrzna polimeryzowana, długość rękawicy min. 282 mm mankiet rolowany, grubość na palcu 0,19 mm, na dłoni 0,18 mm , siła zrywu min. przed starzeniem 13N oraz po starzeniu 11N, poziom protein lateksu poniżej ≤10 mcg/g .</t>
  </si>
  <si>
    <t>Rękawice diagnostyczne nitrylowe długie M*100 szt.</t>
  </si>
  <si>
    <t>Rękawice diagnostyczne nitrylowe długie L*100 szt</t>
  </si>
  <si>
    <t>Rękawice diagnostyczne nitrylowe długie XL*100 szt</t>
  </si>
  <si>
    <t>Rękawice diagnostyczne do procedur wysokiego ryzyka zakażeń, nitrylowe, bez pudrowe, niejałowe, kształt uniwersalny, mankiet rolowany, dostępne w rozmiarach S – XL,  długość rękawicy min. 280 mm, rękawice zgodne z obowiązującymi normami i Rozporządzeniem Parlamentu Europejskiego i Rady (UE) 2016/425. Rękawice oznakowane fabrycznie CE, datą produkcji, ważności i numerem serii.</t>
  </si>
  <si>
    <t>Rękawice diagnostyczne niejałowe lateksowe pudrowane S*100 szt.</t>
  </si>
  <si>
    <t>Rękawice diagnostyczne niejałowe lateksowe pudrowane M*100 szt.</t>
  </si>
  <si>
    <t>Rękawice diagnostyczne niejałowe lateksowe pudrowane L*100 szt.</t>
  </si>
  <si>
    <t>Rękawice diagnostyczne niejałowe lateksowe pudrowane XL*100 szt.</t>
  </si>
  <si>
    <t>Rękawice diagnostyczne niejałowe lateksowe bez pudrowe S*100 szt.</t>
  </si>
  <si>
    <t>Rękawice diagnostyczne niejałowe lateksowe bez pudrowe M*100 szt.</t>
  </si>
  <si>
    <t>Rękawice diagnostyczne niejałowe lateksowe bez pudrowe L*100 szt.</t>
  </si>
  <si>
    <t>Rękawice diagnostyczne niejałowe lateksowe bez pudrowe XL*100 szt.</t>
  </si>
  <si>
    <t>Rękawice diagnostyczne lateksowe bez pudrowe i pudrowane, niejałowe, kształt uniwersalny, kolor naturalnego lateksu, mankiet rolowany, dostępne w rozmiarach S – XL, rękawice zgodne z obowiązującymi normami i  Rozporządzeniem Parlamentu Europejskiego i Rady (UE) 2016/425. Rękawice oznakowane fabrycznie CE, datą produkcji, ważności i numerem serii., rękawice odpowiednie do kontaktu z żywnością.</t>
  </si>
  <si>
    <t>Pakiet 18. Rękawice diagnostyczne nitrylowe niejałowe, bez pudrowe</t>
  </si>
  <si>
    <t>Rękawice nitrylowe bez pudrowe S*100 szt.</t>
  </si>
  <si>
    <t>Rękawice nitrylowe bez pudrowe M*100 szt.</t>
  </si>
  <si>
    <t>Rękawice nitrylowe bez pudrowe L*100 szt.</t>
  </si>
  <si>
    <t>Rękawice nitrylowe bez pudrowe XL*100 szt</t>
  </si>
  <si>
    <t>Rękawice diagnostyczne, nitrylowe bez pudrowe, niesterylne, kształt uniwersalny, z mankietem z równomiernie rolowanego brzegu, spełniające obecne warunki norm oraz zgodne z Rozporządzeniem Parlamentu Europejskiego i Rady (UE) 2016/425. Rękawice oznakowane fabrycznie CE, datą produkcji, ważności i numerem serii, dostępne w rozmiarach S – XL .</t>
  </si>
  <si>
    <t>Pakiet 16. Rękawice diagnostyczne nitrylowe bez pudrowe do procedur o podwyższonym ryzyku, długie</t>
  </si>
  <si>
    <t>Pakiet 17. Rękawice diagnostyczne lateksowe niejałowe pudrowane i bez pudrowe</t>
  </si>
  <si>
    <t>Gąbka homeost. 70 * 50 * 10 mm – 20 szt.</t>
  </si>
  <si>
    <t>Gąbka homeost. 70 * 50 * 1 mm – 20 szt.</t>
  </si>
  <si>
    <t>Rękawice nitrylowe bez pudrowe XXL*100 szt</t>
  </si>
  <si>
    <t>Gaziki do dezynfekcji skóry wykonane z wysokogatunkowej włókniny o gramaturze 70g/m2, nasączone 70% alkoholem izopropylowym, rozmiar złożonego gazika 4x4,5cm, a rozłożonego 12x12.5cm, czterokrotnie złożone, 9 warstw, pakowane pojedynczo w saszetki o wymiarach 7x7cm, 100szt saszetek w opakowaniu zbiorczym - kartoniku. Potwierdzone przez Instytut Matki i Dziecka że można stosować u niemowląt i dzieci</t>
  </si>
  <si>
    <t>Suche chusteczki w rolkach do nasączania dowolnym środkiem dezynfekcji lub osuszania skóry i powierzchni. Wykonane z wysokogatunkowej mieszanki celuozy, poliestru i wiskozy o 18 x 25 cm gramaturze 70 g/m2 . Produkty niepylący, nie pozostawia smug po użyciu. Chusteczki w rozmiarze 18 x 25 cm, pakowane po 300 sztuk. - wkład uzupełniający</t>
  </si>
  <si>
    <t>Suche chusteczki w rolkach do nasączania dowolnym środkiem dezynfekującym. Przeznaczony do dezynfekcji lub osuszania skóry i powierzchni. Wykonane z wysokogatunkowej mieszanki celulozy, 18 x 25 cm poliestru i wiskozy, o gramaturze 70 g/m2. Produk niepylący, nie pozostawia smug po użyciu. Chusteczki w rozmiarze 18cm x 25cm, pakowane po 300 szt, w wiaderka wyposażone w system nadający się do poboru pojedynczych chusteczek.</t>
  </si>
  <si>
    <t>Suche chusteczki w rolkach do nasączania dowolnym środkiem dezynfekcji lub osuszania skóry i powierzchni. Wykonane z wysokogatunkowej mieszanki celuozy, poliestru i wiskozy o 30 x 34 cm gramaturze 70 g/m2 . Produkty niepylący, nie pozostawia smug po użyciu. Chusteczki w rozmiarze 30 x 34 cm, pakowane po 100 sztuk. - wkład uzupełniający</t>
  </si>
  <si>
    <t xml:space="preserve">Pakiet 2. Gaziki jałowe nasączone alkoholem (do odkażania skóry), suche chusteczki do nasączania środkiem dezynfekcyjnym </t>
  </si>
  <si>
    <t>kod GTIN</t>
  </si>
  <si>
    <t>Klasa wyrobu medycznego</t>
  </si>
  <si>
    <t>Numer katalogowy  (tożsamy z nazwą która będzie widniała na fakturze)</t>
  </si>
  <si>
    <t>Suche chusteczki w rolkach do nasączania dowolnym środkiem dezynfekującym. Przeznaczony do dezynfekcji lub osuszania skóry i powierzchni. Wykonane z wysokogatunkowej mieszanki celulozy, 30 x 34 cm poliestru i wiskozy, o gramaturze 70 g/m2. Produk niepylący, nie pozostawia smug po użyciu. Chusteczki w rozmiarze 30cm x 34cm, pakowane po 100 szt, w wiaderka wyposażone w system nadający się do poboru pojedynczych chusteczek.</t>
  </si>
  <si>
    <t>Wyroby z gazy mają być sklasyfikowane jako klasa"IIa", reguła 7 (nie dotyczy pozycji 4,5,6)</t>
  </si>
  <si>
    <t>Dot. poz. 5, 6: zapakowane w opakowanie do sterylizacji typu papier-folia, zawierające m.in. chemiczny wskaźnik informujący o przejściu procesu sterylizacji z opisem w języku polskim</t>
  </si>
  <si>
    <t>Uwaga. Dotyczy poz. 3 ,4  Zamawiający wymaga, aby każdy jałowy kompres w opakowaniu był dodatkowo zapakowany.</t>
  </si>
  <si>
    <t xml:space="preserve">Dot. Poz. 8,9 - Każdy wyrób jałowy musi być sterylizowany parą wodną w nadciśnieniu. Zamawiający wymaga dokumentów potwierdzających walidację procesu sterylizacji zgodnie z normą PN-EN ISO 17665-1 raport z ponownej kwalifikacji procesu sterylizacji.  </t>
  </si>
  <si>
    <t>Dot. poz. 8,9: zapakowane w opakowanie do sterylizacji typu papier-folia, zawierające m.in. chemiczny wskaźnik informujący o przejściu procesu sterylizacji z opisem w języku polskim</t>
  </si>
  <si>
    <t xml:space="preserve">
Podkłady higieniczne z pulpą celulozową o rozmiarze 60cm x 90cm * 30szt, wielkość wkładu chłonnego minimum 54 cm x 82 cm. Spodnią warstwę stanowi izolacyjna folia antypoślizgowa, we wkładzie chłonnym znajduje się rozdrobniona pulpa celulozowa dodatkowo pokryta bibułą, a warstwę wierzchnią stanowi włóknina (podkład gładki,bez przetłoczeń/pikowania). Chłonność w gramach minimum 1600 g, wg ISO 11948-1 Chłonność w gramach minimum 1600 g, wg ISO 11948-1</t>
  </si>
  <si>
    <t xml:space="preserve">
Pieluchomajtki dla dorosłych tzw. nocne, dla pacjenta o obwodzie w pasie/biodrach mieszczącym się w zakresie: 100-150 cm, rozmiar L, dla osób z tendencją do uczuleń (nie zawierające lateksowych elementów), minimalna chłonność 3200 g według norm ISO 11948-1, falbanki zapobiegające wypływowi moczu i kału, przylepce mocujące wielokrotnego zapinania i odpinania (więcej niż dwukrotnie),ściągacze taliowe z przodu i z tyłu, produkt 100% oddychający na całej powierzchni – wszystkie warstwy wykonane z laminatu przepuszczającego powietrze. Pakowane po 30 szt.  g * 30 szt.</t>
  </si>
  <si>
    <t xml:space="preserve">
Pieluchomajtki dla dorosłych tzw. nocne, dla pacjenta o obwodzie w pasie/biodrach mieszczącym się w zakresie: 75-110 cm, rozmiar M, dla osób z tendencją do uczuleń (nie zawierające lateksowych elementów), minimalna chłonność 2900 g według norm ISO 11948-1, falbanki zapobiegające wypływowi moczu i kału, przylepce mocujące wielokrotnego zapinania i odpinania (więcej niż dwukrotnie),ściągacze taliowe z przodu i z tyłu, produkt 100% oddychający na całej powierzchni – wszystkie warstwy wykonane z laminatu przepuszczającego powietrze. Pakowane po 30 szt.  g * 30 szt.</t>
  </si>
  <si>
    <t xml:space="preserve">
Pieluchomajtki dla dorosłych tzw. nocne, dla pacjenta o obwodzie w pasie/biodrach mieszczącym się w zakresie: 130-170 cm, rozmiar XL, dla osób z tendencją do uczuleń (nie zawierające lateksowych elementów), minimalna chłonność 3200 g według norm ISO 11948-1, falbanki zapobiegające wypływowi moczu i kału, przylepce mocujące wielokrotnego zapinania i odpinania (więcej niż dwukrotnie),ściągacze taliowe z przodu i z tyłu, produkt 100% oddychający na całej powierzchni – wszystkie warstwy wykonane z laminatu przepuszczającego powietrze. Pakowane po 30 szt.  3200 g * 30 szt.</t>
  </si>
  <si>
    <t xml:space="preserve">
Pieluchomajtki dla dorosłych tzw. nocne, dla pacjenta o obwodzie w pasie/biodrach mieszczącym się w zakresie: 160-210 cm, rozmiar XXL, dla osób z tendencją do uczuleń (nie zawierające lateksowych elementów), minimalna chłonność 3200 g według norm ISO 11948-1, falbanki zapobiegające wypływowi moczu i kału, przylepce mocujące wielokrotnego zapinania i odpinania (więcej niż dwukrotnie),ściągacze taliowe z przodu i z tyłu, produkt 100% oddychający na całej powierzchni – wszystkie warstwy wykonane z laminatu przepuszczającego powietrze. Pakowane po 10 szt. </t>
  </si>
  <si>
    <t>Op.</t>
  </si>
  <si>
    <r>
      <t>Serweta gaz. Oper. 17 nitek  6 w. z nitką RTG 45cm x 45cm</t>
    </r>
    <r>
      <rPr>
        <b/>
        <sz val="12"/>
        <color rgb="FF000000"/>
        <rFont val="Arial"/>
        <family val="2"/>
        <charset val="238"/>
      </rPr>
      <t xml:space="preserve"> z tasiemką </t>
    </r>
  </si>
  <si>
    <r>
      <t xml:space="preserve">Serweta gaz. Oper. 17 nitek  6 w. z nitką RTG 45cm x 45cm , jałowa </t>
    </r>
    <r>
      <rPr>
        <b/>
        <sz val="12"/>
        <color rgb="FF000000"/>
        <rFont val="Arial"/>
        <family val="2"/>
        <charset val="238"/>
      </rPr>
      <t>a 5 szt.</t>
    </r>
  </si>
  <si>
    <r>
      <t>Gaziki wykonane z wysokogatunkowej </t>
    </r>
    <r>
      <rPr>
        <sz val="12"/>
        <color rgb="FF3C4043"/>
        <rFont val="Arial"/>
        <family val="2"/>
        <charset val="238"/>
      </rPr>
      <t>w</t>
    </r>
    <r>
      <rPr>
        <sz val="12"/>
        <color rgb="FF222222"/>
        <rFont val="Arial"/>
        <family val="2"/>
        <charset val="238"/>
      </rPr>
      <t>łókniny o gramaturze 70g/m2, jeden </t>
    </r>
    <r>
      <rPr>
        <sz val="12"/>
        <color rgb="FF3C4043"/>
        <rFont val="Arial"/>
        <family val="2"/>
        <charset val="238"/>
      </rPr>
      <t>gazik</t>
    </r>
    <r>
      <rPr>
        <sz val="12"/>
        <color rgb="FF222222"/>
        <rFont val="Arial"/>
        <family val="2"/>
        <charset val="238"/>
      </rPr>
      <t> nasączony 70% alkoholem izopropylowym, a obok niego </t>
    </r>
    <r>
      <rPr>
        <sz val="12"/>
        <color rgb="FF3C4043"/>
        <rFont val="Arial"/>
        <family val="2"/>
        <charset val="238"/>
      </rPr>
      <t>gazik</t>
    </r>
    <r>
      <rPr>
        <sz val="12"/>
        <color rgb="FF222222"/>
        <rFont val="Arial"/>
        <family val="2"/>
        <charset val="238"/>
      </rPr>
      <t> suchy, rozmiar złożonego gazika 4x4,5cm, a rozłożonego 12x12.5cm, czterokrotnie złożone, 9 warstw, pakowane pojedynczo </t>
    </r>
    <r>
      <rPr>
        <sz val="12"/>
        <color rgb="FF3C4043"/>
        <rFont val="Arial"/>
        <family val="2"/>
        <charset val="238"/>
      </rPr>
      <t>w</t>
    </r>
    <r>
      <rPr>
        <sz val="12"/>
        <color rgb="FF222222"/>
        <rFont val="Arial"/>
        <family val="2"/>
        <charset val="238"/>
      </rPr>
      <t> saszetki o wymiarach 7x7cm, 50szt. zestawó</t>
    </r>
    <r>
      <rPr>
        <sz val="12"/>
        <color rgb="FF3C4043"/>
        <rFont val="Arial"/>
        <family val="2"/>
        <charset val="238"/>
      </rPr>
      <t>w</t>
    </r>
    <r>
      <rPr>
        <sz val="12"/>
        <color rgb="FF222222"/>
        <rFont val="Arial"/>
        <family val="2"/>
        <charset val="238"/>
      </rPr>
      <t> nasączony+nienasączony </t>
    </r>
    <r>
      <rPr>
        <sz val="12"/>
        <color rgb="FF3C4043"/>
        <rFont val="Arial"/>
        <family val="2"/>
        <charset val="238"/>
      </rPr>
      <t>w</t>
    </r>
    <r>
      <rPr>
        <sz val="12"/>
        <color rgb="FF222222"/>
        <rFont val="Arial"/>
        <family val="2"/>
        <charset val="238"/>
      </rPr>
      <t> opakowaniu zbiorczym - kartoniku. Potwierdzone przez Instytut Matki i Dziecka że można stosować u niemowląt i dzieci. </t>
    </r>
  </si>
  <si>
    <r>
      <t>Kompresy</t>
    </r>
    <r>
      <rPr>
        <b/>
        <sz val="12"/>
        <color rgb="FF000000"/>
        <rFont val="Arial"/>
        <family val="2"/>
        <charset val="238"/>
      </rPr>
      <t xml:space="preserve"> niejałowe</t>
    </r>
    <r>
      <rPr>
        <sz val="12"/>
        <color rgb="FF000000"/>
        <rFont val="Arial"/>
        <family val="2"/>
        <charset val="238"/>
      </rPr>
      <t xml:space="preserve"> 10*10 cm,100 szt., 12 w, 17 nit. + RTG 100 szt. z podwijanymi brzegami, min. waga jednego kompresu 2,79 g</t>
    </r>
  </si>
  <si>
    <r>
      <t xml:space="preserve">Kompresy </t>
    </r>
    <r>
      <rPr>
        <b/>
        <sz val="12"/>
        <color rgb="FF000000"/>
        <rFont val="Arial"/>
        <family val="2"/>
        <charset val="238"/>
      </rPr>
      <t>niejałowe</t>
    </r>
    <r>
      <rPr>
        <sz val="12"/>
        <color rgb="FF000000"/>
        <rFont val="Arial"/>
        <family val="2"/>
        <charset val="238"/>
      </rPr>
      <t xml:space="preserve"> 10*10 cm,100 szt., 16 w, 17 nit. + RTG 100 szt. z podwijanymi brzegami, min. waga jednego kompresu 3,7 g</t>
    </r>
  </si>
  <si>
    <r>
      <t xml:space="preserve">Kompresy </t>
    </r>
    <r>
      <rPr>
        <b/>
        <sz val="12"/>
        <color rgb="FF000000"/>
        <rFont val="Arial"/>
        <family val="2"/>
        <charset val="238"/>
      </rPr>
      <t>jałowe</t>
    </r>
    <r>
      <rPr>
        <sz val="12"/>
        <color rgb="FF000000"/>
        <rFont val="Arial"/>
        <family val="2"/>
        <charset val="238"/>
      </rPr>
      <t xml:space="preserve"> 5*5 cm a 3 szt.,8 w., 17 nit. z podwijanymi brzegami, min. waga jednego kompresu 0,57 g</t>
    </r>
  </si>
  <si>
    <r>
      <t>Kompresy</t>
    </r>
    <r>
      <rPr>
        <b/>
        <sz val="12"/>
        <color rgb="FF000000"/>
        <rFont val="Arial"/>
        <family val="2"/>
        <charset val="238"/>
      </rPr>
      <t xml:space="preserve"> jałowe </t>
    </r>
    <r>
      <rPr>
        <sz val="12"/>
        <color rgb="FF000000"/>
        <rFont val="Arial"/>
        <family val="2"/>
        <charset val="238"/>
      </rPr>
      <t>7,5*7,5 cm a 3 szt., 8 w., 17 nit., kompresy z podwijanymi brzegami min. waga jednego kompresu 1,18 g</t>
    </r>
  </si>
  <si>
    <r>
      <t xml:space="preserve">Kompresy </t>
    </r>
    <r>
      <rPr>
        <b/>
        <sz val="12"/>
        <color rgb="FF000000"/>
        <rFont val="Arial"/>
        <family val="2"/>
        <charset val="238"/>
      </rPr>
      <t>niejałowe</t>
    </r>
    <r>
      <rPr>
        <sz val="12"/>
        <color rgb="FF000000"/>
        <rFont val="Arial"/>
        <family val="2"/>
        <charset val="238"/>
      </rPr>
      <t xml:space="preserve"> 10*10 cm, 100 szt., 8 w., 17 nit. z podwijanymi brzegami min. waga jednego kompresu 2,05 g</t>
    </r>
  </si>
  <si>
    <r>
      <t xml:space="preserve">Kompresy </t>
    </r>
    <r>
      <rPr>
        <b/>
        <sz val="12"/>
        <color rgb="FF000000"/>
        <rFont val="Arial"/>
        <family val="2"/>
        <charset val="238"/>
      </rPr>
      <t>niejałowe</t>
    </r>
    <r>
      <rPr>
        <sz val="12"/>
        <color rgb="FF000000"/>
        <rFont val="Arial"/>
        <family val="2"/>
        <charset val="238"/>
      </rPr>
      <t xml:space="preserve"> 7,5*7,5 cm 100 szt., 8 w., 17 nit. z podwijanymi brzegami min. waga jednego kompresu 1,18 g</t>
    </r>
  </si>
  <si>
    <r>
      <t xml:space="preserve">Kompresy </t>
    </r>
    <r>
      <rPr>
        <b/>
        <sz val="12"/>
        <color rgb="FF000000"/>
        <rFont val="Arial"/>
        <family val="2"/>
        <charset val="238"/>
      </rPr>
      <t xml:space="preserve">niejałowe </t>
    </r>
    <r>
      <rPr>
        <sz val="12"/>
        <color rgb="FF000000"/>
        <rFont val="Arial"/>
        <family val="2"/>
        <charset val="238"/>
      </rPr>
      <t>5*5 cm, 100 szt., 8 w., 17 nit. z podwijanymi brzegami min. waga jednego kompresu 0,57 g</t>
    </r>
  </si>
  <si>
    <r>
      <t xml:space="preserve">Kompresy </t>
    </r>
    <r>
      <rPr>
        <b/>
        <sz val="12"/>
        <color rgb="FF000000"/>
        <rFont val="Arial"/>
        <family val="2"/>
        <charset val="238"/>
      </rPr>
      <t xml:space="preserve">jałowe </t>
    </r>
    <r>
      <rPr>
        <sz val="12"/>
        <color rgb="FF000000"/>
        <rFont val="Arial"/>
        <family val="2"/>
        <charset val="238"/>
      </rPr>
      <t>10*10 cm a 10 szt., 16 w.,waga jednego kompresu 3,7 g, z nitką RTG</t>
    </r>
  </si>
  <si>
    <r>
      <t xml:space="preserve">Kompresy </t>
    </r>
    <r>
      <rPr>
        <b/>
        <sz val="12"/>
        <color rgb="FF000000"/>
        <rFont val="Arial"/>
        <family val="2"/>
        <charset val="238"/>
      </rPr>
      <t>jałowe</t>
    </r>
    <r>
      <rPr>
        <sz val="12"/>
        <color rgb="FF000000"/>
        <rFont val="Arial"/>
        <family val="2"/>
        <charset val="238"/>
      </rPr>
      <t xml:space="preserve"> 10*10 cm a 20 szt., 16 w., waga jednego kompresu 3,7 g, z nitką RTG (wiązane po 10 sztuk, ułożone grzbietem w jedną stronę)</t>
    </r>
  </si>
  <si>
    <r>
      <t xml:space="preserve">Opaska elastyczna </t>
    </r>
    <r>
      <rPr>
        <b/>
        <sz val="12"/>
        <color rgb="FF000000"/>
        <rFont val="Arial"/>
        <family val="2"/>
        <charset val="238"/>
      </rPr>
      <t>jałowa</t>
    </r>
    <r>
      <rPr>
        <sz val="12"/>
        <color rgb="FF000000"/>
        <rFont val="Arial"/>
        <family val="2"/>
        <charset val="238"/>
      </rPr>
      <t xml:space="preserve"> (sterylizowana parą wodną) 15 cm * 4 m, zawartość bawełny 50-70%. Posiadająca min. 2 metki samoprzylepne z nazwą bądź kodem asortymentu, numerem serii, datą ważności</t>
    </r>
  </si>
  <si>
    <r>
      <t xml:space="preserve">Siatka elastyczna opatrunkowa. Rozmiar na </t>
    </r>
    <r>
      <rPr>
        <b/>
        <sz val="12"/>
        <color rgb="FF000000"/>
        <rFont val="Arial"/>
        <family val="2"/>
        <charset val="238"/>
      </rPr>
      <t xml:space="preserve">dłoń , rękę </t>
    </r>
    <r>
      <rPr>
        <sz val="12"/>
        <color rgb="FF000000"/>
        <rFont val="Arial"/>
        <family val="2"/>
        <charset val="238"/>
      </rPr>
      <t>( szerokość 2,5 cm – 3cm, mierzona w stanie relaksacyjnym minimum 14 mb, w stanie rozciągniętym 25 mb)</t>
    </r>
  </si>
  <si>
    <r>
      <t xml:space="preserve">Siatka elastyczna opatrunkowa. Rozmiar na </t>
    </r>
    <r>
      <rPr>
        <b/>
        <sz val="12"/>
        <color rgb="FF000000"/>
        <rFont val="Arial"/>
        <family val="2"/>
        <charset val="238"/>
      </rPr>
      <t>kolano</t>
    </r>
    <r>
      <rPr>
        <sz val="12"/>
        <color rgb="FF000000"/>
        <rFont val="Arial"/>
        <family val="2"/>
        <charset val="238"/>
      </rPr>
      <t xml:space="preserve"> ( szerokość 3,5 cm – 4cm, mierzona w stanie relaksacyjnym minimum 15 mb, w stanie rozciągniętym 25 mb)</t>
    </r>
  </si>
  <si>
    <r>
      <t xml:space="preserve">Siatka elastyczna opatrunkowa. Rozmiar na </t>
    </r>
    <r>
      <rPr>
        <b/>
        <sz val="12"/>
        <color rgb="FF000000"/>
        <rFont val="Arial"/>
        <family val="2"/>
        <charset val="238"/>
      </rPr>
      <t>głowę</t>
    </r>
    <r>
      <rPr>
        <sz val="12"/>
        <color rgb="FF000000"/>
        <rFont val="Arial"/>
        <family val="2"/>
        <charset val="238"/>
      </rPr>
      <t xml:space="preserve"> ( szerokość 5,5 cm – 6cm, mierzona w stanie relaksacyjnym minimum 15 mb, w stanie rozciągniętym 25 mb)</t>
    </r>
  </si>
  <si>
    <r>
      <t xml:space="preserve">Siatka elastyczna opatrunkowa. Rozmiar na </t>
    </r>
    <r>
      <rPr>
        <b/>
        <sz val="12"/>
        <color rgb="FF000000"/>
        <rFont val="Arial"/>
        <family val="2"/>
        <charset val="238"/>
      </rPr>
      <t>biodro, klatka piersiowa</t>
    </r>
    <r>
      <rPr>
        <sz val="12"/>
        <color rgb="FF000000"/>
        <rFont val="Arial"/>
        <family val="2"/>
        <charset val="238"/>
      </rPr>
      <t xml:space="preserve"> ( szerokość min. 10cm, mierzona w stanie relaksacyjnym minimum 16,5 mb, w stanie rozciągniętym 25 mb)</t>
    </r>
  </si>
  <si>
    <r>
      <t xml:space="preserve">Przylepiec do kaniul jałowy. Opatrunek * </t>
    </r>
    <r>
      <rPr>
        <b/>
        <sz val="12"/>
        <color rgb="FF000000"/>
        <rFont val="Arial"/>
        <family val="2"/>
        <charset val="238"/>
      </rPr>
      <t>100 szt.</t>
    </r>
    <r>
      <rPr>
        <sz val="12"/>
        <color rgb="FF000000"/>
        <rFont val="Arial"/>
        <family val="2"/>
        <charset val="238"/>
      </rPr>
      <t>, szerokość 6-7 cm * 7-8 cm</t>
    </r>
  </si>
  <si>
    <r>
      <t>Siatki do zaopatrywania przepuklin brzusznych i pachwinowych,</t>
    </r>
    <r>
      <rPr>
        <b/>
        <sz val="12"/>
        <color rgb="FF000000"/>
        <rFont val="Arial"/>
        <family val="2"/>
        <charset val="238"/>
      </rPr>
      <t xml:space="preserve"> niewchłanialne,</t>
    </r>
    <r>
      <rPr>
        <sz val="12"/>
        <color rgb="FF000000"/>
        <rFont val="Arial"/>
        <family val="2"/>
        <charset val="238"/>
      </rPr>
      <t xml:space="preserve"> makroporowate polipropylenowe, lekkie z włókna monofilamentowego z wplecioną niebieską nicią. Stosowane w operacyjnym leczeniu zaburzeń w obrębie powłok jamy brzusznej i pachwin.
Gramatura implantu 48 g/m2 (+/- 10%), całkowita grubość implantu 0,56 mm (+/- 10%), porowatość 91% (+/- 5%), wielkość porów 2,76 mm, bezbarwna i niebieska nić o grubości 120 µm. Rozmiar 6 * 11 cm</t>
    </r>
  </si>
  <si>
    <r>
      <t xml:space="preserve">Siatki do zaopatrywania przepuklin brzusznych i pachwinowych, </t>
    </r>
    <r>
      <rPr>
        <b/>
        <sz val="12"/>
        <color rgb="FF000000"/>
        <rFont val="Arial"/>
        <family val="2"/>
        <charset val="238"/>
      </rPr>
      <t>niewchłanialne,</t>
    </r>
    <r>
      <rPr>
        <sz val="12"/>
        <color rgb="FF000000"/>
        <rFont val="Arial"/>
        <family val="2"/>
        <charset val="238"/>
      </rPr>
      <t xml:space="preserve"> makroporowate polipropylenowe, lekkie z włókna monofilamentowego z wplecioną niebieską nicią. Stosowane w operacyjnym leczeniu zaburzeń w obrębie powłok jamy brzusznej i pachwin.
Gramatura implantu 48 g/m2 (+/- 10%); całkowita grubość implantu 0,56 mm (+/- 10%); porowatość 91% (+/- 5%); wielkość porów 2,76 mm; bezbarwna i niebieska nić o grubości 120 µm. Rozmiar 8 * 15 cm</t>
    </r>
  </si>
  <si>
    <r>
      <t xml:space="preserve">Siatki do zaopatrywania przepuklin brzusznych i pachwinowych, </t>
    </r>
    <r>
      <rPr>
        <b/>
        <sz val="12"/>
        <color rgb="FF000000"/>
        <rFont val="Arial"/>
        <family val="2"/>
        <charset val="238"/>
      </rPr>
      <t>niewchłanialne,</t>
    </r>
    <r>
      <rPr>
        <sz val="12"/>
        <color rgb="FF000000"/>
        <rFont val="Arial"/>
        <family val="2"/>
        <charset val="238"/>
      </rPr>
      <t xml:space="preserve"> makroporowate polipropylenowe, lekkie z włókna monofilamentowego z wplecioną niebieską nicią. Stosowane w operacyjnym leczeniu zaburzeń w obrębie powłok jamy brzusznej i pachwin.
Gramatura implantu 48 g/m2 (+/- 10%); całkowita grubość implantu 0,56 mm (+/- 10%); porowatość 91% (+/- 5%); wielkość porów 2,76 mm; bezbarwna i niebieska nić o grubości 120 µm. Rozmiar 15 * 15 cm</t>
    </r>
  </si>
  <si>
    <r>
      <t xml:space="preserve">Siatka </t>
    </r>
    <r>
      <rPr>
        <b/>
        <sz val="12"/>
        <color rgb="FF000000"/>
        <rFont val="Arial"/>
        <family val="2"/>
        <charset val="238"/>
      </rPr>
      <t>częściowo wchłanialna</t>
    </r>
    <r>
      <rPr>
        <sz val="12"/>
        <color rgb="FF000000"/>
        <rFont val="Arial"/>
        <family val="2"/>
        <charset val="238"/>
      </rPr>
      <t xml:space="preserve"> wykonana z polipropylenu monofilamentowego powleczonego wchłanialnym związkiem kwasu poliglikolowego i kaprolactonu (PGACL), czas absorpcji po 90-120 dniach, gramatura po wchłonięciu 28 g/m2 , wielkość porów 2-4 mm, grubość siatki 0,55 mm. Rozmiar 6 x 11 cm</t>
    </r>
  </si>
  <si>
    <r>
      <t xml:space="preserve">Miękki sterylny kompres opatrunkowy o właściwościach niszczących biofilm bakteryjny i bakteriobójczych. Zbudowany z dwóch warstw wykonanych z nietkanych włókien karboksymetylocelulozy sodowej, zawierających </t>
    </r>
    <r>
      <rPr>
        <b/>
        <sz val="12"/>
        <color rgb="FF000000"/>
        <rFont val="Arial"/>
        <family val="2"/>
        <charset val="238"/>
      </rPr>
      <t>srebro jonowe,</t>
    </r>
    <r>
      <rPr>
        <sz val="12"/>
        <color rgb="FF000000"/>
        <rFont val="Arial"/>
        <family val="2"/>
        <charset val="238"/>
      </rPr>
      <t xml:space="preserve"> połączonych wzmacniającymi przeszyciami. Niszczy biofilm i zapobiega jego odnawianiu. Rozmiar 10 cm * 10 cm * 10 szt.</t>
    </r>
  </si>
  <si>
    <r>
      <t xml:space="preserve">Miękki sterylny kompres opatrunkowy o właściwościach niszczących biofilm bakteryjny i bakteriobójczych. Zbudowany z dwóch warstw wykonanych z nietkanych włókien karboksymetylocelulozy sodowej, zawierających </t>
    </r>
    <r>
      <rPr>
        <b/>
        <sz val="12"/>
        <color rgb="FF000000"/>
        <rFont val="Arial"/>
        <family val="2"/>
        <charset val="238"/>
      </rPr>
      <t>srebro jonowe,</t>
    </r>
    <r>
      <rPr>
        <sz val="12"/>
        <color rgb="FF000000"/>
        <rFont val="Arial"/>
        <family val="2"/>
        <charset val="238"/>
      </rPr>
      <t xml:space="preserve"> połączonych wzmacniającymi przeszyciami. Niszczy biofilm i zapobiega jego odnawianiu. Rozmiar 15 cm * 15 cm * 5 szt.</t>
    </r>
  </si>
  <si>
    <r>
      <t xml:space="preserve">Opatrunek antybakteryjny, regulujący poziom wilgotności w ranie. Posiadający wodoodporną zewnętrzną błonę poliuretanową oraz wielowarstwową część chłonną z pianki poliuretanowej i warstwy kontaktowej wykonanej w technologii Hydrofiber oraz z wbudowanymi </t>
    </r>
    <r>
      <rPr>
        <b/>
        <sz val="12"/>
        <color rgb="FF000000"/>
        <rFont val="Arial"/>
        <family val="2"/>
        <charset val="238"/>
      </rPr>
      <t>jonami srebra</t>
    </r>
    <r>
      <rPr>
        <sz val="12"/>
        <color rgb="FF000000"/>
        <rFont val="Arial"/>
        <family val="2"/>
        <charset val="238"/>
      </rPr>
      <t xml:space="preserve">. Rozmiar 10 cm * 10 cm * 10 szt. </t>
    </r>
    <r>
      <rPr>
        <b/>
        <sz val="12"/>
        <color rgb="FF000000"/>
        <rFont val="Arial"/>
        <family val="2"/>
        <charset val="238"/>
      </rPr>
      <t>Opatrunek nieprzylepny</t>
    </r>
    <r>
      <rPr>
        <sz val="12"/>
        <color rgb="FF000000"/>
        <rFont val="Arial"/>
        <family val="2"/>
        <charset val="238"/>
      </rPr>
      <t>.</t>
    </r>
  </si>
  <si>
    <r>
      <t>Opatrunek antybakteryjny, regulujący poziom wilgotności w ranie. Posiadający wodoodporną zewnętrzną błonę poliuretanową oraz wielowarstwową część chłonną z pianki poliuretanowej i warstwy kontaktowej wykonanej w technologii Hydrofiber oraz z wbudowanymi</t>
    </r>
    <r>
      <rPr>
        <b/>
        <sz val="12"/>
        <color rgb="FF000000"/>
        <rFont val="Arial"/>
        <family val="2"/>
        <charset val="238"/>
      </rPr>
      <t xml:space="preserve"> jonami srebra</t>
    </r>
    <r>
      <rPr>
        <sz val="12"/>
        <color rgb="FF000000"/>
        <rFont val="Arial"/>
        <family val="2"/>
        <charset val="238"/>
      </rPr>
      <t xml:space="preserve">. Rozmiar 10 cm * 10 cm * 10 szt. </t>
    </r>
    <r>
      <rPr>
        <b/>
        <sz val="12"/>
        <color rgb="FF000000"/>
        <rFont val="Arial"/>
        <family val="2"/>
        <charset val="238"/>
      </rPr>
      <t>Opatrunek przylepny.</t>
    </r>
  </si>
  <si>
    <r>
      <t xml:space="preserve">Opatrunek antybakteryjny, regulujący poziom wilgotności w ranie. Posiadający wodoodporną zewnętrzną błonę poliuretanową oraz wielowarstwową część chłonną z pianki poliuretanowej i warstwy kontaktowej wykonanej w technologii Hydrofiber oraz z wbudowanymi </t>
    </r>
    <r>
      <rPr>
        <b/>
        <sz val="12"/>
        <color rgb="FF000000"/>
        <rFont val="Arial"/>
        <family val="2"/>
        <charset val="238"/>
      </rPr>
      <t>jonami srebra</t>
    </r>
    <r>
      <rPr>
        <sz val="12"/>
        <color rgb="FF000000"/>
        <rFont val="Arial"/>
        <family val="2"/>
        <charset val="238"/>
      </rPr>
      <t xml:space="preserve">. Rozmiar 15 cm * 15 cm * 5 szt. </t>
    </r>
    <r>
      <rPr>
        <b/>
        <sz val="12"/>
        <color rgb="FF000000"/>
        <rFont val="Arial"/>
        <family val="2"/>
        <charset val="238"/>
      </rPr>
      <t>Opatrunek nieprzylepny.</t>
    </r>
  </si>
  <si>
    <r>
      <t>Opatrunek antybakteryjny, regulujący poziom wilgotności w ranie. Posiadający wodoodporną zewnętrzną błonę poliuretanową oraz wielowarstwową część chłonną z pianki poliuretanowej i warstwy kontaktowej wykonanej w technologii Hydrofiber. Rozmiar 10 cm * 10 cm * 10 szt.</t>
    </r>
    <r>
      <rPr>
        <b/>
        <sz val="12"/>
        <color rgb="FF000000"/>
        <rFont val="Arial"/>
        <family val="2"/>
        <charset val="238"/>
      </rPr>
      <t xml:space="preserve"> Opatrunek nieprzylepny.</t>
    </r>
  </si>
  <si>
    <r>
      <t>Opatrunek antybakteryjny, regulujący poziom wilgotności w ranie. Posiadający wodoodporną zewnętrzną błonę poliuretanową oraz wielowarstwową część chłonną z pianki poliuretanowej i warstwy kontaktowej wykonanej w technologii Hydrofiber. Rozmiar 20 cm * 20 cm * 5 szt.</t>
    </r>
    <r>
      <rPr>
        <b/>
        <sz val="12"/>
        <color rgb="FF000000"/>
        <rFont val="Arial"/>
        <family val="2"/>
        <charset val="238"/>
      </rPr>
      <t xml:space="preserve"> Opatrunek nieprzylepny.</t>
    </r>
  </si>
  <si>
    <r>
      <t>Opatrunek antybakteryjny, regulujący poziom wilgotności w ranie. Posiadający wodoodporną zewnętrzną błonę poliuretanową oraz wielowarstwową część chłonną z pianki poliuretanowej i warstwy kontaktowej wykonanej w technologii Hydrofiber. Rozmiar 17,5 cm * 17,5 cm * 10 szt.</t>
    </r>
    <r>
      <rPr>
        <b/>
        <sz val="12"/>
        <color rgb="FF000000"/>
        <rFont val="Arial"/>
        <family val="2"/>
        <charset val="238"/>
      </rPr>
      <t xml:space="preserve"> Opatrunek przylepny.</t>
    </r>
  </si>
  <si>
    <r>
      <t xml:space="preserve">Opatrunek z superabsorbentem do stosowania na rany z bardzo dużym wysiękiem o średniej chłonności 174 g /100cm ² . Opatrunek składający się z trójwarstwowej konstrukcji , pochłaniający i zatrzymujący wysięk pod standardowym uciskiem 40mmHg. Opatrunek </t>
    </r>
    <r>
      <rPr>
        <b/>
        <sz val="12"/>
        <color rgb="FF000000"/>
        <rFont val="Arial"/>
        <family val="2"/>
        <charset val="238"/>
      </rPr>
      <t>nieprzylepny</t>
    </r>
    <r>
      <rPr>
        <sz val="12"/>
        <color rgb="FF000000"/>
        <rFont val="Arial"/>
        <family val="2"/>
        <charset val="238"/>
      </rPr>
      <t xml:space="preserve"> w rozmiarze 15x15 cm x 10 szt.</t>
    </r>
  </si>
  <si>
    <r>
      <t>Opatrunek z superabsorbentem do stosowania na rany z bardzo dużym wysiękiem o średniej chłonności 174 g /100cm ² . Opatrunek składający się z trójwarstwowej konstrukcji , pochłaniający i zatrzymujący wysięk pod standardowym uciskiem 40mmHg. Opatrunek</t>
    </r>
    <r>
      <rPr>
        <b/>
        <sz val="12"/>
        <color rgb="FF000000"/>
        <rFont val="Arial"/>
        <family val="2"/>
        <charset val="238"/>
      </rPr>
      <t xml:space="preserve"> nieprzylepny</t>
    </r>
    <r>
      <rPr>
        <sz val="12"/>
        <color rgb="FF000000"/>
        <rFont val="Arial"/>
        <family val="2"/>
        <charset val="238"/>
      </rPr>
      <t xml:space="preserve"> w rozmiarze 20 x20 cm x 10 szt.</t>
    </r>
  </si>
  <si>
    <r>
      <t xml:space="preserve">Opatrunek z superabsorbentem do stosowania na rany z bardzo dużym wysiękiem o średniej chłonności 174 g /100cm ² . Opatrunek składający się z trójwarstwowej konstrukcji , pochłaniający i zatrzymujący wysięk pod standardowym uciskiem 40mmHg. Opatrunek </t>
    </r>
    <r>
      <rPr>
        <b/>
        <sz val="12"/>
        <color rgb="FF000000"/>
        <rFont val="Arial"/>
        <family val="2"/>
        <charset val="238"/>
      </rPr>
      <t>nieprzylepny</t>
    </r>
    <r>
      <rPr>
        <sz val="12"/>
        <color rgb="FF000000"/>
        <rFont val="Arial"/>
        <family val="2"/>
        <charset val="238"/>
      </rPr>
      <t xml:space="preserve"> w rozmiarze 20 x40 cm x 10 szt.</t>
    </r>
  </si>
  <si>
    <t>11/2026 Załącznik nr 2 – Formularz cenowy</t>
  </si>
  <si>
    <t>Rękawice zgodne z Dyrektywą o Wyrobie Medycznym MDD 93/42/EEC &amp; 2007/47/EC w klasie IIa oraz rozporządzenie unijne PPER 2016/425/UE , rękawice zgodne z EN 455(1-4), EN 420, posiadające Certyfikat Badania Typu WE w kategorii III Środków Ochrony Indywidualnej, zgodność z normą EN 455 (1-3) potwierdzona przez Jednostkę Notyfikowaną oświadczeniem, rękawice przebadane na przenikanie mikroorganizmów zgodnie z ASTM F1671, rękawice przebadane na przenikanie substancji chemicznych zgodnie z EN 374-3.
Rękawice oznakowane fabrycznie zgodnie z MDD/PPE - rękawice chirurgiczne i ochronne, oznakowane fabrycznie zgodność z normami: EN 455, EN 420, EN 374, ASTM F 1671, Oznakowane datą sterylizacji, oznakowane datą ważności i numerem serii, opakowanie: koperta zewnętrzna papier/folia , koperta wewnętrzna papierowa.
Parametry rękawicy jak: długość, grubości, siły zrywu, wydłużenie, poziom protein lateksu, poziom AQL- potwierdzone badaniami wytwórcy nie starszymi niż z 2016 roku.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</si>
</sst>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.&quot;mm&quot;.&quot;yyyy"/>
  </numFmts>
  <fonts count="25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FF3333"/>
      <name val="Arial"/>
      <family val="2"/>
      <charset val="238"/>
    </font>
    <font>
      <b/>
      <u/>
      <sz val="12"/>
      <color rgb="FFFF3333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000000"/>
      <name val="Arial1"/>
      <charset val="238"/>
    </font>
    <font>
      <sz val="12"/>
      <color rgb="FF222222"/>
      <name val="Arial"/>
      <family val="2"/>
      <charset val="238"/>
    </font>
    <font>
      <sz val="12"/>
      <color rgb="FF3C4043"/>
      <name val="Arial"/>
      <family val="2"/>
      <charset val="238"/>
    </font>
    <font>
      <sz val="12"/>
      <color rgb="FF000000"/>
      <name val="Arial1"/>
      <charset val="238"/>
    </font>
    <font>
      <sz val="12"/>
      <color rgb="FFFF3333"/>
      <name val="Arial"/>
      <family val="2"/>
      <charset val="238"/>
    </font>
    <font>
      <sz val="12"/>
      <color rgb="FF9933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2CC"/>
        <bgColor rgb="FFFFF2CC"/>
      </patternFill>
    </fill>
    <fill>
      <patternFill patternType="solid">
        <fgColor rgb="FFDEEBF7"/>
        <bgColor rgb="FFDEEBF7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DEEBF7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3" fillId="3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3" fillId="8" borderId="1" applyNumberFormat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</cellStyleXfs>
  <cellXfs count="77">
    <xf numFmtId="0" fontId="0" fillId="0" borderId="0" xfId="0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164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/>
    <xf numFmtId="0" fontId="10" fillId="0" borderId="0" xfId="0" applyFont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14" borderId="2" xfId="0" applyFont="1" applyFill="1" applyBorder="1" applyAlignment="1">
      <alignment horizontal="center" vertical="center"/>
    </xf>
    <xf numFmtId="0" fontId="14" fillId="14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9" borderId="2" xfId="0" applyFont="1" applyFill="1" applyBorder="1" applyAlignment="1">
      <alignment vertical="center"/>
    </xf>
    <xf numFmtId="0" fontId="10" fillId="1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right" vertical="center"/>
      <protection locked="0"/>
    </xf>
    <xf numFmtId="2" fontId="10" fillId="10" borderId="2" xfId="0" applyNumberFormat="1" applyFont="1" applyFill="1" applyBorder="1" applyAlignment="1" applyProtection="1">
      <alignment vertical="center" wrapText="1"/>
      <protection locked="0"/>
    </xf>
    <xf numFmtId="9" fontId="10" fillId="10" borderId="4" xfId="0" applyNumberFormat="1" applyFont="1" applyFill="1" applyBorder="1" applyAlignment="1" applyProtection="1">
      <alignment vertical="center" wrapText="1"/>
      <protection locked="0"/>
    </xf>
    <xf numFmtId="2" fontId="10" fillId="0" borderId="2" xfId="0" applyNumberFormat="1" applyFont="1" applyBorder="1" applyAlignment="1">
      <alignment vertical="center" wrapText="1"/>
    </xf>
    <xf numFmtId="0" fontId="10" fillId="10" borderId="4" xfId="0" applyFont="1" applyFill="1" applyBorder="1" applyAlignment="1">
      <alignment vertical="center"/>
    </xf>
    <xf numFmtId="0" fontId="10" fillId="13" borderId="7" xfId="0" applyFont="1" applyFill="1" applyBorder="1"/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2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top" wrapText="1"/>
    </xf>
    <xf numFmtId="0" fontId="10" fillId="9" borderId="8" xfId="0" applyFont="1" applyFill="1" applyBorder="1" applyAlignment="1">
      <alignment vertical="center"/>
    </xf>
    <xf numFmtId="2" fontId="10" fillId="10" borderId="4" xfId="0" applyNumberFormat="1" applyFont="1" applyFill="1" applyBorder="1" applyAlignment="1" applyProtection="1">
      <alignment vertical="center" wrapText="1"/>
      <protection locked="0"/>
    </xf>
    <xf numFmtId="0" fontId="10" fillId="10" borderId="7" xfId="0" applyFont="1" applyFill="1" applyBorder="1" applyAlignment="1">
      <alignment vertical="center"/>
    </xf>
    <xf numFmtId="0" fontId="20" fillId="0" borderId="7" xfId="0" applyFont="1" applyBorder="1" applyAlignment="1">
      <alignment vertical="top" wrapText="1"/>
    </xf>
    <xf numFmtId="2" fontId="14" fillId="0" borderId="2" xfId="0" applyNumberFormat="1" applyFont="1" applyBorder="1" applyAlignment="1">
      <alignment vertical="center"/>
    </xf>
    <xf numFmtId="0" fontId="17" fillId="0" borderId="0" xfId="0" applyFont="1" applyAlignment="1">
      <alignment vertical="center" wrapText="1"/>
    </xf>
    <xf numFmtId="0" fontId="10" fillId="14" borderId="2" xfId="0" applyFont="1" applyFill="1" applyBorder="1" applyAlignment="1" applyProtection="1">
      <alignment horizontal="right" vertical="center"/>
      <protection locked="0"/>
    </xf>
    <xf numFmtId="0" fontId="10" fillId="10" borderId="2" xfId="0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9" borderId="2" xfId="0" applyFont="1" applyFill="1" applyBorder="1" applyAlignment="1">
      <alignment vertical="center" wrapText="1"/>
    </xf>
    <xf numFmtId="0" fontId="10" fillId="9" borderId="2" xfId="0" applyFont="1" applyFill="1" applyBorder="1" applyAlignment="1">
      <alignment horizontal="left" vertical="center"/>
    </xf>
    <xf numFmtId="0" fontId="22" fillId="12" borderId="2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9" borderId="6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10" fillId="0" borderId="2" xfId="0" applyFont="1" applyBorder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0" fillId="10" borderId="2" xfId="0" applyFont="1" applyFill="1" applyBorder="1" applyAlignment="1" applyProtection="1">
      <alignment vertical="center" wrapText="1"/>
      <protection locked="0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4" fillId="10" borderId="0" xfId="0" applyFont="1" applyFill="1" applyAlignment="1" applyProtection="1">
      <alignment horizontal="left" vertical="center"/>
      <protection locked="0"/>
    </xf>
    <xf numFmtId="0" fontId="18" fillId="0" borderId="0" xfId="0" applyFont="1" applyAlignment="1">
      <alignment vertical="center" wrapText="1"/>
    </xf>
    <xf numFmtId="0" fontId="14" fillId="0" borderId="2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11" borderId="0" xfId="0" applyFont="1" applyFill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0" fontId="22" fillId="11" borderId="0" xfId="0" applyFont="1" applyFill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0" fillId="0" borderId="0" xfId="0" applyFont="1"/>
  </cellXfs>
  <cellStyles count="52">
    <cellStyle name="Accent" xfId="1" xr:uid="{F07E400B-0128-4C2D-90D5-9946BE08E385}"/>
    <cellStyle name="Accent 1" xfId="2" xr:uid="{5E99457F-3149-428B-9620-BE191E2B4720}"/>
    <cellStyle name="Accent 1 5" xfId="3" xr:uid="{559D91E6-987F-4FA5-9AEC-2D206E9CDD81}"/>
    <cellStyle name="Accent 1 6" xfId="4" xr:uid="{AB6EB0B1-1854-48B6-BE41-BBD384CCF185}"/>
    <cellStyle name="Accent 2" xfId="5" xr:uid="{BD6AA033-C5D2-44B6-B923-4596DCEED28C}"/>
    <cellStyle name="Accent 2 6" xfId="6" xr:uid="{1C38DB54-BF1A-4175-8E9A-477FF8F97D58}"/>
    <cellStyle name="Accent 2 7" xfId="7" xr:uid="{0AC1BE09-3433-4A0F-831E-98DFA60D6FC9}"/>
    <cellStyle name="Accent 3" xfId="8" xr:uid="{9080F5C8-1BCF-4DA8-916E-3AD0328E48AB}"/>
    <cellStyle name="Accent 3 7" xfId="9" xr:uid="{DE300270-17AB-4F42-83FD-7E3841BE8218}"/>
    <cellStyle name="Accent 3 8" xfId="10" xr:uid="{404F118A-0B10-4D31-9F70-3C8BCD08EF9A}"/>
    <cellStyle name="Accent 4" xfId="11" xr:uid="{1CF51A16-1418-4F96-ABA8-E8E069569BEF}"/>
    <cellStyle name="Accent 5" xfId="12" xr:uid="{A4164573-8BE4-4F68-AA20-05C402E364A9}"/>
    <cellStyle name="Bad" xfId="13" xr:uid="{755C7E57-806D-40B0-8895-658FB0E66CD5}"/>
    <cellStyle name="Bad 8" xfId="14" xr:uid="{650E5D39-E374-45F0-8F42-09274A9E931E}"/>
    <cellStyle name="Bad 9" xfId="15" xr:uid="{780C1524-8499-41BE-B6DE-83FC426C156E}"/>
    <cellStyle name="Error" xfId="16" xr:uid="{B7B17E4E-6BC7-4E99-A173-86D62EE7CA7E}"/>
    <cellStyle name="Error 10" xfId="17" xr:uid="{80DD1CA1-7C08-41DE-B8B9-85B221818CD3}"/>
    <cellStyle name="Error 9" xfId="18" xr:uid="{61ADB2F4-678C-41A2-93E4-11C243DF4988}"/>
    <cellStyle name="Footnote" xfId="19" xr:uid="{DA7C5730-6E73-46BC-BEE0-B8269B05DC91}"/>
    <cellStyle name="Footnote 10" xfId="20" xr:uid="{01C88385-EA2E-435D-BA84-E29FFA569DB0}"/>
    <cellStyle name="Footnote 11" xfId="21" xr:uid="{D3778500-21CA-4B8E-9599-FA4399A80EB0}"/>
    <cellStyle name="Good" xfId="22" xr:uid="{587B1FED-C4BC-4722-A5B9-4CDC2285A4A1}"/>
    <cellStyle name="Good 11" xfId="23" xr:uid="{6ACD3479-8356-4684-A22E-ACC0EDC8117B}"/>
    <cellStyle name="Good 12" xfId="24" xr:uid="{F6FD5949-A1CF-4C42-82C4-87E969CF9803}"/>
    <cellStyle name="Heading (user)" xfId="25" xr:uid="{4F682CBA-2D19-4874-8FE3-2AEF3B75C153}"/>
    <cellStyle name="Heading (user) 12" xfId="26" xr:uid="{7F12A3FB-7D3E-4F7D-A3FE-1675906AC20A}"/>
    <cellStyle name="Heading (user) 13" xfId="27" xr:uid="{7B140562-AB26-410C-88D7-2538E71C62BD}"/>
    <cellStyle name="Heading 1" xfId="28" xr:uid="{B7873B56-D01B-473C-A180-34B971FD6504}"/>
    <cellStyle name="Heading 1 13" xfId="29" xr:uid="{D5B93EA3-207D-4FBD-81C8-E07D6E730CE7}"/>
    <cellStyle name="Heading 1 14" xfId="30" xr:uid="{4BA62C83-D2D4-42ED-8A6F-2DE335D83389}"/>
    <cellStyle name="Heading 2" xfId="31" xr:uid="{136797C1-772B-48EC-8B55-0CA1BA694E25}"/>
    <cellStyle name="Heading 2 14" xfId="32" xr:uid="{BDBBEA26-FB2D-49C8-92AE-54D22B16E5AD}"/>
    <cellStyle name="Heading 2 15" xfId="33" xr:uid="{95DE3112-FBDF-4D81-B350-A7D5B7CC70B0}"/>
    <cellStyle name="Hyperlink" xfId="34" xr:uid="{A7AADD3B-F471-41F0-A38D-33B6496111F7}"/>
    <cellStyle name="Hyperlink 15" xfId="35" xr:uid="{DAC9A722-41D6-49FC-8913-F99C861B47E2}"/>
    <cellStyle name="Hyperlink 16" xfId="36" xr:uid="{9E00B674-83E0-45F4-9702-32D109901BBA}"/>
    <cellStyle name="Neutral" xfId="37" xr:uid="{A6D19567-23F3-4375-8803-0535CFD6D58C}"/>
    <cellStyle name="Neutral 16" xfId="38" xr:uid="{F600DF64-DC4C-4BFA-B951-9B63D35B21F4}"/>
    <cellStyle name="Neutral 17" xfId="39" xr:uid="{551B7324-6947-46CC-9B48-636A0590F461}"/>
    <cellStyle name="Normalny" xfId="0" builtinId="0" customBuiltin="1"/>
    <cellStyle name="Note" xfId="40" xr:uid="{6C3F4A32-750F-48F7-83CA-49A615852495}"/>
    <cellStyle name="Note 17" xfId="41" xr:uid="{93F041FF-7E3F-43A0-BF8B-F9B02ECDD41E}"/>
    <cellStyle name="Note 18" xfId="42" xr:uid="{1BC88A0A-D734-43AE-B206-17CD9D210769}"/>
    <cellStyle name="Status" xfId="43" xr:uid="{1545BBB3-A274-4B92-9B9D-A2A779954641}"/>
    <cellStyle name="Status 18" xfId="44" xr:uid="{56DAE146-A5C9-45D4-A668-6E47FCB40570}"/>
    <cellStyle name="Status 19" xfId="45" xr:uid="{6804E6F4-E4EA-434D-B108-3D8DCE7E6897}"/>
    <cellStyle name="Text" xfId="46" xr:uid="{27C981F2-F541-4511-83C8-84B9E6D53A4F}"/>
    <cellStyle name="Text 19" xfId="47" xr:uid="{9D38112F-BC4B-4078-802B-7CA894F6686A}"/>
    <cellStyle name="Text 20" xfId="48" xr:uid="{5F6DFD7E-A282-4602-8136-34D20A75ABA3}"/>
    <cellStyle name="Warning" xfId="49" xr:uid="{5C63CCF9-F3AC-448B-959D-DE127FBF0AB5}"/>
    <cellStyle name="Warning 20" xfId="50" xr:uid="{A78E185B-850A-418C-AA6E-AD22D20EF9A5}"/>
    <cellStyle name="Warning 21" xfId="51" xr:uid="{9317242B-57DE-489A-A314-4AF52C779E3B}"/>
  </cellStyles>
  <dxfs count="0"/>
  <tableStyles count="0" defaultTableStyle="TableStyleMedium2" defaultPivotStyle="PivotStyleLight16"/>
  <colors>
    <mruColors>
      <color rgb="FFDEEBF7"/>
      <color rgb="FFF4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83B35-C70B-4C2C-BB93-DC51C84BDCDD}">
  <dimension ref="A1:P348"/>
  <sheetViews>
    <sheetView tabSelected="1" zoomScale="85" zoomScaleNormal="85" workbookViewId="0">
      <selection activeCell="P90" sqref="P90"/>
    </sheetView>
  </sheetViews>
  <sheetFormatPr defaultRowHeight="12.75" customHeight="1"/>
  <cols>
    <col min="1" max="1" width="3.875" style="3" customWidth="1"/>
    <col min="2" max="2" width="65.125" style="2" customWidth="1"/>
    <col min="3" max="4" width="23.375" style="3" hidden="1" customWidth="1"/>
    <col min="5" max="5" width="5.75" style="3" hidden="1" customWidth="1"/>
    <col min="6" max="7" width="21" style="3" customWidth="1"/>
    <col min="8" max="8" width="5.75" style="3" customWidth="1"/>
    <col min="9" max="9" width="6.375" style="3" customWidth="1"/>
    <col min="10" max="10" width="12.25" style="2" customWidth="1"/>
    <col min="11" max="11" width="8.875" style="2" customWidth="1"/>
    <col min="12" max="12" width="11.625" style="2" customWidth="1"/>
    <col min="13" max="13" width="11.25" style="3" customWidth="1"/>
    <col min="14" max="14" width="11.375" style="3" customWidth="1"/>
    <col min="15" max="15" width="14.625" style="3" customWidth="1"/>
    <col min="16" max="16" width="16" style="4" customWidth="1"/>
    <col min="17" max="17" width="3.875" style="4" customWidth="1"/>
    <col min="18" max="18" width="11" style="4" customWidth="1"/>
    <col min="19" max="19" width="12.25" style="4" customWidth="1"/>
    <col min="20" max="1023" width="11" style="4" customWidth="1"/>
    <col min="1024" max="1024" width="9.125" style="4" customWidth="1"/>
    <col min="1025" max="1025" width="9" style="4" customWidth="1"/>
    <col min="1026" max="16384" width="9" style="4"/>
  </cols>
  <sheetData>
    <row r="1" spans="1:15" ht="15.75" customHeight="1">
      <c r="A1" s="1" t="s">
        <v>221</v>
      </c>
    </row>
    <row r="2" spans="1:15" ht="12.75" customHeight="1">
      <c r="A2" s="5"/>
    </row>
    <row r="3" spans="1:15" ht="15.75" customHeight="1">
      <c r="A3" s="6" t="s">
        <v>0</v>
      </c>
    </row>
    <row r="4" spans="1:15" ht="15.75" customHeight="1">
      <c r="A4" s="7"/>
    </row>
    <row r="5" spans="1:15" ht="15.75" customHeight="1">
      <c r="A5" s="8" t="s">
        <v>1</v>
      </c>
    </row>
    <row r="6" spans="1:15" ht="15.75" customHeight="1">
      <c r="A6" s="7"/>
    </row>
    <row r="7" spans="1:15" ht="12.75" customHeight="1">
      <c r="A7" s="5"/>
    </row>
    <row r="8" spans="1:15" ht="15">
      <c r="A8" s="65" t="s">
        <v>2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11"/>
    </row>
    <row r="9" spans="1:15" ht="15">
      <c r="A9" s="65" t="s">
        <v>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ht="15">
      <c r="A10" s="65" t="s">
        <v>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11"/>
    </row>
    <row r="11" spans="1:15" ht="15">
      <c r="A11" s="63" t="s">
        <v>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11"/>
    </row>
    <row r="12" spans="1:15" ht="15">
      <c r="A12" s="63" t="s">
        <v>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11"/>
    </row>
    <row r="13" spans="1:15" ht="12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55.5" customHeight="1">
      <c r="A14" s="65" t="s">
        <v>7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15" ht="1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</row>
    <row r="16" spans="1:15" s="13" customFormat="1" ht="15.75">
      <c r="A16" s="9" t="s">
        <v>8</v>
      </c>
      <c r="B16" s="10"/>
      <c r="C16" s="11"/>
      <c r="D16" s="11"/>
      <c r="E16" s="11"/>
      <c r="F16" s="11"/>
      <c r="G16" s="11"/>
      <c r="H16" s="11"/>
      <c r="I16" s="11"/>
      <c r="J16" s="12"/>
      <c r="K16" s="12"/>
      <c r="L16" s="12"/>
      <c r="M16" s="11"/>
      <c r="N16" s="11"/>
      <c r="O16" s="11"/>
    </row>
    <row r="17" spans="1:16" ht="12.75" customHeight="1">
      <c r="A17" s="14"/>
      <c r="B17" s="3"/>
    </row>
    <row r="18" spans="1:16" ht="78.75">
      <c r="A18" s="15" t="s">
        <v>9</v>
      </c>
      <c r="B18" s="16" t="s">
        <v>10</v>
      </c>
      <c r="C18" s="16" t="s">
        <v>11</v>
      </c>
      <c r="D18" s="16" t="s">
        <v>12</v>
      </c>
      <c r="E18" s="15" t="s">
        <v>13</v>
      </c>
      <c r="F18" s="16" t="s">
        <v>14</v>
      </c>
      <c r="G18" s="16" t="s">
        <v>175</v>
      </c>
      <c r="H18" s="15" t="s">
        <v>15</v>
      </c>
      <c r="I18" s="17" t="s">
        <v>16</v>
      </c>
      <c r="J18" s="18" t="s">
        <v>17</v>
      </c>
      <c r="K18" s="16" t="s">
        <v>18</v>
      </c>
      <c r="L18" s="19" t="s">
        <v>19</v>
      </c>
      <c r="M18" s="19" t="s">
        <v>20</v>
      </c>
      <c r="N18" s="19" t="s">
        <v>21</v>
      </c>
      <c r="O18" s="16" t="s">
        <v>174</v>
      </c>
      <c r="P18" s="20" t="s">
        <v>173</v>
      </c>
    </row>
    <row r="19" spans="1:16" ht="30">
      <c r="A19" s="21">
        <v>1</v>
      </c>
      <c r="B19" s="22" t="s">
        <v>22</v>
      </c>
      <c r="C19" s="23"/>
      <c r="D19" s="23"/>
      <c r="E19" s="21" t="s">
        <v>23</v>
      </c>
      <c r="F19" s="24"/>
      <c r="G19" s="24"/>
      <c r="H19" s="21" t="s">
        <v>23</v>
      </c>
      <c r="I19" s="25">
        <v>150</v>
      </c>
      <c r="J19" s="26"/>
      <c r="K19" s="27"/>
      <c r="L19" s="28">
        <f t="shared" ref="L19" si="0">ROUND(J19*(1+K19),2)</f>
        <v>0</v>
      </c>
      <c r="M19" s="28">
        <f t="shared" ref="M19" si="1">(ROUND((I19*J19),2))</f>
        <v>0</v>
      </c>
      <c r="N19" s="28">
        <f>ROUND(M19*(1+K19),2)</f>
        <v>0</v>
      </c>
      <c r="O19" s="29"/>
      <c r="P19" s="30"/>
    </row>
    <row r="20" spans="1:16" ht="30">
      <c r="A20" s="21">
        <v>2</v>
      </c>
      <c r="B20" s="22" t="s">
        <v>24</v>
      </c>
      <c r="C20" s="23"/>
      <c r="D20" s="23"/>
      <c r="E20" s="21" t="s">
        <v>23</v>
      </c>
      <c r="F20" s="24"/>
      <c r="G20" s="24"/>
      <c r="H20" s="21" t="s">
        <v>23</v>
      </c>
      <c r="I20" s="25">
        <v>80</v>
      </c>
      <c r="J20" s="26"/>
      <c r="K20" s="27"/>
      <c r="L20" s="28">
        <f t="shared" ref="L20:L28" si="2">ROUND(J20*(1+K20),2)</f>
        <v>0</v>
      </c>
      <c r="M20" s="28">
        <f t="shared" ref="M20:M28" si="3">(ROUND((I20*J20),2))</f>
        <v>0</v>
      </c>
      <c r="N20" s="28">
        <f t="shared" ref="N20:N28" si="4">ROUND(M20*(1+K20),2)</f>
        <v>0</v>
      </c>
      <c r="O20" s="29"/>
      <c r="P20" s="30"/>
    </row>
    <row r="21" spans="1:16" ht="30">
      <c r="A21" s="21">
        <v>3</v>
      </c>
      <c r="B21" s="22" t="s">
        <v>25</v>
      </c>
      <c r="C21" s="23"/>
      <c r="D21" s="23"/>
      <c r="E21" s="21" t="s">
        <v>23</v>
      </c>
      <c r="F21" s="24"/>
      <c r="G21" s="24"/>
      <c r="H21" s="21" t="s">
        <v>23</v>
      </c>
      <c r="I21" s="25">
        <v>100</v>
      </c>
      <c r="J21" s="26"/>
      <c r="K21" s="27"/>
      <c r="L21" s="28">
        <f t="shared" si="2"/>
        <v>0</v>
      </c>
      <c r="M21" s="28">
        <f t="shared" si="3"/>
        <v>0</v>
      </c>
      <c r="N21" s="28">
        <f t="shared" si="4"/>
        <v>0</v>
      </c>
      <c r="O21" s="29"/>
      <c r="P21" s="30"/>
    </row>
    <row r="22" spans="1:16" ht="15">
      <c r="A22" s="21">
        <v>4</v>
      </c>
      <c r="B22" s="31" t="s">
        <v>26</v>
      </c>
      <c r="C22" s="23"/>
      <c r="D22" s="23"/>
      <c r="E22" s="21" t="s">
        <v>27</v>
      </c>
      <c r="F22" s="24"/>
      <c r="G22" s="24"/>
      <c r="H22" s="21" t="s">
        <v>28</v>
      </c>
      <c r="I22" s="25">
        <v>5400</v>
      </c>
      <c r="J22" s="26"/>
      <c r="K22" s="27"/>
      <c r="L22" s="28">
        <f t="shared" si="2"/>
        <v>0</v>
      </c>
      <c r="M22" s="28">
        <f t="shared" si="3"/>
        <v>0</v>
      </c>
      <c r="N22" s="28">
        <f t="shared" si="4"/>
        <v>0</v>
      </c>
      <c r="O22" s="29"/>
      <c r="P22" s="30"/>
    </row>
    <row r="23" spans="1:16" ht="15">
      <c r="A23" s="21">
        <v>5</v>
      </c>
      <c r="B23" s="31" t="s">
        <v>29</v>
      </c>
      <c r="C23" s="23"/>
      <c r="D23" s="23"/>
      <c r="E23" s="21" t="s">
        <v>30</v>
      </c>
      <c r="F23" s="24"/>
      <c r="G23" s="24"/>
      <c r="H23" s="32" t="s">
        <v>30</v>
      </c>
      <c r="I23" s="25">
        <v>4000</v>
      </c>
      <c r="J23" s="26"/>
      <c r="K23" s="27"/>
      <c r="L23" s="28">
        <f t="shared" si="2"/>
        <v>0</v>
      </c>
      <c r="M23" s="28">
        <f t="shared" si="3"/>
        <v>0</v>
      </c>
      <c r="N23" s="28">
        <f t="shared" si="4"/>
        <v>0</v>
      </c>
      <c r="O23" s="29"/>
      <c r="P23" s="30"/>
    </row>
    <row r="24" spans="1:16" ht="15">
      <c r="A24" s="21">
        <v>6</v>
      </c>
      <c r="B24" s="31" t="s">
        <v>31</v>
      </c>
      <c r="C24" s="23"/>
      <c r="D24" s="23"/>
      <c r="E24" s="21" t="s">
        <v>30</v>
      </c>
      <c r="F24" s="24"/>
      <c r="G24" s="24"/>
      <c r="H24" s="32" t="s">
        <v>30</v>
      </c>
      <c r="I24" s="25">
        <v>3000</v>
      </c>
      <c r="J24" s="26"/>
      <c r="K24" s="27"/>
      <c r="L24" s="28">
        <f t="shared" si="2"/>
        <v>0</v>
      </c>
      <c r="M24" s="28">
        <f t="shared" si="3"/>
        <v>0</v>
      </c>
      <c r="N24" s="28">
        <f t="shared" si="4"/>
        <v>0</v>
      </c>
      <c r="O24" s="29"/>
      <c r="P24" s="30"/>
    </row>
    <row r="25" spans="1:16" ht="31.5">
      <c r="A25" s="21">
        <v>7</v>
      </c>
      <c r="B25" s="31" t="s">
        <v>188</v>
      </c>
      <c r="C25" s="23"/>
      <c r="D25" s="23"/>
      <c r="E25" s="21" t="s">
        <v>30</v>
      </c>
      <c r="F25" s="24"/>
      <c r="G25" s="24"/>
      <c r="H25" s="32" t="s">
        <v>30</v>
      </c>
      <c r="I25" s="25">
        <v>800</v>
      </c>
      <c r="J25" s="26"/>
      <c r="K25" s="27"/>
      <c r="L25" s="28">
        <f t="shared" si="2"/>
        <v>0</v>
      </c>
      <c r="M25" s="28">
        <f t="shared" si="3"/>
        <v>0</v>
      </c>
      <c r="N25" s="28">
        <f t="shared" si="4"/>
        <v>0</v>
      </c>
      <c r="O25" s="29"/>
      <c r="P25" s="30"/>
    </row>
    <row r="26" spans="1:16" ht="31.5">
      <c r="A26" s="21">
        <v>8</v>
      </c>
      <c r="B26" s="31" t="s">
        <v>189</v>
      </c>
      <c r="C26" s="23"/>
      <c r="D26" s="23"/>
      <c r="E26" s="21"/>
      <c r="F26" s="24"/>
      <c r="G26" s="24"/>
      <c r="H26" s="32" t="s">
        <v>187</v>
      </c>
      <c r="I26" s="25">
        <v>20</v>
      </c>
      <c r="J26" s="26"/>
      <c r="K26" s="27"/>
      <c r="L26" s="28">
        <f t="shared" si="2"/>
        <v>0</v>
      </c>
      <c r="M26" s="28">
        <f t="shared" si="3"/>
        <v>0</v>
      </c>
      <c r="N26" s="28">
        <f t="shared" si="4"/>
        <v>0</v>
      </c>
      <c r="O26" s="29"/>
      <c r="P26" s="30"/>
    </row>
    <row r="27" spans="1:16" ht="15">
      <c r="A27" s="21">
        <v>9</v>
      </c>
      <c r="B27" s="31" t="s">
        <v>32</v>
      </c>
      <c r="C27" s="23"/>
      <c r="D27" s="23"/>
      <c r="E27" s="21"/>
      <c r="F27" s="24"/>
      <c r="G27" s="24"/>
      <c r="H27" s="32" t="s">
        <v>30</v>
      </c>
      <c r="I27" s="25">
        <v>20</v>
      </c>
      <c r="J27" s="26"/>
      <c r="K27" s="27"/>
      <c r="L27" s="28">
        <f t="shared" si="2"/>
        <v>0</v>
      </c>
      <c r="M27" s="28">
        <f t="shared" si="3"/>
        <v>0</v>
      </c>
      <c r="N27" s="28">
        <f t="shared" si="4"/>
        <v>0</v>
      </c>
      <c r="O27" s="29"/>
      <c r="P27" s="30"/>
    </row>
    <row r="28" spans="1:16" ht="15">
      <c r="A28" s="21">
        <v>10</v>
      </c>
      <c r="B28" s="31" t="s">
        <v>33</v>
      </c>
      <c r="C28" s="23"/>
      <c r="D28" s="23"/>
      <c r="E28" s="21"/>
      <c r="F28" s="24"/>
      <c r="G28" s="24"/>
      <c r="H28" s="32" t="s">
        <v>30</v>
      </c>
      <c r="I28" s="25">
        <v>130</v>
      </c>
      <c r="J28" s="26"/>
      <c r="K28" s="27"/>
      <c r="L28" s="28">
        <f t="shared" si="2"/>
        <v>0</v>
      </c>
      <c r="M28" s="28">
        <f t="shared" si="3"/>
        <v>0</v>
      </c>
      <c r="N28" s="28">
        <f t="shared" si="4"/>
        <v>0</v>
      </c>
      <c r="O28" s="29"/>
      <c r="P28" s="30"/>
    </row>
    <row r="29" spans="1:16" ht="15.75">
      <c r="A29" s="66" t="s">
        <v>34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33">
        <f>SUM(M19:M28)</f>
        <v>0</v>
      </c>
      <c r="N29" s="33">
        <f>SUM(N19:N28)</f>
        <v>0</v>
      </c>
      <c r="O29" s="1"/>
    </row>
    <row r="30" spans="1:16" ht="15.7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5"/>
      <c r="N30" s="35"/>
      <c r="O30" s="1"/>
    </row>
    <row r="31" spans="1:16" ht="15.75">
      <c r="A31" s="64" t="s">
        <v>35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1"/>
    </row>
    <row r="32" spans="1:16" ht="11.25" customHeight="1">
      <c r="A32" s="34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5"/>
      <c r="N32" s="35"/>
      <c r="O32" s="1"/>
    </row>
    <row r="33" spans="1:16" ht="15">
      <c r="A33" s="63" t="s">
        <v>177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</row>
    <row r="34" spans="1:16" ht="15">
      <c r="A34" s="11" t="s">
        <v>178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6" ht="30.75" customHeight="1">
      <c r="A35" s="67" t="s">
        <v>36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6" ht="15">
      <c r="A36" s="63" t="s">
        <v>37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</row>
    <row r="37" spans="1:16" ht="45.75" customHeight="1">
      <c r="A37" s="69" t="s">
        <v>38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</row>
    <row r="38" spans="1:16" ht="12.75" customHeight="1">
      <c r="B38" s="38"/>
    </row>
    <row r="39" spans="1:16" s="13" customFormat="1" ht="15.75">
      <c r="A39" s="9" t="s">
        <v>172</v>
      </c>
      <c r="B39" s="11"/>
      <c r="C39" s="11"/>
      <c r="D39" s="11"/>
      <c r="E39" s="11"/>
      <c r="F39" s="11"/>
      <c r="G39" s="11"/>
      <c r="H39" s="11"/>
      <c r="I39" s="11"/>
      <c r="J39" s="12"/>
      <c r="K39" s="12"/>
      <c r="L39" s="12"/>
      <c r="M39" s="11"/>
      <c r="N39" s="11"/>
      <c r="O39" s="11"/>
    </row>
    <row r="41" spans="1:16" ht="78.75">
      <c r="A41" s="15" t="s">
        <v>9</v>
      </c>
      <c r="B41" s="19" t="s">
        <v>10</v>
      </c>
      <c r="C41" s="16" t="s">
        <v>11</v>
      </c>
      <c r="D41" s="16" t="s">
        <v>12</v>
      </c>
      <c r="E41" s="15" t="s">
        <v>13</v>
      </c>
      <c r="F41" s="16" t="s">
        <v>14</v>
      </c>
      <c r="G41" s="16" t="s">
        <v>175</v>
      </c>
      <c r="H41" s="15" t="s">
        <v>15</v>
      </c>
      <c r="I41" s="17" t="s">
        <v>16</v>
      </c>
      <c r="J41" s="18" t="s">
        <v>17</v>
      </c>
      <c r="K41" s="16" t="s">
        <v>18</v>
      </c>
      <c r="L41" s="19" t="s">
        <v>19</v>
      </c>
      <c r="M41" s="19" t="s">
        <v>20</v>
      </c>
      <c r="N41" s="19" t="s">
        <v>21</v>
      </c>
      <c r="O41" s="16" t="s">
        <v>174</v>
      </c>
      <c r="P41" s="20" t="s">
        <v>173</v>
      </c>
    </row>
    <row r="42" spans="1:16" ht="105">
      <c r="A42" s="39">
        <v>1</v>
      </c>
      <c r="B42" s="40" t="s">
        <v>168</v>
      </c>
      <c r="C42" s="41"/>
      <c r="D42" s="23"/>
      <c r="E42" s="21" t="s">
        <v>23</v>
      </c>
      <c r="F42" s="24"/>
      <c r="G42" s="24"/>
      <c r="H42" s="21" t="s">
        <v>23</v>
      </c>
      <c r="I42" s="25">
        <v>1500</v>
      </c>
      <c r="J42" s="42"/>
      <c r="K42" s="27"/>
      <c r="L42" s="28">
        <f t="shared" ref="L42:L47" si="5">ROUND(J42*(1+K42),2)</f>
        <v>0</v>
      </c>
      <c r="M42" s="28">
        <f t="shared" ref="M42:M47" si="6">(ROUND((I42*J42),2))</f>
        <v>0</v>
      </c>
      <c r="N42" s="28">
        <f t="shared" ref="N42:N47" si="7">ROUND(M42*(1+K42),2)</f>
        <v>0</v>
      </c>
      <c r="O42" s="43"/>
      <c r="P42" s="30"/>
    </row>
    <row r="43" spans="1:16" ht="120">
      <c r="A43" s="39">
        <v>2</v>
      </c>
      <c r="B43" s="44" t="s">
        <v>190</v>
      </c>
      <c r="C43" s="41"/>
      <c r="D43" s="23"/>
      <c r="E43" s="21"/>
      <c r="F43" s="24"/>
      <c r="G43" s="24"/>
      <c r="H43" s="21" t="s">
        <v>23</v>
      </c>
      <c r="I43" s="25">
        <v>600</v>
      </c>
      <c r="J43" s="42"/>
      <c r="K43" s="27"/>
      <c r="L43" s="28">
        <f t="shared" si="5"/>
        <v>0</v>
      </c>
      <c r="M43" s="28">
        <f t="shared" si="6"/>
        <v>0</v>
      </c>
      <c r="N43" s="28">
        <f t="shared" si="7"/>
        <v>0</v>
      </c>
      <c r="O43" s="43"/>
      <c r="P43" s="30"/>
    </row>
    <row r="44" spans="1:16" ht="105">
      <c r="A44" s="39">
        <v>3</v>
      </c>
      <c r="B44" s="44" t="s">
        <v>170</v>
      </c>
      <c r="C44" s="41"/>
      <c r="D44" s="23"/>
      <c r="E44" s="21"/>
      <c r="F44" s="24"/>
      <c r="G44" s="24"/>
      <c r="H44" s="21" t="s">
        <v>30</v>
      </c>
      <c r="I44" s="25">
        <v>5</v>
      </c>
      <c r="J44" s="42"/>
      <c r="K44" s="27"/>
      <c r="L44" s="28">
        <f t="shared" si="5"/>
        <v>0</v>
      </c>
      <c r="M44" s="28">
        <f t="shared" si="6"/>
        <v>0</v>
      </c>
      <c r="N44" s="28">
        <f t="shared" si="7"/>
        <v>0</v>
      </c>
      <c r="O44" s="43"/>
      <c r="P44" s="30"/>
    </row>
    <row r="45" spans="1:16" ht="90">
      <c r="A45" s="39">
        <v>4</v>
      </c>
      <c r="B45" s="44" t="s">
        <v>169</v>
      </c>
      <c r="C45" s="41"/>
      <c r="D45" s="23"/>
      <c r="E45" s="21"/>
      <c r="F45" s="24"/>
      <c r="G45" s="24"/>
      <c r="H45" s="21" t="s">
        <v>30</v>
      </c>
      <c r="I45" s="25">
        <v>10</v>
      </c>
      <c r="J45" s="42"/>
      <c r="K45" s="27"/>
      <c r="L45" s="28">
        <f t="shared" si="5"/>
        <v>0</v>
      </c>
      <c r="M45" s="28">
        <f t="shared" si="6"/>
        <v>0</v>
      </c>
      <c r="N45" s="28">
        <f t="shared" si="7"/>
        <v>0</v>
      </c>
      <c r="O45" s="43"/>
      <c r="P45" s="30"/>
    </row>
    <row r="46" spans="1:16" ht="105">
      <c r="A46" s="39">
        <v>5</v>
      </c>
      <c r="B46" s="44" t="s">
        <v>176</v>
      </c>
      <c r="C46" s="41"/>
      <c r="D46" s="23"/>
      <c r="E46" s="21"/>
      <c r="F46" s="24"/>
      <c r="G46" s="24"/>
      <c r="H46" s="21" t="s">
        <v>30</v>
      </c>
      <c r="I46" s="25">
        <v>5</v>
      </c>
      <c r="J46" s="42"/>
      <c r="K46" s="27"/>
      <c r="L46" s="28">
        <f t="shared" si="5"/>
        <v>0</v>
      </c>
      <c r="M46" s="28">
        <f t="shared" si="6"/>
        <v>0</v>
      </c>
      <c r="N46" s="28">
        <f t="shared" si="7"/>
        <v>0</v>
      </c>
      <c r="O46" s="43"/>
      <c r="P46" s="30"/>
    </row>
    <row r="47" spans="1:16" ht="90">
      <c r="A47" s="39">
        <v>6</v>
      </c>
      <c r="B47" s="44" t="s">
        <v>171</v>
      </c>
      <c r="C47" s="41"/>
      <c r="D47" s="23"/>
      <c r="E47" s="21"/>
      <c r="F47" s="24"/>
      <c r="G47" s="24"/>
      <c r="H47" s="21" t="s">
        <v>30</v>
      </c>
      <c r="I47" s="25">
        <v>10</v>
      </c>
      <c r="J47" s="42"/>
      <c r="K47" s="27"/>
      <c r="L47" s="28">
        <f t="shared" si="5"/>
        <v>0</v>
      </c>
      <c r="M47" s="28">
        <f t="shared" si="6"/>
        <v>0</v>
      </c>
      <c r="N47" s="28">
        <f t="shared" si="7"/>
        <v>0</v>
      </c>
      <c r="O47" s="43"/>
      <c r="P47" s="30"/>
    </row>
    <row r="48" spans="1:16" ht="15.75">
      <c r="A48" s="66" t="s">
        <v>34</v>
      </c>
      <c r="B48" s="72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45">
        <f>SUM(M42:M47)</f>
        <v>0</v>
      </c>
      <c r="N48" s="45">
        <f>SUM(N42:N47)</f>
        <v>0</v>
      </c>
      <c r="O48" s="1"/>
    </row>
    <row r="49" spans="1:16" ht="15.7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5"/>
      <c r="N49" s="35"/>
      <c r="O49" s="1"/>
    </row>
    <row r="50" spans="1:16" ht="15.75">
      <c r="A50" s="64" t="s">
        <v>35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1"/>
    </row>
    <row r="51" spans="1:16" ht="11.25" customHeight="1">
      <c r="A51" s="34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5"/>
      <c r="N51" s="35"/>
      <c r="O51" s="1"/>
    </row>
    <row r="52" spans="1:16" ht="27" customHeight="1">
      <c r="A52" s="69" t="s">
        <v>38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</row>
    <row r="53" spans="1:16" ht="15" customHeight="1">
      <c r="A53" s="69" t="s">
        <v>38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</row>
    <row r="54" spans="1:16" ht="12.75" customHeight="1">
      <c r="A54" s="11" t="s">
        <v>37</v>
      </c>
      <c r="B54" s="12"/>
      <c r="C54" s="11"/>
      <c r="D54" s="11"/>
      <c r="E54" s="11"/>
      <c r="F54" s="11"/>
      <c r="G54" s="11"/>
      <c r="H54" s="11"/>
      <c r="I54" s="11"/>
      <c r="J54" s="12"/>
      <c r="K54" s="12"/>
      <c r="L54" s="12"/>
      <c r="M54" s="11"/>
      <c r="N54" s="11"/>
    </row>
    <row r="55" spans="1:16" ht="12.75" customHeight="1">
      <c r="A55" s="11"/>
      <c r="B55" s="12"/>
      <c r="C55" s="11"/>
      <c r="D55" s="11"/>
      <c r="E55" s="11"/>
      <c r="F55" s="11"/>
      <c r="G55" s="11"/>
      <c r="H55" s="11"/>
      <c r="I55" s="11"/>
      <c r="J55" s="12"/>
      <c r="K55" s="12"/>
      <c r="L55" s="12"/>
      <c r="M55" s="11"/>
      <c r="N55" s="11"/>
    </row>
    <row r="56" spans="1:16" s="13" customFormat="1" ht="15" customHeight="1">
      <c r="A56" s="9" t="s">
        <v>39</v>
      </c>
      <c r="B56" s="46"/>
      <c r="C56" s="11"/>
      <c r="D56" s="11"/>
      <c r="E56" s="11"/>
      <c r="F56" s="11"/>
      <c r="G56" s="11"/>
      <c r="H56" s="11"/>
      <c r="I56" s="11"/>
      <c r="J56" s="12"/>
      <c r="K56" s="12"/>
      <c r="L56" s="12"/>
      <c r="M56" s="11"/>
      <c r="N56" s="11"/>
      <c r="O56" s="11"/>
    </row>
    <row r="57" spans="1:16" ht="12.75" customHeight="1">
      <c r="B57" s="3"/>
    </row>
    <row r="58" spans="1:16" ht="78.75">
      <c r="A58" s="15" t="s">
        <v>9</v>
      </c>
      <c r="B58" s="16" t="s">
        <v>10</v>
      </c>
      <c r="C58" s="16" t="s">
        <v>11</v>
      </c>
      <c r="D58" s="16" t="s">
        <v>12</v>
      </c>
      <c r="E58" s="15" t="s">
        <v>13</v>
      </c>
      <c r="F58" s="16" t="s">
        <v>14</v>
      </c>
      <c r="G58" s="16" t="s">
        <v>175</v>
      </c>
      <c r="H58" s="16" t="s">
        <v>15</v>
      </c>
      <c r="I58" s="17" t="s">
        <v>16</v>
      </c>
      <c r="J58" s="18" t="s">
        <v>17</v>
      </c>
      <c r="K58" s="16" t="s">
        <v>18</v>
      </c>
      <c r="L58" s="19" t="s">
        <v>19</v>
      </c>
      <c r="M58" s="19" t="s">
        <v>20</v>
      </c>
      <c r="N58" s="19" t="s">
        <v>21</v>
      </c>
      <c r="O58" s="16" t="s">
        <v>174</v>
      </c>
      <c r="P58" s="20" t="s">
        <v>173</v>
      </c>
    </row>
    <row r="59" spans="1:16" ht="15" customHeight="1">
      <c r="A59" s="21">
        <v>1</v>
      </c>
      <c r="B59" s="31" t="s">
        <v>165</v>
      </c>
      <c r="C59" s="23"/>
      <c r="D59" s="23"/>
      <c r="E59" s="21" t="s">
        <v>23</v>
      </c>
      <c r="F59" s="24"/>
      <c r="G59" s="24"/>
      <c r="H59" s="21" t="s">
        <v>23</v>
      </c>
      <c r="I59" s="47">
        <v>6</v>
      </c>
      <c r="J59" s="26"/>
      <c r="K59" s="27"/>
      <c r="L59" s="28">
        <f t="shared" ref="L59:L60" si="8">ROUND(J59*(1+K59),2)</f>
        <v>0</v>
      </c>
      <c r="M59" s="28">
        <f t="shared" ref="M59:M60" si="9">(ROUND((I59*J59),2))</f>
        <v>0</v>
      </c>
      <c r="N59" s="28">
        <f t="shared" ref="N59:N60" si="10">ROUND(M59*(1+K59),2)</f>
        <v>0</v>
      </c>
      <c r="O59" s="48"/>
      <c r="P59" s="30"/>
    </row>
    <row r="60" spans="1:16" ht="15" customHeight="1">
      <c r="A60" s="21">
        <v>2</v>
      </c>
      <c r="B60" s="31" t="s">
        <v>166</v>
      </c>
      <c r="C60" s="23"/>
      <c r="D60" s="23"/>
      <c r="E60" s="21" t="s">
        <v>23</v>
      </c>
      <c r="F60" s="24"/>
      <c r="G60" s="24"/>
      <c r="H60" s="21" t="s">
        <v>23</v>
      </c>
      <c r="I60" s="47">
        <v>3</v>
      </c>
      <c r="J60" s="26"/>
      <c r="K60" s="27"/>
      <c r="L60" s="28">
        <f t="shared" si="8"/>
        <v>0</v>
      </c>
      <c r="M60" s="28">
        <f t="shared" si="9"/>
        <v>0</v>
      </c>
      <c r="N60" s="28">
        <f t="shared" si="10"/>
        <v>0</v>
      </c>
      <c r="O60" s="48"/>
      <c r="P60" s="30"/>
    </row>
    <row r="61" spans="1:16" ht="15.75">
      <c r="A61" s="73" t="s">
        <v>34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5"/>
      <c r="M61" s="33">
        <f>SUM(M59:M60)</f>
        <v>0</v>
      </c>
      <c r="N61" s="33">
        <f>SUM(N59:N60)</f>
        <v>0</v>
      </c>
      <c r="O61" s="1"/>
    </row>
    <row r="62" spans="1:16" ht="15.7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5"/>
      <c r="N62" s="35"/>
      <c r="O62" s="1"/>
    </row>
    <row r="63" spans="1:16" ht="15.75">
      <c r="A63" s="64" t="s">
        <v>35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1"/>
    </row>
    <row r="64" spans="1:16" ht="12.75" customHeight="1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6" ht="15" customHeight="1">
      <c r="A65" s="63" t="s">
        <v>37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</row>
    <row r="67" spans="1:16" s="13" customFormat="1" ht="15.75">
      <c r="A67" s="9" t="s">
        <v>40</v>
      </c>
      <c r="B67" s="46"/>
      <c r="C67" s="11"/>
      <c r="D67" s="11"/>
      <c r="E67" s="11"/>
      <c r="F67" s="11"/>
      <c r="G67" s="11"/>
      <c r="H67" s="11"/>
      <c r="I67" s="11"/>
      <c r="J67" s="12"/>
      <c r="K67" s="12"/>
      <c r="L67" s="12"/>
      <c r="M67" s="11"/>
      <c r="N67" s="11"/>
      <c r="O67" s="11"/>
    </row>
    <row r="68" spans="1:16" ht="12.75" customHeight="1">
      <c r="B68" s="3"/>
    </row>
    <row r="69" spans="1:16" ht="78.75">
      <c r="A69" s="15" t="s">
        <v>9</v>
      </c>
      <c r="B69" s="16" t="s">
        <v>10</v>
      </c>
      <c r="C69" s="16" t="s">
        <v>11</v>
      </c>
      <c r="D69" s="16" t="s">
        <v>12</v>
      </c>
      <c r="E69" s="15" t="s">
        <v>13</v>
      </c>
      <c r="F69" s="16" t="s">
        <v>14</v>
      </c>
      <c r="G69" s="16" t="s">
        <v>175</v>
      </c>
      <c r="H69" s="16" t="s">
        <v>15</v>
      </c>
      <c r="I69" s="17" t="s">
        <v>16</v>
      </c>
      <c r="J69" s="18" t="s">
        <v>17</v>
      </c>
      <c r="K69" s="16" t="s">
        <v>18</v>
      </c>
      <c r="L69" s="19" t="s">
        <v>19</v>
      </c>
      <c r="M69" s="19" t="s">
        <v>20</v>
      </c>
      <c r="N69" s="19" t="s">
        <v>21</v>
      </c>
      <c r="O69" s="16" t="s">
        <v>174</v>
      </c>
      <c r="P69" s="20" t="s">
        <v>173</v>
      </c>
    </row>
    <row r="70" spans="1:16" ht="30.75">
      <c r="A70" s="21">
        <v>1</v>
      </c>
      <c r="B70" s="31" t="s">
        <v>191</v>
      </c>
      <c r="C70" s="23"/>
      <c r="D70" s="23"/>
      <c r="E70" s="21" t="s">
        <v>23</v>
      </c>
      <c r="F70" s="24"/>
      <c r="G70" s="24"/>
      <c r="H70" s="21" t="s">
        <v>23</v>
      </c>
      <c r="I70" s="25">
        <v>70</v>
      </c>
      <c r="J70" s="26"/>
      <c r="K70" s="27"/>
      <c r="L70" s="28">
        <f t="shared" ref="L70:L78" si="11">ROUND(J70*(1+K70),2)</f>
        <v>0</v>
      </c>
      <c r="M70" s="28">
        <f t="shared" ref="M70:M78" si="12">(ROUND((I70*J70),2))</f>
        <v>0</v>
      </c>
      <c r="N70" s="28">
        <f t="shared" ref="N70:N78" si="13">ROUND(M70*(1+K70),2)</f>
        <v>0</v>
      </c>
      <c r="O70" s="48"/>
      <c r="P70" s="30"/>
    </row>
    <row r="71" spans="1:16" ht="30.75">
      <c r="A71" s="21">
        <v>2</v>
      </c>
      <c r="B71" s="31" t="s">
        <v>192</v>
      </c>
      <c r="C71" s="23"/>
      <c r="D71" s="23"/>
      <c r="E71" s="21" t="s">
        <v>23</v>
      </c>
      <c r="F71" s="24"/>
      <c r="G71" s="24"/>
      <c r="H71" s="21" t="s">
        <v>23</v>
      </c>
      <c r="I71" s="25">
        <v>90</v>
      </c>
      <c r="J71" s="26"/>
      <c r="K71" s="27"/>
      <c r="L71" s="28">
        <f t="shared" si="11"/>
        <v>0</v>
      </c>
      <c r="M71" s="28">
        <f t="shared" si="12"/>
        <v>0</v>
      </c>
      <c r="N71" s="28">
        <f t="shared" si="13"/>
        <v>0</v>
      </c>
      <c r="O71" s="48"/>
      <c r="P71" s="30"/>
    </row>
    <row r="72" spans="1:16" ht="30.75">
      <c r="A72" s="21">
        <v>3</v>
      </c>
      <c r="B72" s="31" t="s">
        <v>193</v>
      </c>
      <c r="C72" s="23"/>
      <c r="D72" s="23"/>
      <c r="E72" s="21" t="s">
        <v>23</v>
      </c>
      <c r="F72" s="24"/>
      <c r="G72" s="24"/>
      <c r="H72" s="21" t="s">
        <v>23</v>
      </c>
      <c r="I72" s="25">
        <v>50</v>
      </c>
      <c r="J72" s="26"/>
      <c r="K72" s="27"/>
      <c r="L72" s="28">
        <f t="shared" si="11"/>
        <v>0</v>
      </c>
      <c r="M72" s="28">
        <f t="shared" si="12"/>
        <v>0</v>
      </c>
      <c r="N72" s="28">
        <f t="shared" si="13"/>
        <v>0</v>
      </c>
      <c r="O72" s="48"/>
      <c r="P72" s="30"/>
    </row>
    <row r="73" spans="1:16" ht="30.75">
      <c r="A73" s="21">
        <v>4</v>
      </c>
      <c r="B73" s="31" t="s">
        <v>194</v>
      </c>
      <c r="C73" s="23"/>
      <c r="D73" s="23"/>
      <c r="E73" s="21" t="s">
        <v>23</v>
      </c>
      <c r="F73" s="24"/>
      <c r="G73" s="24"/>
      <c r="H73" s="21" t="s">
        <v>23</v>
      </c>
      <c r="I73" s="25">
        <v>3000</v>
      </c>
      <c r="J73" s="26"/>
      <c r="K73" s="27"/>
      <c r="L73" s="28">
        <f t="shared" si="11"/>
        <v>0</v>
      </c>
      <c r="M73" s="28">
        <f t="shared" si="12"/>
        <v>0</v>
      </c>
      <c r="N73" s="28">
        <f t="shared" si="13"/>
        <v>0</v>
      </c>
      <c r="O73" s="48"/>
      <c r="P73" s="30"/>
    </row>
    <row r="74" spans="1:16" ht="30.75">
      <c r="A74" s="21">
        <v>5</v>
      </c>
      <c r="B74" s="31" t="s">
        <v>195</v>
      </c>
      <c r="C74" s="23"/>
      <c r="D74" s="23"/>
      <c r="E74" s="21" t="s">
        <v>23</v>
      </c>
      <c r="F74" s="24"/>
      <c r="G74" s="24"/>
      <c r="H74" s="21" t="s">
        <v>23</v>
      </c>
      <c r="I74" s="25">
        <v>770</v>
      </c>
      <c r="J74" s="26"/>
      <c r="K74" s="27"/>
      <c r="L74" s="28">
        <f t="shared" si="11"/>
        <v>0</v>
      </c>
      <c r="M74" s="28">
        <f t="shared" si="12"/>
        <v>0</v>
      </c>
      <c r="N74" s="28">
        <f t="shared" si="13"/>
        <v>0</v>
      </c>
      <c r="O74" s="48"/>
      <c r="P74" s="30"/>
    </row>
    <row r="75" spans="1:16" ht="30.75">
      <c r="A75" s="21">
        <v>6</v>
      </c>
      <c r="B75" s="31" t="s">
        <v>196</v>
      </c>
      <c r="C75" s="23"/>
      <c r="D75" s="23"/>
      <c r="E75" s="21" t="s">
        <v>23</v>
      </c>
      <c r="F75" s="24"/>
      <c r="G75" s="24"/>
      <c r="H75" s="21" t="s">
        <v>23</v>
      </c>
      <c r="I75" s="25">
        <v>700</v>
      </c>
      <c r="J75" s="26"/>
      <c r="K75" s="27"/>
      <c r="L75" s="28">
        <f t="shared" si="11"/>
        <v>0</v>
      </c>
      <c r="M75" s="28">
        <f t="shared" si="12"/>
        <v>0</v>
      </c>
      <c r="N75" s="28">
        <f t="shared" si="13"/>
        <v>0</v>
      </c>
      <c r="O75" s="48"/>
      <c r="P75" s="30"/>
    </row>
    <row r="76" spans="1:16" ht="30.75">
      <c r="A76" s="21">
        <v>7</v>
      </c>
      <c r="B76" s="31" t="s">
        <v>197</v>
      </c>
      <c r="C76" s="23"/>
      <c r="D76" s="23"/>
      <c r="E76" s="21" t="s">
        <v>23</v>
      </c>
      <c r="F76" s="24"/>
      <c r="G76" s="24"/>
      <c r="H76" s="21" t="s">
        <v>23</v>
      </c>
      <c r="I76" s="25">
        <v>2800</v>
      </c>
      <c r="J76" s="26"/>
      <c r="K76" s="27"/>
      <c r="L76" s="28">
        <f t="shared" si="11"/>
        <v>0</v>
      </c>
      <c r="M76" s="28">
        <f t="shared" si="12"/>
        <v>0</v>
      </c>
      <c r="N76" s="28">
        <f t="shared" si="13"/>
        <v>0</v>
      </c>
      <c r="O76" s="48"/>
      <c r="P76" s="30"/>
    </row>
    <row r="77" spans="1:16" ht="30.75">
      <c r="A77" s="21">
        <v>8</v>
      </c>
      <c r="B77" s="31" t="s">
        <v>198</v>
      </c>
      <c r="C77" s="23"/>
      <c r="D77" s="23"/>
      <c r="E77" s="21" t="s">
        <v>23</v>
      </c>
      <c r="F77" s="24"/>
      <c r="G77" s="24"/>
      <c r="H77" s="21" t="s">
        <v>23</v>
      </c>
      <c r="I77" s="25">
        <v>600</v>
      </c>
      <c r="J77" s="26"/>
      <c r="K77" s="27"/>
      <c r="L77" s="28">
        <f t="shared" si="11"/>
        <v>0</v>
      </c>
      <c r="M77" s="28">
        <f t="shared" si="12"/>
        <v>0</v>
      </c>
      <c r="N77" s="28">
        <f t="shared" si="13"/>
        <v>0</v>
      </c>
      <c r="O77" s="48"/>
      <c r="P77" s="30"/>
    </row>
    <row r="78" spans="1:16" ht="45.75">
      <c r="A78" s="21">
        <v>9</v>
      </c>
      <c r="B78" s="31" t="s">
        <v>199</v>
      </c>
      <c r="C78" s="23"/>
      <c r="D78" s="23"/>
      <c r="E78" s="21" t="s">
        <v>23</v>
      </c>
      <c r="F78" s="24"/>
      <c r="G78" s="24"/>
      <c r="H78" s="21" t="s">
        <v>23</v>
      </c>
      <c r="I78" s="25">
        <v>500</v>
      </c>
      <c r="J78" s="26"/>
      <c r="K78" s="27"/>
      <c r="L78" s="28">
        <f t="shared" si="11"/>
        <v>0</v>
      </c>
      <c r="M78" s="28">
        <f t="shared" si="12"/>
        <v>0</v>
      </c>
      <c r="N78" s="28">
        <f t="shared" si="13"/>
        <v>0</v>
      </c>
      <c r="O78" s="48"/>
      <c r="P78" s="30"/>
    </row>
    <row r="79" spans="1:16" ht="15.75">
      <c r="A79" s="66" t="s">
        <v>34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33">
        <f>SUM(M70:M78)</f>
        <v>0</v>
      </c>
      <c r="N79" s="33">
        <f>SUM(N70:N78)</f>
        <v>0</v>
      </c>
      <c r="O79" s="1"/>
    </row>
    <row r="80" spans="1:16" ht="15.7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5"/>
      <c r="N80" s="35"/>
      <c r="O80" s="1"/>
    </row>
    <row r="81" spans="1:16" ht="15.75">
      <c r="A81" s="64" t="s">
        <v>35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1"/>
    </row>
    <row r="83" spans="1:16" ht="15">
      <c r="A83" s="67" t="s">
        <v>179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11"/>
      <c r="P83" s="13"/>
    </row>
    <row r="84" spans="1:16" ht="15">
      <c r="A84" s="67" t="s">
        <v>41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11"/>
      <c r="P84" s="13"/>
    </row>
    <row r="85" spans="1:16" ht="29.25" customHeight="1">
      <c r="A85" s="70" t="s">
        <v>180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11"/>
      <c r="P85" s="13"/>
    </row>
    <row r="86" spans="1:16" ht="29.25" customHeight="1">
      <c r="A86" s="70" t="s">
        <v>181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</row>
    <row r="87" spans="1:16" ht="15">
      <c r="A87" s="63" t="s">
        <v>37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</row>
    <row r="88" spans="1:16" ht="26.25" customHeight="1">
      <c r="A88" s="71" t="s">
        <v>42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</row>
    <row r="89" spans="1:16" ht="55.5" customHeight="1">
      <c r="A89" s="69" t="s">
        <v>38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</row>
    <row r="90" spans="1:16" ht="15"/>
    <row r="91" spans="1:16" s="13" customFormat="1" ht="15.75">
      <c r="A91" s="9" t="s">
        <v>43</v>
      </c>
      <c r="B91" s="46"/>
      <c r="C91" s="11"/>
      <c r="D91" s="11"/>
      <c r="E91" s="11"/>
      <c r="F91" s="11"/>
      <c r="G91" s="11"/>
      <c r="H91" s="11"/>
      <c r="I91" s="11"/>
      <c r="J91" s="12"/>
      <c r="K91" s="12"/>
      <c r="L91" s="12"/>
      <c r="M91" s="11"/>
      <c r="N91" s="11"/>
      <c r="O91" s="11"/>
    </row>
    <row r="92" spans="1:16" ht="12.75" customHeight="1">
      <c r="B92" s="4"/>
    </row>
    <row r="93" spans="1:16" ht="78.75">
      <c r="A93" s="15" t="s">
        <v>9</v>
      </c>
      <c r="B93" s="16" t="s">
        <v>10</v>
      </c>
      <c r="C93" s="16" t="s">
        <v>11</v>
      </c>
      <c r="D93" s="16" t="s">
        <v>12</v>
      </c>
      <c r="E93" s="15" t="s">
        <v>13</v>
      </c>
      <c r="F93" s="16" t="s">
        <v>14</v>
      </c>
      <c r="G93" s="16" t="s">
        <v>175</v>
      </c>
      <c r="H93" s="16" t="s">
        <v>15</v>
      </c>
      <c r="I93" s="17" t="s">
        <v>16</v>
      </c>
      <c r="J93" s="18" t="s">
        <v>17</v>
      </c>
      <c r="K93" s="16" t="s">
        <v>18</v>
      </c>
      <c r="L93" s="19" t="s">
        <v>19</v>
      </c>
      <c r="M93" s="19" t="s">
        <v>20</v>
      </c>
      <c r="N93" s="19" t="s">
        <v>21</v>
      </c>
      <c r="O93" s="16" t="s">
        <v>174</v>
      </c>
      <c r="P93" s="20" t="s">
        <v>173</v>
      </c>
    </row>
    <row r="94" spans="1:16" ht="30">
      <c r="A94" s="21">
        <v>1</v>
      </c>
      <c r="B94" s="31" t="s">
        <v>44</v>
      </c>
      <c r="C94" s="23"/>
      <c r="D94" s="23"/>
      <c r="E94" s="21" t="s">
        <v>30</v>
      </c>
      <c r="F94" s="24"/>
      <c r="G94" s="24"/>
      <c r="H94" s="32" t="s">
        <v>30</v>
      </c>
      <c r="I94" s="47">
        <v>4200</v>
      </c>
      <c r="J94" s="26"/>
      <c r="K94" s="27"/>
      <c r="L94" s="28">
        <f t="shared" ref="L94:L106" si="14">ROUND(J94*(1+K94),2)</f>
        <v>0</v>
      </c>
      <c r="M94" s="28">
        <f t="shared" ref="M94:M106" si="15">(ROUND((I94*J94),2))</f>
        <v>0</v>
      </c>
      <c r="N94" s="28">
        <f t="shared" ref="N94:N106" si="16">ROUND(M94*(1+K94),2)</f>
        <v>0</v>
      </c>
      <c r="O94" s="48"/>
      <c r="P94" s="30"/>
    </row>
    <row r="95" spans="1:16" ht="30">
      <c r="A95" s="21">
        <v>2</v>
      </c>
      <c r="B95" s="31" t="s">
        <v>45</v>
      </c>
      <c r="C95" s="23"/>
      <c r="D95" s="23"/>
      <c r="E95" s="21" t="s">
        <v>30</v>
      </c>
      <c r="F95" s="24"/>
      <c r="G95" s="24"/>
      <c r="H95" s="32" t="s">
        <v>30</v>
      </c>
      <c r="I95" s="47">
        <v>1500</v>
      </c>
      <c r="J95" s="26"/>
      <c r="K95" s="27"/>
      <c r="L95" s="28">
        <f t="shared" si="14"/>
        <v>0</v>
      </c>
      <c r="M95" s="28">
        <f t="shared" si="15"/>
        <v>0</v>
      </c>
      <c r="N95" s="28">
        <f t="shared" si="16"/>
        <v>0</v>
      </c>
      <c r="O95" s="48"/>
      <c r="P95" s="30"/>
    </row>
    <row r="96" spans="1:16" ht="45">
      <c r="A96" s="21">
        <v>3</v>
      </c>
      <c r="B96" s="31" t="s">
        <v>46</v>
      </c>
      <c r="C96" s="23"/>
      <c r="D96" s="23"/>
      <c r="E96" s="21" t="s">
        <v>30</v>
      </c>
      <c r="F96" s="24"/>
      <c r="G96" s="24"/>
      <c r="H96" s="32" t="s">
        <v>30</v>
      </c>
      <c r="I96" s="47">
        <v>800</v>
      </c>
      <c r="J96" s="26"/>
      <c r="K96" s="27"/>
      <c r="L96" s="28">
        <f t="shared" si="14"/>
        <v>0</v>
      </c>
      <c r="M96" s="28">
        <f t="shared" si="15"/>
        <v>0</v>
      </c>
      <c r="N96" s="28">
        <f t="shared" si="16"/>
        <v>0</v>
      </c>
      <c r="O96" s="48"/>
      <c r="P96" s="30"/>
    </row>
    <row r="97" spans="1:16" ht="45">
      <c r="A97" s="21">
        <v>4</v>
      </c>
      <c r="B97" s="31" t="s">
        <v>47</v>
      </c>
      <c r="C97" s="23"/>
      <c r="D97" s="23"/>
      <c r="E97" s="21" t="s">
        <v>30</v>
      </c>
      <c r="F97" s="24"/>
      <c r="G97" s="24"/>
      <c r="H97" s="32" t="s">
        <v>30</v>
      </c>
      <c r="I97" s="47">
        <v>3400</v>
      </c>
      <c r="J97" s="26"/>
      <c r="K97" s="27"/>
      <c r="L97" s="28">
        <f t="shared" si="14"/>
        <v>0</v>
      </c>
      <c r="M97" s="28">
        <f t="shared" si="15"/>
        <v>0</v>
      </c>
      <c r="N97" s="28">
        <f t="shared" si="16"/>
        <v>0</v>
      </c>
      <c r="O97" s="48"/>
      <c r="P97" s="30"/>
    </row>
    <row r="98" spans="1:16" ht="45.75">
      <c r="A98" s="21">
        <v>5</v>
      </c>
      <c r="B98" s="31" t="s">
        <v>200</v>
      </c>
      <c r="C98" s="23"/>
      <c r="D98" s="23"/>
      <c r="E98" s="21" t="s">
        <v>30</v>
      </c>
      <c r="F98" s="24"/>
      <c r="G98" s="24"/>
      <c r="H98" s="32" t="s">
        <v>30</v>
      </c>
      <c r="I98" s="47">
        <v>70</v>
      </c>
      <c r="J98" s="26"/>
      <c r="K98" s="27"/>
      <c r="L98" s="28">
        <f t="shared" si="14"/>
        <v>0</v>
      </c>
      <c r="M98" s="28">
        <f t="shared" si="15"/>
        <v>0</v>
      </c>
      <c r="N98" s="28">
        <f t="shared" si="16"/>
        <v>0</v>
      </c>
      <c r="O98" s="48"/>
      <c r="P98" s="30"/>
    </row>
    <row r="99" spans="1:16" ht="45.75">
      <c r="A99" s="21">
        <v>6</v>
      </c>
      <c r="B99" s="31" t="s">
        <v>201</v>
      </c>
      <c r="C99" s="23"/>
      <c r="D99" s="23"/>
      <c r="E99" s="21" t="s">
        <v>30</v>
      </c>
      <c r="F99" s="24"/>
      <c r="G99" s="24"/>
      <c r="H99" s="32" t="s">
        <v>30</v>
      </c>
      <c r="I99" s="47">
        <v>50</v>
      </c>
      <c r="J99" s="26"/>
      <c r="K99" s="27"/>
      <c r="L99" s="28">
        <f t="shared" si="14"/>
        <v>0</v>
      </c>
      <c r="M99" s="28">
        <f t="shared" si="15"/>
        <v>0</v>
      </c>
      <c r="N99" s="28">
        <f t="shared" si="16"/>
        <v>0</v>
      </c>
      <c r="O99" s="48"/>
      <c r="P99" s="30"/>
    </row>
    <row r="100" spans="1:16" ht="45.75">
      <c r="A100" s="21">
        <v>7</v>
      </c>
      <c r="B100" s="31" t="s">
        <v>202</v>
      </c>
      <c r="C100" s="23"/>
      <c r="D100" s="23"/>
      <c r="E100" s="21" t="s">
        <v>30</v>
      </c>
      <c r="F100" s="24"/>
      <c r="G100" s="24"/>
      <c r="H100" s="32" t="s">
        <v>30</v>
      </c>
      <c r="I100" s="47">
        <v>110</v>
      </c>
      <c r="J100" s="26"/>
      <c r="K100" s="27"/>
      <c r="L100" s="28">
        <f t="shared" si="14"/>
        <v>0</v>
      </c>
      <c r="M100" s="28">
        <f t="shared" si="15"/>
        <v>0</v>
      </c>
      <c r="N100" s="28">
        <f t="shared" si="16"/>
        <v>0</v>
      </c>
      <c r="O100" s="48"/>
      <c r="P100" s="30"/>
    </row>
    <row r="101" spans="1:16" ht="45.75">
      <c r="A101" s="21">
        <v>8</v>
      </c>
      <c r="B101" s="22" t="s">
        <v>203</v>
      </c>
      <c r="C101" s="23"/>
      <c r="D101" s="23"/>
      <c r="E101" s="21" t="s">
        <v>30</v>
      </c>
      <c r="F101" s="24"/>
      <c r="G101" s="24"/>
      <c r="H101" s="32" t="s">
        <v>30</v>
      </c>
      <c r="I101" s="47">
        <v>20</v>
      </c>
      <c r="J101" s="26"/>
      <c r="K101" s="27"/>
      <c r="L101" s="28">
        <f t="shared" si="14"/>
        <v>0</v>
      </c>
      <c r="M101" s="28">
        <f t="shared" si="15"/>
        <v>0</v>
      </c>
      <c r="N101" s="28">
        <f t="shared" si="16"/>
        <v>0</v>
      </c>
      <c r="O101" s="48"/>
      <c r="P101" s="30"/>
    </row>
    <row r="102" spans="1:16" ht="45.75">
      <c r="A102" s="21">
        <v>9</v>
      </c>
      <c r="B102" s="22" t="s">
        <v>204</v>
      </c>
      <c r="C102" s="23"/>
      <c r="D102" s="23"/>
      <c r="E102" s="21"/>
      <c r="F102" s="24"/>
      <c r="G102" s="24"/>
      <c r="H102" s="32" t="s">
        <v>30</v>
      </c>
      <c r="I102" s="47">
        <v>5</v>
      </c>
      <c r="J102" s="26"/>
      <c r="K102" s="27"/>
      <c r="L102" s="28">
        <f t="shared" si="14"/>
        <v>0</v>
      </c>
      <c r="M102" s="28">
        <f t="shared" si="15"/>
        <v>0</v>
      </c>
      <c r="N102" s="28">
        <f t="shared" si="16"/>
        <v>0</v>
      </c>
      <c r="O102" s="48"/>
      <c r="P102" s="30"/>
    </row>
    <row r="103" spans="1:16" ht="105">
      <c r="A103" s="21">
        <v>10</v>
      </c>
      <c r="B103" s="31" t="s">
        <v>48</v>
      </c>
      <c r="C103" s="23"/>
      <c r="D103" s="23"/>
      <c r="E103" s="21"/>
      <c r="F103" s="24"/>
      <c r="G103" s="24"/>
      <c r="H103" s="32" t="s">
        <v>30</v>
      </c>
      <c r="I103" s="47">
        <v>300</v>
      </c>
      <c r="J103" s="26"/>
      <c r="K103" s="27"/>
      <c r="L103" s="28">
        <f t="shared" si="14"/>
        <v>0</v>
      </c>
      <c r="M103" s="28">
        <f t="shared" si="15"/>
        <v>0</v>
      </c>
      <c r="N103" s="28">
        <f t="shared" si="16"/>
        <v>0</v>
      </c>
      <c r="O103" s="48"/>
      <c r="P103" s="30"/>
    </row>
    <row r="104" spans="1:16" ht="105">
      <c r="A104" s="21">
        <v>11</v>
      </c>
      <c r="B104" s="22" t="s">
        <v>49</v>
      </c>
      <c r="C104" s="23"/>
      <c r="D104" s="23"/>
      <c r="E104" s="21"/>
      <c r="F104" s="24"/>
      <c r="G104" s="24"/>
      <c r="H104" s="32" t="s">
        <v>30</v>
      </c>
      <c r="I104" s="47">
        <v>528</v>
      </c>
      <c r="J104" s="26"/>
      <c r="K104" s="27"/>
      <c r="L104" s="28">
        <f t="shared" si="14"/>
        <v>0</v>
      </c>
      <c r="M104" s="28">
        <f t="shared" si="15"/>
        <v>0</v>
      </c>
      <c r="N104" s="28">
        <f t="shared" si="16"/>
        <v>0</v>
      </c>
      <c r="O104" s="48"/>
      <c r="P104" s="30"/>
    </row>
    <row r="105" spans="1:16" ht="30">
      <c r="A105" s="21" t="s">
        <v>50</v>
      </c>
      <c r="B105" s="31" t="s">
        <v>51</v>
      </c>
      <c r="C105" s="23"/>
      <c r="D105" s="23"/>
      <c r="E105" s="21"/>
      <c r="F105" s="24"/>
      <c r="G105" s="24"/>
      <c r="H105" s="32" t="s">
        <v>30</v>
      </c>
      <c r="I105" s="47">
        <v>564</v>
      </c>
      <c r="J105" s="26"/>
      <c r="K105" s="27"/>
      <c r="L105" s="28">
        <f t="shared" si="14"/>
        <v>0</v>
      </c>
      <c r="M105" s="28">
        <f t="shared" si="15"/>
        <v>0</v>
      </c>
      <c r="N105" s="28">
        <f t="shared" si="16"/>
        <v>0</v>
      </c>
      <c r="O105" s="48"/>
      <c r="P105" s="30"/>
    </row>
    <row r="106" spans="1:16" ht="30">
      <c r="A106" s="21">
        <v>13</v>
      </c>
      <c r="B106" s="31" t="s">
        <v>52</v>
      </c>
      <c r="C106" s="23"/>
      <c r="D106" s="23"/>
      <c r="E106" s="21"/>
      <c r="F106" s="24"/>
      <c r="G106" s="24"/>
      <c r="H106" s="32" t="s">
        <v>30</v>
      </c>
      <c r="I106" s="47">
        <v>852</v>
      </c>
      <c r="J106" s="26"/>
      <c r="K106" s="27"/>
      <c r="L106" s="28">
        <f t="shared" si="14"/>
        <v>0</v>
      </c>
      <c r="M106" s="28">
        <f t="shared" si="15"/>
        <v>0</v>
      </c>
      <c r="N106" s="28">
        <f t="shared" si="16"/>
        <v>0</v>
      </c>
      <c r="O106" s="48"/>
      <c r="P106" s="30"/>
    </row>
    <row r="107" spans="1:16" ht="15.75">
      <c r="A107" s="66" t="s">
        <v>34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33">
        <f>SUM(M94:M106)</f>
        <v>0</v>
      </c>
      <c r="N107" s="33">
        <f>SUM(N94:N106)</f>
        <v>0</v>
      </c>
      <c r="O107" s="1"/>
    </row>
    <row r="108" spans="1:16" ht="15.7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5"/>
      <c r="N108" s="35"/>
      <c r="O108" s="1"/>
    </row>
    <row r="109" spans="1:16" ht="15.75">
      <c r="A109" s="64" t="s">
        <v>35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1"/>
    </row>
    <row r="110" spans="1:16" ht="12.75" customHeight="1">
      <c r="B110" s="3"/>
      <c r="C110" s="37"/>
      <c r="J110" s="50"/>
      <c r="K110" s="50"/>
      <c r="M110" s="2"/>
    </row>
    <row r="111" spans="1:16" ht="15" customHeight="1">
      <c r="A111" s="67" t="s">
        <v>53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  <row r="112" spans="1:16" ht="14.85" customHeight="1">
      <c r="A112" s="67" t="s">
        <v>54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</row>
    <row r="113" spans="1:16" ht="12.75" customHeight="1">
      <c r="A113" s="63" t="s">
        <v>37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</row>
    <row r="114" spans="1:16" ht="49.5" customHeight="1">
      <c r="A114" s="69" t="s">
        <v>38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</row>
    <row r="116" spans="1:16" s="13" customFormat="1" ht="15.75">
      <c r="A116" s="9" t="s">
        <v>55</v>
      </c>
      <c r="B116" s="46"/>
      <c r="C116" s="11"/>
      <c r="D116" s="11"/>
      <c r="E116" s="11"/>
      <c r="F116" s="11"/>
      <c r="G116" s="11"/>
      <c r="H116" s="11"/>
      <c r="I116" s="11"/>
      <c r="J116" s="12"/>
      <c r="K116" s="12"/>
      <c r="L116" s="12"/>
      <c r="M116" s="11"/>
      <c r="N116" s="11"/>
      <c r="O116" s="11"/>
    </row>
    <row r="117" spans="1:16" ht="12.75" customHeight="1">
      <c r="B117" s="4"/>
    </row>
    <row r="118" spans="1:16" ht="78.75">
      <c r="A118" s="15" t="s">
        <v>9</v>
      </c>
      <c r="B118" s="16" t="s">
        <v>10</v>
      </c>
      <c r="C118" s="16" t="s">
        <v>11</v>
      </c>
      <c r="D118" s="16" t="s">
        <v>12</v>
      </c>
      <c r="E118" s="15" t="s">
        <v>13</v>
      </c>
      <c r="F118" s="16" t="s">
        <v>14</v>
      </c>
      <c r="G118" s="16" t="s">
        <v>175</v>
      </c>
      <c r="H118" s="16" t="s">
        <v>15</v>
      </c>
      <c r="I118" s="17" t="s">
        <v>16</v>
      </c>
      <c r="J118" s="18" t="s">
        <v>17</v>
      </c>
      <c r="K118" s="16" t="s">
        <v>18</v>
      </c>
      <c r="L118" s="19" t="s">
        <v>19</v>
      </c>
      <c r="M118" s="19" t="s">
        <v>20</v>
      </c>
      <c r="N118" s="19" t="s">
        <v>21</v>
      </c>
      <c r="O118" s="16" t="s">
        <v>174</v>
      </c>
      <c r="P118" s="20" t="s">
        <v>173</v>
      </c>
    </row>
    <row r="119" spans="1:16" ht="75">
      <c r="A119" s="21">
        <v>1</v>
      </c>
      <c r="B119" s="31" t="s">
        <v>56</v>
      </c>
      <c r="C119" s="51"/>
      <c r="D119" s="51"/>
      <c r="E119" s="21" t="s">
        <v>30</v>
      </c>
      <c r="F119" s="24"/>
      <c r="G119" s="24"/>
      <c r="H119" s="32" t="s">
        <v>23</v>
      </c>
      <c r="I119" s="47">
        <v>1200</v>
      </c>
      <c r="J119" s="26"/>
      <c r="K119" s="27"/>
      <c r="L119" s="28">
        <f t="shared" ref="L119:L127" si="17">ROUND(J119*(1+K119),2)</f>
        <v>0</v>
      </c>
      <c r="M119" s="28">
        <f t="shared" ref="M119:M127" si="18">(ROUND((I119*J119),2))</f>
        <v>0</v>
      </c>
      <c r="N119" s="28">
        <f t="shared" ref="N119:N127" si="19">ROUND(M119*(1+K119),2)</f>
        <v>0</v>
      </c>
      <c r="O119" s="48"/>
      <c r="P119" s="30"/>
    </row>
    <row r="120" spans="1:16" ht="120">
      <c r="A120" s="21">
        <v>2</v>
      </c>
      <c r="B120" s="31" t="s">
        <v>182</v>
      </c>
      <c r="C120" s="51"/>
      <c r="D120" s="51"/>
      <c r="E120" s="21" t="s">
        <v>30</v>
      </c>
      <c r="F120" s="24"/>
      <c r="G120" s="24"/>
      <c r="H120" s="32" t="s">
        <v>23</v>
      </c>
      <c r="I120" s="47">
        <v>940</v>
      </c>
      <c r="J120" s="26"/>
      <c r="K120" s="27"/>
      <c r="L120" s="28">
        <f t="shared" si="17"/>
        <v>0</v>
      </c>
      <c r="M120" s="28">
        <f t="shared" si="18"/>
        <v>0</v>
      </c>
      <c r="N120" s="28">
        <f t="shared" si="19"/>
        <v>0</v>
      </c>
      <c r="O120" s="48"/>
      <c r="P120" s="30"/>
    </row>
    <row r="121" spans="1:16" ht="150">
      <c r="A121" s="21">
        <v>3</v>
      </c>
      <c r="B121" s="31" t="s">
        <v>183</v>
      </c>
      <c r="C121" s="52"/>
      <c r="D121" s="23"/>
      <c r="E121" s="21" t="s">
        <v>23</v>
      </c>
      <c r="F121" s="24"/>
      <c r="G121" s="24"/>
      <c r="H121" s="21" t="s">
        <v>23</v>
      </c>
      <c r="I121" s="47">
        <v>1280</v>
      </c>
      <c r="J121" s="26"/>
      <c r="K121" s="27"/>
      <c r="L121" s="28">
        <f t="shared" si="17"/>
        <v>0</v>
      </c>
      <c r="M121" s="28">
        <f t="shared" si="18"/>
        <v>0</v>
      </c>
      <c r="N121" s="28">
        <f t="shared" si="19"/>
        <v>0</v>
      </c>
      <c r="O121" s="48"/>
      <c r="P121" s="30"/>
    </row>
    <row r="122" spans="1:16" ht="150">
      <c r="A122" s="21">
        <v>4</v>
      </c>
      <c r="B122" s="22" t="s">
        <v>184</v>
      </c>
      <c r="C122" s="52"/>
      <c r="D122" s="23"/>
      <c r="E122" s="21" t="s">
        <v>23</v>
      </c>
      <c r="F122" s="24"/>
      <c r="G122" s="24"/>
      <c r="H122" s="21" t="s">
        <v>23</v>
      </c>
      <c r="I122" s="47">
        <v>120</v>
      </c>
      <c r="J122" s="26"/>
      <c r="K122" s="27"/>
      <c r="L122" s="28">
        <f t="shared" si="17"/>
        <v>0</v>
      </c>
      <c r="M122" s="28">
        <f t="shared" si="18"/>
        <v>0</v>
      </c>
      <c r="N122" s="28">
        <f t="shared" si="19"/>
        <v>0</v>
      </c>
      <c r="O122" s="48"/>
      <c r="P122" s="30"/>
    </row>
    <row r="123" spans="1:16" ht="150">
      <c r="A123" s="21">
        <v>5</v>
      </c>
      <c r="B123" s="22" t="s">
        <v>185</v>
      </c>
      <c r="C123" s="23"/>
      <c r="D123" s="23"/>
      <c r="E123" s="21" t="s">
        <v>23</v>
      </c>
      <c r="F123" s="24"/>
      <c r="G123" s="24"/>
      <c r="H123" s="21" t="s">
        <v>23</v>
      </c>
      <c r="I123" s="47">
        <v>50</v>
      </c>
      <c r="J123" s="26"/>
      <c r="K123" s="27"/>
      <c r="L123" s="28">
        <f t="shared" si="17"/>
        <v>0</v>
      </c>
      <c r="M123" s="28">
        <f t="shared" si="18"/>
        <v>0</v>
      </c>
      <c r="N123" s="28">
        <f t="shared" si="19"/>
        <v>0</v>
      </c>
      <c r="O123" s="48"/>
      <c r="P123" s="30"/>
    </row>
    <row r="124" spans="1:16" ht="150">
      <c r="A124" s="21">
        <v>6</v>
      </c>
      <c r="B124" s="22" t="s">
        <v>186</v>
      </c>
      <c r="C124" s="23"/>
      <c r="D124" s="23"/>
      <c r="E124" s="21" t="s">
        <v>23</v>
      </c>
      <c r="F124" s="24"/>
      <c r="G124" s="24"/>
      <c r="H124" s="21" t="s">
        <v>23</v>
      </c>
      <c r="I124" s="47">
        <v>34</v>
      </c>
      <c r="J124" s="26"/>
      <c r="K124" s="27"/>
      <c r="L124" s="28">
        <f t="shared" si="17"/>
        <v>0</v>
      </c>
      <c r="M124" s="28">
        <f t="shared" si="18"/>
        <v>0</v>
      </c>
      <c r="N124" s="28">
        <f t="shared" si="19"/>
        <v>0</v>
      </c>
      <c r="O124" s="48"/>
      <c r="P124" s="30"/>
    </row>
    <row r="125" spans="1:16" ht="75">
      <c r="A125" s="21">
        <v>7</v>
      </c>
      <c r="B125" s="31" t="s">
        <v>57</v>
      </c>
      <c r="C125" s="23"/>
      <c r="D125" s="23"/>
      <c r="E125" s="21"/>
      <c r="F125" s="24"/>
      <c r="G125" s="24"/>
      <c r="H125" s="21" t="s">
        <v>30</v>
      </c>
      <c r="I125" s="47">
        <v>1350</v>
      </c>
      <c r="J125" s="26"/>
      <c r="K125" s="27"/>
      <c r="L125" s="28">
        <f t="shared" si="17"/>
        <v>0</v>
      </c>
      <c r="M125" s="28">
        <f t="shared" si="18"/>
        <v>0</v>
      </c>
      <c r="N125" s="28">
        <f t="shared" si="19"/>
        <v>0</v>
      </c>
      <c r="O125" s="48"/>
      <c r="P125" s="30"/>
    </row>
    <row r="126" spans="1:16" ht="60">
      <c r="A126" s="21">
        <v>8</v>
      </c>
      <c r="B126" s="53" t="s">
        <v>58</v>
      </c>
      <c r="C126" s="23"/>
      <c r="D126" s="23"/>
      <c r="E126" s="21"/>
      <c r="F126" s="24"/>
      <c r="G126" s="24"/>
      <c r="H126" s="21" t="s">
        <v>30</v>
      </c>
      <c r="I126" s="47">
        <v>50</v>
      </c>
      <c r="J126" s="26"/>
      <c r="K126" s="27"/>
      <c r="L126" s="28">
        <f t="shared" si="17"/>
        <v>0</v>
      </c>
      <c r="M126" s="28">
        <f t="shared" si="18"/>
        <v>0</v>
      </c>
      <c r="N126" s="28">
        <f t="shared" si="19"/>
        <v>0</v>
      </c>
      <c r="O126" s="48"/>
      <c r="P126" s="30"/>
    </row>
    <row r="127" spans="1:16" ht="75">
      <c r="A127" s="21">
        <v>9</v>
      </c>
      <c r="B127" s="53" t="s">
        <v>59</v>
      </c>
      <c r="C127" s="23"/>
      <c r="D127" s="23"/>
      <c r="E127" s="21"/>
      <c r="F127" s="24"/>
      <c r="G127" s="24"/>
      <c r="H127" s="21" t="s">
        <v>30</v>
      </c>
      <c r="I127" s="47">
        <v>30</v>
      </c>
      <c r="J127" s="26"/>
      <c r="K127" s="27"/>
      <c r="L127" s="28">
        <f t="shared" si="17"/>
        <v>0</v>
      </c>
      <c r="M127" s="28">
        <f t="shared" si="18"/>
        <v>0</v>
      </c>
      <c r="N127" s="28">
        <f t="shared" si="19"/>
        <v>0</v>
      </c>
      <c r="O127" s="48"/>
      <c r="P127" s="30"/>
    </row>
    <row r="128" spans="1:16" ht="15.75">
      <c r="A128" s="66" t="s">
        <v>34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33">
        <f>SUM(M119:M127)</f>
        <v>0</v>
      </c>
      <c r="N128" s="33">
        <f>SUM(N119:N127)</f>
        <v>0</v>
      </c>
      <c r="O128" s="1"/>
    </row>
    <row r="129" spans="1:16" ht="15.7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5"/>
      <c r="N129" s="35"/>
      <c r="O129" s="1"/>
    </row>
    <row r="130" spans="1:16" ht="15.75">
      <c r="A130" s="64" t="s">
        <v>35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1"/>
    </row>
    <row r="131" spans="1:16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6" ht="33.75" customHeight="1">
      <c r="A132" s="67" t="s">
        <v>60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</row>
    <row r="133" spans="1:16" ht="15">
      <c r="A133" s="63" t="s">
        <v>37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</row>
    <row r="134" spans="1:16" ht="43.5" customHeight="1">
      <c r="A134" s="69" t="s">
        <v>38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</row>
    <row r="135" spans="1:16" ht="15.75">
      <c r="B135" s="54"/>
    </row>
    <row r="136" spans="1:16" s="13" customFormat="1" ht="15.75">
      <c r="A136" s="9" t="s">
        <v>61</v>
      </c>
      <c r="B136" s="46"/>
      <c r="C136" s="11"/>
      <c r="D136" s="11"/>
      <c r="E136" s="11"/>
      <c r="F136" s="11"/>
      <c r="G136" s="11"/>
      <c r="H136" s="11"/>
      <c r="I136" s="11"/>
      <c r="J136" s="12"/>
      <c r="K136" s="12"/>
      <c r="L136" s="12"/>
      <c r="M136" s="11"/>
      <c r="N136" s="11"/>
      <c r="O136" s="11"/>
    </row>
    <row r="137" spans="1:16" ht="12.75" customHeight="1">
      <c r="B137" s="4"/>
    </row>
    <row r="138" spans="1:16" ht="78.75">
      <c r="A138" s="15" t="s">
        <v>9</v>
      </c>
      <c r="B138" s="16" t="s">
        <v>10</v>
      </c>
      <c r="C138" s="16" t="s">
        <v>11</v>
      </c>
      <c r="D138" s="16" t="s">
        <v>12</v>
      </c>
      <c r="E138" s="15" t="s">
        <v>13</v>
      </c>
      <c r="F138" s="16" t="s">
        <v>14</v>
      </c>
      <c r="G138" s="16" t="s">
        <v>175</v>
      </c>
      <c r="H138" s="16" t="s">
        <v>15</v>
      </c>
      <c r="I138" s="17" t="s">
        <v>16</v>
      </c>
      <c r="J138" s="18" t="s">
        <v>17</v>
      </c>
      <c r="K138" s="16" t="s">
        <v>18</v>
      </c>
      <c r="L138" s="19" t="s">
        <v>19</v>
      </c>
      <c r="M138" s="19" t="s">
        <v>20</v>
      </c>
      <c r="N138" s="19" t="s">
        <v>21</v>
      </c>
      <c r="O138" s="16" t="s">
        <v>174</v>
      </c>
      <c r="P138" s="20" t="s">
        <v>173</v>
      </c>
    </row>
    <row r="139" spans="1:16" ht="30">
      <c r="A139" s="21">
        <v>1</v>
      </c>
      <c r="B139" s="31" t="s">
        <v>62</v>
      </c>
      <c r="C139" s="23"/>
      <c r="D139" s="23"/>
      <c r="E139" s="21" t="s">
        <v>30</v>
      </c>
      <c r="F139" s="24"/>
      <c r="G139" s="24"/>
      <c r="H139" s="32" t="s">
        <v>30</v>
      </c>
      <c r="I139" s="47">
        <v>756</v>
      </c>
      <c r="J139" s="26"/>
      <c r="K139" s="27"/>
      <c r="L139" s="28">
        <f t="shared" ref="L139:L155" si="20">ROUND(J139*(1+K139),2)</f>
        <v>0</v>
      </c>
      <c r="M139" s="28">
        <f t="shared" ref="M139:M155" si="21">(ROUND((I139*J139),2))</f>
        <v>0</v>
      </c>
      <c r="N139" s="28">
        <f t="shared" ref="N139:N155" si="22">ROUND(M139*(1+K139),2)</f>
        <v>0</v>
      </c>
      <c r="O139" s="48"/>
      <c r="P139" s="30"/>
    </row>
    <row r="140" spans="1:16" ht="30">
      <c r="A140" s="21">
        <v>2</v>
      </c>
      <c r="B140" s="31" t="s">
        <v>63</v>
      </c>
      <c r="C140" s="23"/>
      <c r="D140" s="23"/>
      <c r="E140" s="21" t="s">
        <v>30</v>
      </c>
      <c r="F140" s="24"/>
      <c r="G140" s="24"/>
      <c r="H140" s="32" t="s">
        <v>30</v>
      </c>
      <c r="I140" s="47">
        <v>300</v>
      </c>
      <c r="J140" s="26"/>
      <c r="K140" s="27"/>
      <c r="L140" s="28">
        <f t="shared" si="20"/>
        <v>0</v>
      </c>
      <c r="M140" s="28">
        <f t="shared" si="21"/>
        <v>0</v>
      </c>
      <c r="N140" s="28">
        <f t="shared" si="22"/>
        <v>0</v>
      </c>
      <c r="O140" s="48"/>
      <c r="P140" s="30"/>
    </row>
    <row r="141" spans="1:16" ht="30.75">
      <c r="A141" s="21">
        <v>3</v>
      </c>
      <c r="B141" s="31" t="s">
        <v>205</v>
      </c>
      <c r="C141" s="23"/>
      <c r="D141" s="23"/>
      <c r="E141" s="21" t="s">
        <v>23</v>
      </c>
      <c r="F141" s="24"/>
      <c r="G141" s="24"/>
      <c r="H141" s="16" t="s">
        <v>23</v>
      </c>
      <c r="I141" s="47">
        <v>300</v>
      </c>
      <c r="J141" s="26"/>
      <c r="K141" s="27"/>
      <c r="L141" s="28">
        <f t="shared" si="20"/>
        <v>0</v>
      </c>
      <c r="M141" s="28">
        <f t="shared" si="21"/>
        <v>0</v>
      </c>
      <c r="N141" s="28">
        <f t="shared" si="22"/>
        <v>0</v>
      </c>
      <c r="O141" s="48"/>
      <c r="P141" s="30"/>
    </row>
    <row r="142" spans="1:16" ht="30">
      <c r="A142" s="21">
        <v>4</v>
      </c>
      <c r="B142" s="31" t="s">
        <v>64</v>
      </c>
      <c r="C142" s="23"/>
      <c r="D142" s="23"/>
      <c r="E142" s="21" t="s">
        <v>30</v>
      </c>
      <c r="F142" s="24"/>
      <c r="G142" s="24"/>
      <c r="H142" s="32" t="s">
        <v>30</v>
      </c>
      <c r="I142" s="47">
        <v>200</v>
      </c>
      <c r="J142" s="26"/>
      <c r="K142" s="27"/>
      <c r="L142" s="28">
        <f t="shared" si="20"/>
        <v>0</v>
      </c>
      <c r="M142" s="28">
        <f t="shared" si="21"/>
        <v>0</v>
      </c>
      <c r="N142" s="28">
        <f t="shared" si="22"/>
        <v>0</v>
      </c>
      <c r="O142" s="48"/>
      <c r="P142" s="30"/>
    </row>
    <row r="143" spans="1:16" ht="15">
      <c r="A143" s="21">
        <v>5</v>
      </c>
      <c r="B143" s="31" t="s">
        <v>126</v>
      </c>
      <c r="C143" s="23"/>
      <c r="D143" s="23"/>
      <c r="E143" s="21" t="s">
        <v>30</v>
      </c>
      <c r="F143" s="24"/>
      <c r="G143" s="24"/>
      <c r="H143" s="32" t="s">
        <v>30</v>
      </c>
      <c r="I143" s="47">
        <v>150</v>
      </c>
      <c r="J143" s="26"/>
      <c r="K143" s="27"/>
      <c r="L143" s="28">
        <f t="shared" si="20"/>
        <v>0</v>
      </c>
      <c r="M143" s="28">
        <f t="shared" si="21"/>
        <v>0</v>
      </c>
      <c r="N143" s="28">
        <f t="shared" si="22"/>
        <v>0</v>
      </c>
      <c r="O143" s="48"/>
      <c r="P143" s="30"/>
    </row>
    <row r="144" spans="1:16" ht="15">
      <c r="A144" s="21">
        <v>6</v>
      </c>
      <c r="B144" s="31" t="s">
        <v>65</v>
      </c>
      <c r="C144" s="23"/>
      <c r="D144" s="23"/>
      <c r="E144" s="21" t="s">
        <v>30</v>
      </c>
      <c r="F144" s="24"/>
      <c r="G144" s="24"/>
      <c r="H144" s="32" t="s">
        <v>30</v>
      </c>
      <c r="I144" s="47">
        <v>15</v>
      </c>
      <c r="J144" s="26"/>
      <c r="K144" s="27"/>
      <c r="L144" s="28">
        <f t="shared" si="20"/>
        <v>0</v>
      </c>
      <c r="M144" s="28">
        <f t="shared" si="21"/>
        <v>0</v>
      </c>
      <c r="N144" s="28">
        <f t="shared" si="22"/>
        <v>0</v>
      </c>
      <c r="O144" s="48"/>
      <c r="P144" s="30"/>
    </row>
    <row r="145" spans="1:16" ht="15">
      <c r="A145" s="21">
        <v>7</v>
      </c>
      <c r="B145" s="31" t="s">
        <v>66</v>
      </c>
      <c r="C145" s="23"/>
      <c r="D145" s="23"/>
      <c r="E145" s="21" t="s">
        <v>30</v>
      </c>
      <c r="F145" s="24"/>
      <c r="G145" s="24"/>
      <c r="H145" s="32" t="s">
        <v>30</v>
      </c>
      <c r="I145" s="47">
        <v>120</v>
      </c>
      <c r="J145" s="26"/>
      <c r="K145" s="27"/>
      <c r="L145" s="28">
        <f t="shared" si="20"/>
        <v>0</v>
      </c>
      <c r="M145" s="28">
        <f t="shared" si="21"/>
        <v>0</v>
      </c>
      <c r="N145" s="28">
        <f t="shared" si="22"/>
        <v>0</v>
      </c>
      <c r="O145" s="48"/>
      <c r="P145" s="30"/>
    </row>
    <row r="146" spans="1:16" ht="15">
      <c r="A146" s="21">
        <v>8</v>
      </c>
      <c r="B146" s="31" t="s">
        <v>67</v>
      </c>
      <c r="C146" s="23"/>
      <c r="D146" s="23"/>
      <c r="E146" s="21" t="s">
        <v>30</v>
      </c>
      <c r="F146" s="24"/>
      <c r="G146" s="24"/>
      <c r="H146" s="32" t="s">
        <v>30</v>
      </c>
      <c r="I146" s="47">
        <v>25</v>
      </c>
      <c r="J146" s="26"/>
      <c r="K146" s="27"/>
      <c r="L146" s="28">
        <f t="shared" si="20"/>
        <v>0</v>
      </c>
      <c r="M146" s="28">
        <f t="shared" si="21"/>
        <v>0</v>
      </c>
      <c r="N146" s="28">
        <f t="shared" si="22"/>
        <v>0</v>
      </c>
      <c r="O146" s="48"/>
      <c r="P146" s="30"/>
    </row>
    <row r="147" spans="1:16" ht="15">
      <c r="A147" s="21">
        <v>9</v>
      </c>
      <c r="B147" s="31" t="s">
        <v>68</v>
      </c>
      <c r="C147" s="23"/>
      <c r="D147" s="23"/>
      <c r="E147" s="21" t="s">
        <v>30</v>
      </c>
      <c r="F147" s="24"/>
      <c r="G147" s="24"/>
      <c r="H147" s="32" t="s">
        <v>30</v>
      </c>
      <c r="I147" s="47">
        <v>650</v>
      </c>
      <c r="J147" s="26"/>
      <c r="K147" s="27"/>
      <c r="L147" s="28">
        <f t="shared" si="20"/>
        <v>0</v>
      </c>
      <c r="M147" s="28">
        <f t="shared" si="21"/>
        <v>0</v>
      </c>
      <c r="N147" s="28">
        <f t="shared" si="22"/>
        <v>0</v>
      </c>
      <c r="O147" s="48"/>
      <c r="P147" s="30"/>
    </row>
    <row r="148" spans="1:16" ht="15">
      <c r="A148" s="21">
        <v>10</v>
      </c>
      <c r="B148" s="31" t="s">
        <v>69</v>
      </c>
      <c r="C148" s="23"/>
      <c r="D148" s="23"/>
      <c r="E148" s="21" t="s">
        <v>30</v>
      </c>
      <c r="F148" s="24"/>
      <c r="G148" s="24"/>
      <c r="H148" s="32" t="s">
        <v>30</v>
      </c>
      <c r="I148" s="47">
        <v>750</v>
      </c>
      <c r="J148" s="26"/>
      <c r="K148" s="27"/>
      <c r="L148" s="28">
        <f t="shared" si="20"/>
        <v>0</v>
      </c>
      <c r="M148" s="28">
        <f t="shared" si="21"/>
        <v>0</v>
      </c>
      <c r="N148" s="28">
        <f t="shared" si="22"/>
        <v>0</v>
      </c>
      <c r="O148" s="48"/>
      <c r="P148" s="30"/>
    </row>
    <row r="149" spans="1:16" ht="15">
      <c r="A149" s="21">
        <v>11</v>
      </c>
      <c r="B149" s="31" t="s">
        <v>70</v>
      </c>
      <c r="C149" s="23"/>
      <c r="D149" s="23"/>
      <c r="E149" s="21" t="s">
        <v>30</v>
      </c>
      <c r="F149" s="24"/>
      <c r="G149" s="24"/>
      <c r="H149" s="32" t="s">
        <v>30</v>
      </c>
      <c r="I149" s="47">
        <v>24</v>
      </c>
      <c r="J149" s="26"/>
      <c r="K149" s="27"/>
      <c r="L149" s="28">
        <f t="shared" si="20"/>
        <v>0</v>
      </c>
      <c r="M149" s="28">
        <f t="shared" si="21"/>
        <v>0</v>
      </c>
      <c r="N149" s="28">
        <f t="shared" si="22"/>
        <v>0</v>
      </c>
      <c r="O149" s="48"/>
      <c r="P149" s="30"/>
    </row>
    <row r="150" spans="1:16" ht="15">
      <c r="A150" s="21">
        <v>12</v>
      </c>
      <c r="B150" s="31" t="s">
        <v>71</v>
      </c>
      <c r="C150" s="23"/>
      <c r="D150" s="23"/>
      <c r="E150" s="21" t="s">
        <v>30</v>
      </c>
      <c r="F150" s="24"/>
      <c r="G150" s="24"/>
      <c r="H150" s="32" t="s">
        <v>30</v>
      </c>
      <c r="I150" s="47">
        <v>30</v>
      </c>
      <c r="J150" s="26"/>
      <c r="K150" s="27"/>
      <c r="L150" s="28">
        <f t="shared" si="20"/>
        <v>0</v>
      </c>
      <c r="M150" s="28">
        <f t="shared" si="21"/>
        <v>0</v>
      </c>
      <c r="N150" s="28">
        <f t="shared" si="22"/>
        <v>0</v>
      </c>
      <c r="O150" s="48"/>
      <c r="P150" s="30"/>
    </row>
    <row r="151" spans="1:16" ht="15">
      <c r="A151" s="21">
        <v>13</v>
      </c>
      <c r="B151" s="31" t="s">
        <v>72</v>
      </c>
      <c r="C151" s="23"/>
      <c r="D151" s="23"/>
      <c r="E151" s="21" t="s">
        <v>30</v>
      </c>
      <c r="F151" s="24"/>
      <c r="G151" s="24"/>
      <c r="H151" s="32" t="s">
        <v>30</v>
      </c>
      <c r="I151" s="47">
        <v>20</v>
      </c>
      <c r="J151" s="26"/>
      <c r="K151" s="27"/>
      <c r="L151" s="28">
        <f t="shared" si="20"/>
        <v>0</v>
      </c>
      <c r="M151" s="28">
        <f t="shared" si="21"/>
        <v>0</v>
      </c>
      <c r="N151" s="28">
        <f t="shared" si="22"/>
        <v>0</v>
      </c>
      <c r="O151" s="48"/>
      <c r="P151" s="30"/>
    </row>
    <row r="152" spans="1:16" ht="15">
      <c r="A152" s="21">
        <v>14</v>
      </c>
      <c r="B152" s="31" t="s">
        <v>73</v>
      </c>
      <c r="C152" s="23"/>
      <c r="D152" s="23"/>
      <c r="E152" s="21" t="s">
        <v>30</v>
      </c>
      <c r="F152" s="24"/>
      <c r="G152" s="24"/>
      <c r="H152" s="32" t="s">
        <v>30</v>
      </c>
      <c r="I152" s="47">
        <v>48</v>
      </c>
      <c r="J152" s="26"/>
      <c r="K152" s="27"/>
      <c r="L152" s="28">
        <f t="shared" si="20"/>
        <v>0</v>
      </c>
      <c r="M152" s="28">
        <f t="shared" si="21"/>
        <v>0</v>
      </c>
      <c r="N152" s="28">
        <f t="shared" si="22"/>
        <v>0</v>
      </c>
      <c r="O152" s="48"/>
      <c r="P152" s="30"/>
    </row>
    <row r="153" spans="1:16" ht="15">
      <c r="A153" s="21">
        <v>15</v>
      </c>
      <c r="B153" s="31" t="s">
        <v>74</v>
      </c>
      <c r="C153" s="23"/>
      <c r="D153" s="23"/>
      <c r="E153" s="21" t="s">
        <v>30</v>
      </c>
      <c r="F153" s="24"/>
      <c r="G153" s="24"/>
      <c r="H153" s="32" t="s">
        <v>30</v>
      </c>
      <c r="I153" s="47">
        <v>1200</v>
      </c>
      <c r="J153" s="26"/>
      <c r="K153" s="27"/>
      <c r="L153" s="28">
        <f t="shared" si="20"/>
        <v>0</v>
      </c>
      <c r="M153" s="28">
        <f t="shared" si="21"/>
        <v>0</v>
      </c>
      <c r="N153" s="28">
        <f t="shared" si="22"/>
        <v>0</v>
      </c>
      <c r="O153" s="48"/>
      <c r="P153" s="30"/>
    </row>
    <row r="154" spans="1:16" ht="25.5" customHeight="1">
      <c r="A154" s="21">
        <v>16</v>
      </c>
      <c r="B154" s="31" t="s">
        <v>75</v>
      </c>
      <c r="C154" s="23"/>
      <c r="D154" s="23"/>
      <c r="E154" s="21" t="s">
        <v>30</v>
      </c>
      <c r="F154" s="24"/>
      <c r="G154" s="24"/>
      <c r="H154" s="32" t="s">
        <v>30</v>
      </c>
      <c r="I154" s="47">
        <v>6500</v>
      </c>
      <c r="J154" s="26"/>
      <c r="K154" s="27"/>
      <c r="L154" s="28">
        <f t="shared" si="20"/>
        <v>0</v>
      </c>
      <c r="M154" s="28">
        <f t="shared" si="21"/>
        <v>0</v>
      </c>
      <c r="N154" s="28">
        <f t="shared" si="22"/>
        <v>0</v>
      </c>
      <c r="O154" s="48"/>
      <c r="P154" s="30"/>
    </row>
    <row r="155" spans="1:16" ht="25.5" customHeight="1">
      <c r="A155" s="21">
        <v>17</v>
      </c>
      <c r="B155" s="31" t="s">
        <v>76</v>
      </c>
      <c r="C155" s="23"/>
      <c r="D155" s="23"/>
      <c r="E155" s="21" t="s">
        <v>30</v>
      </c>
      <c r="F155" s="24"/>
      <c r="G155" s="24"/>
      <c r="H155" s="32" t="s">
        <v>30</v>
      </c>
      <c r="I155" s="47">
        <v>2010</v>
      </c>
      <c r="J155" s="26"/>
      <c r="K155" s="27"/>
      <c r="L155" s="28">
        <f t="shared" si="20"/>
        <v>0</v>
      </c>
      <c r="M155" s="28">
        <f t="shared" si="21"/>
        <v>0</v>
      </c>
      <c r="N155" s="28">
        <f t="shared" si="22"/>
        <v>0</v>
      </c>
      <c r="O155" s="48"/>
      <c r="P155" s="30"/>
    </row>
    <row r="156" spans="1:16" ht="15.75">
      <c r="A156" s="66" t="s">
        <v>34</v>
      </c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33">
        <f>SUM(M139:M155)</f>
        <v>0</v>
      </c>
      <c r="N156" s="33">
        <f>SUM(N139:N155)</f>
        <v>0</v>
      </c>
      <c r="O156" s="1"/>
    </row>
    <row r="157" spans="1:16" ht="15.7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5"/>
      <c r="N157" s="35"/>
      <c r="O157" s="1"/>
    </row>
    <row r="158" spans="1:16" ht="15.75">
      <c r="A158" s="64" t="s">
        <v>35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1"/>
    </row>
    <row r="160" spans="1:16" ht="15">
      <c r="A160" s="67" t="s">
        <v>77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</row>
    <row r="161" spans="1:16" ht="15">
      <c r="A161" s="63" t="s">
        <v>37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</row>
    <row r="162" spans="1:16" ht="12.75" customHeight="1">
      <c r="A162" s="11"/>
      <c r="B162" s="12"/>
      <c r="C162" s="11"/>
      <c r="D162" s="11"/>
      <c r="E162" s="11"/>
      <c r="F162" s="11"/>
      <c r="G162" s="11"/>
      <c r="H162" s="11"/>
      <c r="I162" s="11"/>
      <c r="J162" s="11"/>
      <c r="K162" s="11"/>
      <c r="L162" s="12"/>
      <c r="M162" s="11"/>
      <c r="N162" s="11"/>
    </row>
    <row r="163" spans="1:16" s="13" customFormat="1" ht="15.75">
      <c r="A163" s="9" t="s">
        <v>78</v>
      </c>
      <c r="B163" s="10"/>
      <c r="C163" s="11"/>
      <c r="D163" s="11"/>
      <c r="E163" s="11"/>
      <c r="F163" s="11"/>
      <c r="G163" s="11"/>
      <c r="H163" s="11"/>
      <c r="I163" s="11"/>
      <c r="J163" s="12"/>
      <c r="K163" s="12"/>
      <c r="L163" s="12"/>
      <c r="M163" s="11"/>
      <c r="N163" s="11"/>
      <c r="O163" s="11"/>
    </row>
    <row r="164" spans="1:16" ht="12.75" customHeight="1">
      <c r="B164" s="4"/>
    </row>
    <row r="165" spans="1:16" ht="78.75">
      <c r="A165" s="15" t="s">
        <v>9</v>
      </c>
      <c r="B165" s="16" t="s">
        <v>10</v>
      </c>
      <c r="C165" s="16" t="s">
        <v>11</v>
      </c>
      <c r="D165" s="16" t="s">
        <v>12</v>
      </c>
      <c r="E165" s="15" t="s">
        <v>13</v>
      </c>
      <c r="F165" s="16" t="s">
        <v>14</v>
      </c>
      <c r="G165" s="16" t="s">
        <v>175</v>
      </c>
      <c r="H165" s="16" t="s">
        <v>15</v>
      </c>
      <c r="I165" s="17" t="s">
        <v>16</v>
      </c>
      <c r="J165" s="18" t="s">
        <v>17</v>
      </c>
      <c r="K165" s="16" t="s">
        <v>18</v>
      </c>
      <c r="L165" s="19" t="s">
        <v>19</v>
      </c>
      <c r="M165" s="19" t="s">
        <v>20</v>
      </c>
      <c r="N165" s="19" t="s">
        <v>21</v>
      </c>
      <c r="O165" s="16" t="s">
        <v>174</v>
      </c>
      <c r="P165" s="20" t="s">
        <v>173</v>
      </c>
    </row>
    <row r="166" spans="1:16" ht="15">
      <c r="A166" s="21">
        <v>1</v>
      </c>
      <c r="B166" s="31" t="s">
        <v>79</v>
      </c>
      <c r="C166" s="23"/>
      <c r="D166" s="23"/>
      <c r="E166" s="21" t="s">
        <v>23</v>
      </c>
      <c r="F166" s="24"/>
      <c r="G166" s="24"/>
      <c r="H166" s="21" t="s">
        <v>23</v>
      </c>
      <c r="I166" s="25">
        <v>20</v>
      </c>
      <c r="J166" s="26"/>
      <c r="K166" s="27"/>
      <c r="L166" s="28">
        <f t="shared" ref="L166:L181" si="23">ROUND(J166*(1+K166),2)</f>
        <v>0</v>
      </c>
      <c r="M166" s="28">
        <f t="shared" ref="M166:M181" si="24">(ROUND((I166*J166),2))</f>
        <v>0</v>
      </c>
      <c r="N166" s="28">
        <f t="shared" ref="N166:N181" si="25">ROUND(M166*(1+K166),2)</f>
        <v>0</v>
      </c>
      <c r="O166" s="48"/>
      <c r="P166" s="30"/>
    </row>
    <row r="167" spans="1:16" ht="15">
      <c r="A167" s="21">
        <v>2</v>
      </c>
      <c r="B167" s="31" t="s">
        <v>80</v>
      </c>
      <c r="C167" s="23"/>
      <c r="D167" s="23"/>
      <c r="E167" s="21" t="s">
        <v>23</v>
      </c>
      <c r="F167" s="24"/>
      <c r="G167" s="24"/>
      <c r="H167" s="21" t="s">
        <v>23</v>
      </c>
      <c r="I167" s="25">
        <v>2</v>
      </c>
      <c r="J167" s="26"/>
      <c r="K167" s="27"/>
      <c r="L167" s="28">
        <f t="shared" si="23"/>
        <v>0</v>
      </c>
      <c r="M167" s="28">
        <f t="shared" si="24"/>
        <v>0</v>
      </c>
      <c r="N167" s="28">
        <f t="shared" si="25"/>
        <v>0</v>
      </c>
      <c r="O167" s="48"/>
      <c r="P167" s="30"/>
    </row>
    <row r="168" spans="1:16" ht="15">
      <c r="A168" s="21">
        <v>3</v>
      </c>
      <c r="B168" s="31" t="s">
        <v>81</v>
      </c>
      <c r="C168" s="23"/>
      <c r="D168" s="23"/>
      <c r="E168" s="21" t="s">
        <v>23</v>
      </c>
      <c r="F168" s="24"/>
      <c r="G168" s="24"/>
      <c r="H168" s="21" t="s">
        <v>23</v>
      </c>
      <c r="I168" s="25">
        <v>8</v>
      </c>
      <c r="J168" s="26"/>
      <c r="K168" s="27"/>
      <c r="L168" s="28">
        <f t="shared" si="23"/>
        <v>0</v>
      </c>
      <c r="M168" s="28">
        <f t="shared" si="24"/>
        <v>0</v>
      </c>
      <c r="N168" s="28">
        <f t="shared" si="25"/>
        <v>0</v>
      </c>
      <c r="O168" s="48"/>
      <c r="P168" s="30"/>
    </row>
    <row r="169" spans="1:16" ht="15">
      <c r="A169" s="21">
        <v>4</v>
      </c>
      <c r="B169" s="31" t="s">
        <v>82</v>
      </c>
      <c r="C169" s="23"/>
      <c r="D169" s="23"/>
      <c r="E169" s="21" t="s">
        <v>23</v>
      </c>
      <c r="F169" s="24"/>
      <c r="G169" s="24"/>
      <c r="H169" s="21" t="s">
        <v>23</v>
      </c>
      <c r="I169" s="25">
        <v>80</v>
      </c>
      <c r="J169" s="26"/>
      <c r="K169" s="27"/>
      <c r="L169" s="28">
        <f t="shared" si="23"/>
        <v>0</v>
      </c>
      <c r="M169" s="28">
        <f t="shared" si="24"/>
        <v>0</v>
      </c>
      <c r="N169" s="28">
        <f t="shared" si="25"/>
        <v>0</v>
      </c>
      <c r="O169" s="48"/>
      <c r="P169" s="30"/>
    </row>
    <row r="170" spans="1:16" ht="30">
      <c r="A170" s="21">
        <v>5</v>
      </c>
      <c r="B170" s="31" t="s">
        <v>127</v>
      </c>
      <c r="C170" s="23"/>
      <c r="D170" s="23"/>
      <c r="E170" s="21" t="s">
        <v>23</v>
      </c>
      <c r="F170" s="24"/>
      <c r="G170" s="24"/>
      <c r="H170" s="21" t="s">
        <v>23</v>
      </c>
      <c r="I170" s="25">
        <v>15</v>
      </c>
      <c r="J170" s="26"/>
      <c r="K170" s="27"/>
      <c r="L170" s="28">
        <f t="shared" si="23"/>
        <v>0</v>
      </c>
      <c r="M170" s="28">
        <f t="shared" si="24"/>
        <v>0</v>
      </c>
      <c r="N170" s="28">
        <f t="shared" si="25"/>
        <v>0</v>
      </c>
      <c r="O170" s="48"/>
      <c r="P170" s="30"/>
    </row>
    <row r="171" spans="1:16" ht="45">
      <c r="A171" s="21">
        <v>6</v>
      </c>
      <c r="B171" s="31" t="s">
        <v>128</v>
      </c>
      <c r="C171" s="23"/>
      <c r="D171" s="23"/>
      <c r="E171" s="21" t="s">
        <v>23</v>
      </c>
      <c r="F171" s="24"/>
      <c r="G171" s="24"/>
      <c r="H171" s="21" t="s">
        <v>23</v>
      </c>
      <c r="I171" s="25">
        <v>15</v>
      </c>
      <c r="J171" s="26"/>
      <c r="K171" s="27"/>
      <c r="L171" s="28">
        <f t="shared" si="23"/>
        <v>0</v>
      </c>
      <c r="M171" s="28">
        <f t="shared" si="24"/>
        <v>0</v>
      </c>
      <c r="N171" s="28">
        <f t="shared" si="25"/>
        <v>0</v>
      </c>
      <c r="O171" s="48"/>
      <c r="P171" s="30"/>
    </row>
    <row r="172" spans="1:16" ht="15">
      <c r="A172" s="21">
        <v>7</v>
      </c>
      <c r="B172" s="31" t="s">
        <v>83</v>
      </c>
      <c r="C172" s="23"/>
      <c r="D172" s="23"/>
      <c r="E172" s="21" t="s">
        <v>23</v>
      </c>
      <c r="F172" s="24"/>
      <c r="G172" s="24"/>
      <c r="H172" s="21" t="s">
        <v>23</v>
      </c>
      <c r="I172" s="25">
        <v>2</v>
      </c>
      <c r="J172" s="26"/>
      <c r="K172" s="27"/>
      <c r="L172" s="28">
        <f t="shared" si="23"/>
        <v>0</v>
      </c>
      <c r="M172" s="28">
        <f t="shared" si="24"/>
        <v>0</v>
      </c>
      <c r="N172" s="28">
        <f t="shared" si="25"/>
        <v>0</v>
      </c>
      <c r="O172" s="48"/>
      <c r="P172" s="30"/>
    </row>
    <row r="173" spans="1:16" ht="15">
      <c r="A173" s="21">
        <v>8</v>
      </c>
      <c r="B173" s="31" t="s">
        <v>84</v>
      </c>
      <c r="C173" s="23"/>
      <c r="D173" s="23"/>
      <c r="E173" s="21" t="s">
        <v>23</v>
      </c>
      <c r="F173" s="24"/>
      <c r="G173" s="24"/>
      <c r="H173" s="21" t="s">
        <v>23</v>
      </c>
      <c r="I173" s="25">
        <v>20</v>
      </c>
      <c r="J173" s="26"/>
      <c r="K173" s="27"/>
      <c r="L173" s="28">
        <f t="shared" si="23"/>
        <v>0</v>
      </c>
      <c r="M173" s="28">
        <f t="shared" si="24"/>
        <v>0</v>
      </c>
      <c r="N173" s="28">
        <f t="shared" si="25"/>
        <v>0</v>
      </c>
      <c r="O173" s="48"/>
      <c r="P173" s="30"/>
    </row>
    <row r="174" spans="1:16" ht="15">
      <c r="A174" s="21">
        <v>9</v>
      </c>
      <c r="B174" s="31" t="s">
        <v>85</v>
      </c>
      <c r="C174" s="23"/>
      <c r="D174" s="23"/>
      <c r="E174" s="21" t="s">
        <v>23</v>
      </c>
      <c r="F174" s="24"/>
      <c r="G174" s="24"/>
      <c r="H174" s="21" t="s">
        <v>23</v>
      </c>
      <c r="I174" s="25">
        <v>10</v>
      </c>
      <c r="J174" s="26"/>
      <c r="K174" s="27"/>
      <c r="L174" s="28">
        <f t="shared" si="23"/>
        <v>0</v>
      </c>
      <c r="M174" s="28">
        <f t="shared" si="24"/>
        <v>0</v>
      </c>
      <c r="N174" s="28">
        <f t="shared" si="25"/>
        <v>0</v>
      </c>
      <c r="O174" s="48"/>
      <c r="P174" s="30"/>
    </row>
    <row r="175" spans="1:16" ht="15">
      <c r="A175" s="21">
        <v>10</v>
      </c>
      <c r="B175" s="31" t="s">
        <v>86</v>
      </c>
      <c r="C175" s="23"/>
      <c r="D175" s="23"/>
      <c r="E175" s="21" t="s">
        <v>23</v>
      </c>
      <c r="F175" s="24"/>
      <c r="G175" s="24"/>
      <c r="H175" s="21" t="s">
        <v>23</v>
      </c>
      <c r="I175" s="25">
        <v>25</v>
      </c>
      <c r="J175" s="26"/>
      <c r="K175" s="27"/>
      <c r="L175" s="28">
        <f t="shared" si="23"/>
        <v>0</v>
      </c>
      <c r="M175" s="28">
        <f t="shared" si="24"/>
        <v>0</v>
      </c>
      <c r="N175" s="28">
        <f t="shared" si="25"/>
        <v>0</v>
      </c>
      <c r="O175" s="48"/>
      <c r="P175" s="30"/>
    </row>
    <row r="176" spans="1:16" ht="15">
      <c r="A176" s="21">
        <v>11</v>
      </c>
      <c r="B176" s="31" t="s">
        <v>87</v>
      </c>
      <c r="C176" s="23"/>
      <c r="D176" s="23"/>
      <c r="E176" s="21" t="s">
        <v>30</v>
      </c>
      <c r="F176" s="24"/>
      <c r="G176" s="24"/>
      <c r="H176" s="32" t="s">
        <v>30</v>
      </c>
      <c r="I176" s="25">
        <v>10</v>
      </c>
      <c r="J176" s="26"/>
      <c r="K176" s="27"/>
      <c r="L176" s="28">
        <f t="shared" si="23"/>
        <v>0</v>
      </c>
      <c r="M176" s="28">
        <f t="shared" si="24"/>
        <v>0</v>
      </c>
      <c r="N176" s="28">
        <f t="shared" si="25"/>
        <v>0</v>
      </c>
      <c r="O176" s="48"/>
      <c r="P176" s="30"/>
    </row>
    <row r="177" spans="1:16" ht="15">
      <c r="A177" s="21" t="s">
        <v>50</v>
      </c>
      <c r="B177" s="31" t="s">
        <v>88</v>
      </c>
      <c r="C177" s="23"/>
      <c r="D177" s="23"/>
      <c r="E177" s="21" t="s">
        <v>30</v>
      </c>
      <c r="F177" s="24"/>
      <c r="G177" s="24"/>
      <c r="H177" s="32" t="s">
        <v>30</v>
      </c>
      <c r="I177" s="25">
        <v>10</v>
      </c>
      <c r="J177" s="26"/>
      <c r="K177" s="27"/>
      <c r="L177" s="28">
        <f t="shared" si="23"/>
        <v>0</v>
      </c>
      <c r="M177" s="28">
        <f t="shared" si="24"/>
        <v>0</v>
      </c>
      <c r="N177" s="28">
        <f t="shared" si="25"/>
        <v>0</v>
      </c>
      <c r="O177" s="48"/>
      <c r="P177" s="30"/>
    </row>
    <row r="178" spans="1:16" ht="15">
      <c r="A178" s="21">
        <v>13</v>
      </c>
      <c r="B178" s="31" t="s">
        <v>89</v>
      </c>
      <c r="C178" s="55"/>
      <c r="D178" s="23"/>
      <c r="E178" s="21" t="s">
        <v>23</v>
      </c>
      <c r="F178" s="24"/>
      <c r="G178" s="24"/>
      <c r="H178" s="21" t="s">
        <v>23</v>
      </c>
      <c r="I178" s="25">
        <v>10</v>
      </c>
      <c r="J178" s="26"/>
      <c r="K178" s="27"/>
      <c r="L178" s="28">
        <f t="shared" si="23"/>
        <v>0</v>
      </c>
      <c r="M178" s="28">
        <f t="shared" si="24"/>
        <v>0</v>
      </c>
      <c r="N178" s="28">
        <f t="shared" si="25"/>
        <v>0</v>
      </c>
      <c r="O178" s="48"/>
      <c r="P178" s="30"/>
    </row>
    <row r="179" spans="1:16" ht="15">
      <c r="A179" s="21">
        <v>14</v>
      </c>
      <c r="B179" s="31" t="s">
        <v>90</v>
      </c>
      <c r="C179" s="55"/>
      <c r="D179" s="23"/>
      <c r="E179" s="21" t="s">
        <v>23</v>
      </c>
      <c r="F179" s="24"/>
      <c r="G179" s="24"/>
      <c r="H179" s="21" t="s">
        <v>23</v>
      </c>
      <c r="I179" s="25">
        <v>10</v>
      </c>
      <c r="J179" s="26"/>
      <c r="K179" s="27"/>
      <c r="L179" s="28">
        <f t="shared" si="23"/>
        <v>0</v>
      </c>
      <c r="M179" s="28">
        <f t="shared" si="24"/>
        <v>0</v>
      </c>
      <c r="N179" s="28">
        <f t="shared" si="25"/>
        <v>0</v>
      </c>
      <c r="O179" s="48"/>
      <c r="P179" s="30"/>
    </row>
    <row r="180" spans="1:16" ht="30">
      <c r="A180" s="21">
        <v>15</v>
      </c>
      <c r="B180" s="31" t="s">
        <v>91</v>
      </c>
      <c r="C180" s="55"/>
      <c r="D180" s="23"/>
      <c r="E180" s="21"/>
      <c r="F180" s="24"/>
      <c r="G180" s="24"/>
      <c r="H180" s="21" t="s">
        <v>23</v>
      </c>
      <c r="I180" s="25">
        <v>4</v>
      </c>
      <c r="J180" s="26"/>
      <c r="K180" s="27"/>
      <c r="L180" s="28">
        <f t="shared" si="23"/>
        <v>0</v>
      </c>
      <c r="M180" s="28">
        <f t="shared" si="24"/>
        <v>0</v>
      </c>
      <c r="N180" s="28">
        <f t="shared" si="25"/>
        <v>0</v>
      </c>
      <c r="O180" s="48"/>
      <c r="P180" s="30"/>
    </row>
    <row r="181" spans="1:16" ht="30">
      <c r="A181" s="21">
        <v>16</v>
      </c>
      <c r="B181" s="31" t="s">
        <v>92</v>
      </c>
      <c r="C181" s="55"/>
      <c r="D181" s="23"/>
      <c r="E181" s="21"/>
      <c r="F181" s="24"/>
      <c r="G181" s="24"/>
      <c r="H181" s="21" t="s">
        <v>23</v>
      </c>
      <c r="I181" s="25">
        <v>13</v>
      </c>
      <c r="J181" s="26"/>
      <c r="K181" s="27"/>
      <c r="L181" s="28">
        <f t="shared" si="23"/>
        <v>0</v>
      </c>
      <c r="M181" s="28">
        <f t="shared" si="24"/>
        <v>0</v>
      </c>
      <c r="N181" s="28">
        <f t="shared" si="25"/>
        <v>0</v>
      </c>
      <c r="O181" s="48"/>
      <c r="P181" s="30"/>
    </row>
    <row r="182" spans="1:16" ht="15.75">
      <c r="A182" s="66" t="s">
        <v>34</v>
      </c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33">
        <f>SUM(M166:M181)</f>
        <v>0</v>
      </c>
      <c r="N182" s="33">
        <f>SUM(N166:N181)</f>
        <v>0</v>
      </c>
      <c r="O182" s="1"/>
    </row>
    <row r="183" spans="1:16" ht="15.7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5"/>
      <c r="N183" s="35"/>
      <c r="O183" s="1"/>
    </row>
    <row r="184" spans="1:16" ht="15.75">
      <c r="A184" s="64" t="s">
        <v>35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1"/>
    </row>
    <row r="185" spans="1:16" ht="12.75" customHeight="1">
      <c r="B185" s="4"/>
    </row>
    <row r="186" spans="1:16" ht="15">
      <c r="A186" s="68" t="s">
        <v>93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56"/>
    </row>
    <row r="187" spans="1:16" ht="15">
      <c r="A187" s="63" t="s">
        <v>37</v>
      </c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</row>
    <row r="188" spans="1:16" ht="12.75" customHeight="1">
      <c r="A188" s="11"/>
      <c r="B188" s="12"/>
      <c r="C188" s="11"/>
      <c r="D188" s="11"/>
      <c r="E188" s="11"/>
      <c r="F188" s="11"/>
      <c r="G188" s="11"/>
      <c r="H188" s="11"/>
      <c r="I188" s="11"/>
      <c r="J188" s="12"/>
      <c r="K188" s="12"/>
      <c r="L188" s="12"/>
      <c r="M188" s="11"/>
      <c r="N188" s="11"/>
    </row>
    <row r="189" spans="1:16" s="13" customFormat="1" ht="15.75">
      <c r="A189" s="9" t="s">
        <v>94</v>
      </c>
      <c r="B189" s="10"/>
      <c r="C189" s="11"/>
      <c r="D189" s="11"/>
      <c r="E189" s="11"/>
      <c r="F189" s="11"/>
      <c r="G189" s="11"/>
      <c r="H189" s="11"/>
      <c r="I189" s="11"/>
      <c r="J189" s="12"/>
      <c r="K189" s="12"/>
      <c r="L189" s="12"/>
      <c r="M189" s="11"/>
      <c r="N189" s="11"/>
      <c r="O189" s="11"/>
    </row>
    <row r="190" spans="1:16" ht="12.75" customHeight="1">
      <c r="B190" s="4"/>
    </row>
    <row r="191" spans="1:16" ht="78.75">
      <c r="A191" s="15" t="s">
        <v>9</v>
      </c>
      <c r="B191" s="16" t="s">
        <v>10</v>
      </c>
      <c r="C191" s="16" t="s">
        <v>11</v>
      </c>
      <c r="D191" s="16" t="s">
        <v>12</v>
      </c>
      <c r="E191" s="15" t="s">
        <v>13</v>
      </c>
      <c r="F191" s="16" t="s">
        <v>14</v>
      </c>
      <c r="G191" s="16" t="s">
        <v>175</v>
      </c>
      <c r="H191" s="16" t="s">
        <v>15</v>
      </c>
      <c r="I191" s="17" t="s">
        <v>16</v>
      </c>
      <c r="J191" s="18" t="s">
        <v>17</v>
      </c>
      <c r="K191" s="16" t="s">
        <v>18</v>
      </c>
      <c r="L191" s="19" t="s">
        <v>19</v>
      </c>
      <c r="M191" s="19" t="s">
        <v>20</v>
      </c>
      <c r="N191" s="19" t="s">
        <v>21</v>
      </c>
      <c r="O191" s="16" t="s">
        <v>174</v>
      </c>
      <c r="P191" s="20" t="s">
        <v>173</v>
      </c>
    </row>
    <row r="192" spans="1:16" ht="15">
      <c r="A192" s="21">
        <v>1</v>
      </c>
      <c r="B192" s="31" t="s">
        <v>95</v>
      </c>
      <c r="C192" s="23"/>
      <c r="D192" s="23"/>
      <c r="E192" s="21" t="s">
        <v>30</v>
      </c>
      <c r="F192" s="24"/>
      <c r="G192" s="24"/>
      <c r="H192" s="32" t="s">
        <v>30</v>
      </c>
      <c r="I192" s="25">
        <v>8</v>
      </c>
      <c r="J192" s="26"/>
      <c r="K192" s="27"/>
      <c r="L192" s="28">
        <f t="shared" ref="L192:L195" si="26">ROUND(J192*(1+K192),2)</f>
        <v>0</v>
      </c>
      <c r="M192" s="28">
        <f t="shared" ref="M192:M195" si="27">(ROUND((I192*J192),2))</f>
        <v>0</v>
      </c>
      <c r="N192" s="28">
        <f t="shared" ref="N192:N195" si="28">ROUND(M192*(1+K192),2)</f>
        <v>0</v>
      </c>
      <c r="O192" s="48"/>
      <c r="P192" s="30"/>
    </row>
    <row r="193" spans="1:16" ht="15">
      <c r="A193" s="21">
        <v>2</v>
      </c>
      <c r="B193" s="31" t="s">
        <v>96</v>
      </c>
      <c r="C193" s="23"/>
      <c r="D193" s="23"/>
      <c r="E193" s="21" t="s">
        <v>30</v>
      </c>
      <c r="F193" s="24"/>
      <c r="G193" s="24"/>
      <c r="H193" s="32" t="s">
        <v>30</v>
      </c>
      <c r="I193" s="25">
        <v>8</v>
      </c>
      <c r="J193" s="26"/>
      <c r="K193" s="27"/>
      <c r="L193" s="28">
        <f t="shared" si="26"/>
        <v>0</v>
      </c>
      <c r="M193" s="28">
        <f t="shared" si="27"/>
        <v>0</v>
      </c>
      <c r="N193" s="28">
        <f t="shared" si="28"/>
        <v>0</v>
      </c>
      <c r="O193" s="48"/>
      <c r="P193" s="30"/>
    </row>
    <row r="194" spans="1:16" ht="15">
      <c r="A194" s="21">
        <v>3</v>
      </c>
      <c r="B194" s="31" t="s">
        <v>97</v>
      </c>
      <c r="C194" s="23"/>
      <c r="D194" s="23"/>
      <c r="E194" s="21" t="s">
        <v>30</v>
      </c>
      <c r="F194" s="24"/>
      <c r="G194" s="24"/>
      <c r="H194" s="32" t="s">
        <v>30</v>
      </c>
      <c r="I194" s="25">
        <v>10</v>
      </c>
      <c r="J194" s="26"/>
      <c r="K194" s="27"/>
      <c r="L194" s="28">
        <f t="shared" si="26"/>
        <v>0</v>
      </c>
      <c r="M194" s="28">
        <f t="shared" si="27"/>
        <v>0</v>
      </c>
      <c r="N194" s="28">
        <f t="shared" si="28"/>
        <v>0</v>
      </c>
      <c r="O194" s="48"/>
      <c r="P194" s="30"/>
    </row>
    <row r="195" spans="1:16" ht="15">
      <c r="A195" s="21" t="s">
        <v>98</v>
      </c>
      <c r="B195" s="31" t="s">
        <v>99</v>
      </c>
      <c r="C195" s="23"/>
      <c r="D195" s="23"/>
      <c r="E195" s="21"/>
      <c r="F195" s="24"/>
      <c r="G195" s="24"/>
      <c r="H195" s="32" t="s">
        <v>30</v>
      </c>
      <c r="I195" s="25">
        <v>10</v>
      </c>
      <c r="J195" s="26"/>
      <c r="K195" s="27"/>
      <c r="L195" s="28">
        <f t="shared" si="26"/>
        <v>0</v>
      </c>
      <c r="M195" s="28">
        <f t="shared" si="27"/>
        <v>0</v>
      </c>
      <c r="N195" s="28">
        <f t="shared" si="28"/>
        <v>0</v>
      </c>
      <c r="O195" s="48"/>
      <c r="P195" s="30"/>
    </row>
    <row r="196" spans="1:16" ht="11.25" customHeight="1">
      <c r="A196" s="66" t="s">
        <v>34</v>
      </c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33">
        <f>SUM(M192:M195)</f>
        <v>0</v>
      </c>
      <c r="N196" s="33">
        <f>SUM(N192:N195)</f>
        <v>0</v>
      </c>
      <c r="O196" s="1"/>
    </row>
    <row r="197" spans="1:16" ht="11.25" customHeight="1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5"/>
      <c r="N197" s="35"/>
      <c r="O197" s="1"/>
    </row>
    <row r="198" spans="1:16" ht="15.75">
      <c r="A198" s="64" t="s">
        <v>35</v>
      </c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1"/>
    </row>
    <row r="200" spans="1:16" ht="15">
      <c r="A200" s="67" t="s">
        <v>100</v>
      </c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</row>
    <row r="201" spans="1:16" ht="15">
      <c r="A201" s="63" t="s">
        <v>37</v>
      </c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</row>
    <row r="202" spans="1:16" ht="12.75" customHeight="1">
      <c r="A202" s="11"/>
      <c r="B202" s="12"/>
      <c r="C202" s="11"/>
      <c r="D202" s="11"/>
      <c r="E202" s="11"/>
      <c r="F202" s="11"/>
      <c r="G202" s="11"/>
      <c r="H202" s="11"/>
      <c r="I202" s="11"/>
      <c r="J202" s="11" t="s">
        <v>101</v>
      </c>
      <c r="K202" s="11"/>
      <c r="L202" s="12"/>
      <c r="M202" s="11"/>
      <c r="N202" s="11"/>
    </row>
    <row r="203" spans="1:16" s="13" customFormat="1" ht="15.75">
      <c r="A203" s="9" t="s">
        <v>102</v>
      </c>
      <c r="B203" s="46"/>
      <c r="C203" s="11"/>
      <c r="D203" s="11"/>
      <c r="E203" s="11"/>
      <c r="F203" s="11"/>
      <c r="G203" s="11"/>
      <c r="H203" s="11"/>
      <c r="I203" s="11"/>
      <c r="J203" s="12"/>
      <c r="K203" s="12"/>
      <c r="L203" s="12"/>
      <c r="M203" s="11"/>
      <c r="N203" s="11"/>
      <c r="O203" s="11"/>
    </row>
    <row r="204" spans="1:16" ht="12.75" customHeight="1">
      <c r="B204" s="4"/>
    </row>
    <row r="205" spans="1:16" ht="78.75">
      <c r="A205" s="15" t="s">
        <v>9</v>
      </c>
      <c r="B205" s="16" t="s">
        <v>10</v>
      </c>
      <c r="C205" s="16" t="s">
        <v>11</v>
      </c>
      <c r="D205" s="16" t="s">
        <v>12</v>
      </c>
      <c r="E205" s="15" t="s">
        <v>13</v>
      </c>
      <c r="F205" s="16" t="s">
        <v>14</v>
      </c>
      <c r="G205" s="16" t="s">
        <v>175</v>
      </c>
      <c r="H205" s="16" t="s">
        <v>15</v>
      </c>
      <c r="I205" s="17" t="s">
        <v>16</v>
      </c>
      <c r="J205" s="18" t="s">
        <v>17</v>
      </c>
      <c r="K205" s="16" t="s">
        <v>18</v>
      </c>
      <c r="L205" s="19" t="s">
        <v>19</v>
      </c>
      <c r="M205" s="19" t="s">
        <v>20</v>
      </c>
      <c r="N205" s="19" t="s">
        <v>21</v>
      </c>
      <c r="O205" s="16" t="s">
        <v>174</v>
      </c>
      <c r="P205" s="20" t="s">
        <v>173</v>
      </c>
    </row>
    <row r="206" spans="1:16" ht="32.25" customHeight="1">
      <c r="A206" s="21">
        <v>1</v>
      </c>
      <c r="B206" s="22" t="s">
        <v>103</v>
      </c>
      <c r="C206" s="23"/>
      <c r="D206" s="23"/>
      <c r="E206" s="21" t="s">
        <v>30</v>
      </c>
      <c r="F206" s="24"/>
      <c r="G206" s="24"/>
      <c r="H206" s="32" t="s">
        <v>30</v>
      </c>
      <c r="I206" s="25">
        <v>100</v>
      </c>
      <c r="J206" s="26"/>
      <c r="K206" s="27"/>
      <c r="L206" s="28">
        <f t="shared" ref="L206:L207" si="29">ROUND(J206*(1+K206),2)</f>
        <v>0</v>
      </c>
      <c r="M206" s="28">
        <f t="shared" ref="M206:M207" si="30">(ROUND((I206*J206),2))</f>
        <v>0</v>
      </c>
      <c r="N206" s="28">
        <f t="shared" ref="N206:N207" si="31">ROUND(M206*(1+K206),2)</f>
        <v>0</v>
      </c>
      <c r="O206" s="48"/>
      <c r="P206" s="30"/>
    </row>
    <row r="207" spans="1:16" ht="32.25" customHeight="1">
      <c r="A207" s="21">
        <v>2</v>
      </c>
      <c r="B207" s="22" t="s">
        <v>104</v>
      </c>
      <c r="C207" s="23"/>
      <c r="D207" s="23"/>
      <c r="E207" s="21" t="s">
        <v>30</v>
      </c>
      <c r="F207" s="24"/>
      <c r="G207" s="24"/>
      <c r="H207" s="32" t="s">
        <v>30</v>
      </c>
      <c r="I207" s="25">
        <v>30</v>
      </c>
      <c r="J207" s="26"/>
      <c r="K207" s="27"/>
      <c r="L207" s="28">
        <f t="shared" si="29"/>
        <v>0</v>
      </c>
      <c r="M207" s="28">
        <f t="shared" si="30"/>
        <v>0</v>
      </c>
      <c r="N207" s="28">
        <f t="shared" si="31"/>
        <v>0</v>
      </c>
      <c r="O207" s="48"/>
      <c r="P207" s="30"/>
    </row>
    <row r="208" spans="1:16" ht="15.75">
      <c r="A208" s="66" t="s">
        <v>34</v>
      </c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33">
        <f>SUM(M206:M207)</f>
        <v>0</v>
      </c>
      <c r="N208" s="33">
        <f>SUM(N206:N207)</f>
        <v>0</v>
      </c>
      <c r="O208" s="1"/>
    </row>
    <row r="209" spans="1:16" ht="15.7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5"/>
      <c r="N209" s="35"/>
      <c r="O209" s="1"/>
    </row>
    <row r="210" spans="1:16" ht="15.75">
      <c r="A210" s="64" t="s">
        <v>35</v>
      </c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1"/>
    </row>
    <row r="211" spans="1:16" ht="12.75" customHeight="1">
      <c r="B211" s="4"/>
      <c r="J211" s="3"/>
      <c r="K211" s="3"/>
    </row>
    <row r="212" spans="1:16" ht="15">
      <c r="A212" s="68" t="s">
        <v>105</v>
      </c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</row>
    <row r="213" spans="1:16" ht="15">
      <c r="A213" s="63" t="s">
        <v>37</v>
      </c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</row>
    <row r="215" spans="1:16" s="13" customFormat="1" ht="15.75">
      <c r="A215" s="9" t="s">
        <v>106</v>
      </c>
      <c r="B215" s="10"/>
      <c r="C215" s="11"/>
      <c r="D215" s="11"/>
      <c r="E215" s="11"/>
      <c r="F215" s="11"/>
      <c r="G215" s="11"/>
      <c r="H215" s="11"/>
      <c r="I215" s="11"/>
      <c r="J215" s="12"/>
      <c r="K215" s="12"/>
      <c r="L215" s="12"/>
      <c r="M215" s="11"/>
      <c r="N215" s="11"/>
      <c r="O215" s="11"/>
    </row>
    <row r="216" spans="1:16" ht="12.75" customHeight="1">
      <c r="B216" s="4"/>
    </row>
    <row r="217" spans="1:16" ht="78.75">
      <c r="A217" s="15" t="s">
        <v>9</v>
      </c>
      <c r="B217" s="16" t="s">
        <v>10</v>
      </c>
      <c r="C217" s="16" t="s">
        <v>11</v>
      </c>
      <c r="D217" s="16" t="s">
        <v>12</v>
      </c>
      <c r="E217" s="15" t="s">
        <v>13</v>
      </c>
      <c r="F217" s="16" t="s">
        <v>14</v>
      </c>
      <c r="G217" s="16" t="s">
        <v>175</v>
      </c>
      <c r="H217" s="16" t="s">
        <v>15</v>
      </c>
      <c r="I217" s="17" t="s">
        <v>16</v>
      </c>
      <c r="J217" s="18" t="s">
        <v>17</v>
      </c>
      <c r="K217" s="16" t="s">
        <v>18</v>
      </c>
      <c r="L217" s="19" t="s">
        <v>19</v>
      </c>
      <c r="M217" s="19" t="s">
        <v>20</v>
      </c>
      <c r="N217" s="19" t="s">
        <v>21</v>
      </c>
      <c r="O217" s="16" t="s">
        <v>174</v>
      </c>
      <c r="P217" s="20" t="s">
        <v>173</v>
      </c>
    </row>
    <row r="218" spans="1:16" ht="121.5">
      <c r="A218" s="21">
        <v>1</v>
      </c>
      <c r="B218" s="31" t="s">
        <v>206</v>
      </c>
      <c r="C218" s="23"/>
      <c r="D218" s="23"/>
      <c r="E218" s="21" t="s">
        <v>30</v>
      </c>
      <c r="F218" s="24"/>
      <c r="G218" s="24"/>
      <c r="H218" s="32" t="s">
        <v>30</v>
      </c>
      <c r="I218" s="57">
        <v>10</v>
      </c>
      <c r="J218" s="26"/>
      <c r="K218" s="27"/>
      <c r="L218" s="28">
        <f t="shared" ref="L218:L222" si="32">ROUND(J218*(1+K218),2)</f>
        <v>0</v>
      </c>
      <c r="M218" s="28">
        <f t="shared" ref="M218:M222" si="33">(ROUND((I218*J218),2))</f>
        <v>0</v>
      </c>
      <c r="N218" s="28">
        <f t="shared" ref="N218:N222" si="34">ROUND(M218*(1+K218),2)</f>
        <v>0</v>
      </c>
      <c r="O218" s="48"/>
      <c r="P218" s="30"/>
    </row>
    <row r="219" spans="1:16" ht="120.75">
      <c r="A219" s="21">
        <v>2</v>
      </c>
      <c r="B219" s="31" t="s">
        <v>207</v>
      </c>
      <c r="C219" s="23"/>
      <c r="D219" s="23"/>
      <c r="E219" s="21" t="s">
        <v>30</v>
      </c>
      <c r="F219" s="24"/>
      <c r="G219" s="24"/>
      <c r="H219" s="32" t="s">
        <v>30</v>
      </c>
      <c r="I219" s="57">
        <v>2</v>
      </c>
      <c r="J219" s="26"/>
      <c r="K219" s="27"/>
      <c r="L219" s="28">
        <f t="shared" si="32"/>
        <v>0</v>
      </c>
      <c r="M219" s="28">
        <f t="shared" si="33"/>
        <v>0</v>
      </c>
      <c r="N219" s="28">
        <f t="shared" si="34"/>
        <v>0</v>
      </c>
      <c r="O219" s="48"/>
      <c r="P219" s="30"/>
    </row>
    <row r="220" spans="1:16" ht="120.75">
      <c r="A220" s="21">
        <v>3</v>
      </c>
      <c r="B220" s="31" t="s">
        <v>208</v>
      </c>
      <c r="C220" s="23"/>
      <c r="D220" s="23"/>
      <c r="E220" s="21" t="s">
        <v>30</v>
      </c>
      <c r="F220" s="24"/>
      <c r="G220" s="24"/>
      <c r="H220" s="32" t="s">
        <v>30</v>
      </c>
      <c r="I220" s="57">
        <v>2</v>
      </c>
      <c r="J220" s="26"/>
      <c r="K220" s="27"/>
      <c r="L220" s="28">
        <f t="shared" si="32"/>
        <v>0</v>
      </c>
      <c r="M220" s="28">
        <f t="shared" si="33"/>
        <v>0</v>
      </c>
      <c r="N220" s="28">
        <f t="shared" si="34"/>
        <v>0</v>
      </c>
      <c r="O220" s="48"/>
      <c r="P220" s="30"/>
    </row>
    <row r="221" spans="1:16" ht="75.75">
      <c r="A221" s="21">
        <v>4</v>
      </c>
      <c r="B221" s="22" t="s">
        <v>209</v>
      </c>
      <c r="C221" s="23"/>
      <c r="D221" s="23">
        <v>1</v>
      </c>
      <c r="E221" s="21" t="s">
        <v>23</v>
      </c>
      <c r="F221" s="24"/>
      <c r="G221" s="24"/>
      <c r="H221" s="21" t="s">
        <v>30</v>
      </c>
      <c r="I221" s="57">
        <v>90</v>
      </c>
      <c r="J221" s="26"/>
      <c r="K221" s="27"/>
      <c r="L221" s="28">
        <f t="shared" si="32"/>
        <v>0</v>
      </c>
      <c r="M221" s="28">
        <f t="shared" si="33"/>
        <v>0</v>
      </c>
      <c r="N221" s="28">
        <f t="shared" si="34"/>
        <v>0</v>
      </c>
      <c r="O221" s="48"/>
      <c r="P221" s="30"/>
    </row>
    <row r="222" spans="1:16" ht="60">
      <c r="A222" s="21">
        <v>5</v>
      </c>
      <c r="B222" s="22" t="s">
        <v>107</v>
      </c>
      <c r="C222" s="23"/>
      <c r="D222" s="23"/>
      <c r="E222" s="21" t="s">
        <v>23</v>
      </c>
      <c r="F222" s="24"/>
      <c r="G222" s="24"/>
      <c r="H222" s="21" t="s">
        <v>30</v>
      </c>
      <c r="I222" s="57">
        <v>1</v>
      </c>
      <c r="J222" s="26"/>
      <c r="K222" s="27"/>
      <c r="L222" s="28">
        <f t="shared" si="32"/>
        <v>0</v>
      </c>
      <c r="M222" s="28">
        <f t="shared" si="33"/>
        <v>0</v>
      </c>
      <c r="N222" s="28">
        <f t="shared" si="34"/>
        <v>0</v>
      </c>
      <c r="O222" s="48"/>
      <c r="P222" s="30"/>
    </row>
    <row r="223" spans="1:16" ht="11.25" customHeight="1">
      <c r="A223" s="66" t="s">
        <v>34</v>
      </c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33">
        <f>SUM(M218:M222)</f>
        <v>0</v>
      </c>
      <c r="N223" s="33">
        <f>SUM(N218:N222)</f>
        <v>0</v>
      </c>
      <c r="O223" s="1"/>
    </row>
    <row r="224" spans="1:16" ht="11.25" customHeight="1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5"/>
      <c r="N224" s="35"/>
      <c r="O224" s="1"/>
    </row>
    <row r="225" spans="1:16" ht="15.75">
      <c r="A225" s="64" t="s">
        <v>35</v>
      </c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1"/>
    </row>
    <row r="226" spans="1:16" ht="12.75" customHeight="1">
      <c r="B226" s="3" t="s">
        <v>101</v>
      </c>
      <c r="J226" s="3"/>
      <c r="K226" s="3"/>
    </row>
    <row r="227" spans="1:16" ht="15">
      <c r="A227" s="63" t="s">
        <v>37</v>
      </c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</row>
    <row r="228" spans="1:16" ht="12.75" customHeight="1">
      <c r="B228" s="3" t="s">
        <v>101</v>
      </c>
      <c r="J228" s="3"/>
      <c r="K228" s="3"/>
    </row>
    <row r="229" spans="1:16" s="13" customFormat="1" ht="15.75">
      <c r="A229" s="9" t="s">
        <v>108</v>
      </c>
      <c r="B229" s="10"/>
      <c r="C229" s="11"/>
      <c r="D229" s="11"/>
      <c r="E229" s="11"/>
      <c r="F229" s="11"/>
      <c r="G229" s="11"/>
      <c r="H229" s="11"/>
      <c r="I229" s="11"/>
      <c r="J229" s="12"/>
      <c r="K229" s="12"/>
      <c r="L229" s="12"/>
      <c r="M229" s="11"/>
      <c r="N229" s="11"/>
      <c r="O229" s="11"/>
    </row>
    <row r="230" spans="1:16" ht="12.75" customHeight="1">
      <c r="B230" s="4"/>
    </row>
    <row r="231" spans="1:16" ht="78.75">
      <c r="A231" s="15" t="s">
        <v>9</v>
      </c>
      <c r="B231" s="16" t="s">
        <v>10</v>
      </c>
      <c r="C231" s="16" t="s">
        <v>11</v>
      </c>
      <c r="D231" s="16" t="s">
        <v>12</v>
      </c>
      <c r="E231" s="15" t="s">
        <v>13</v>
      </c>
      <c r="F231" s="16" t="s">
        <v>14</v>
      </c>
      <c r="G231" s="16" t="s">
        <v>175</v>
      </c>
      <c r="H231" s="16" t="s">
        <v>15</v>
      </c>
      <c r="I231" s="17" t="s">
        <v>16</v>
      </c>
      <c r="J231" s="18" t="s">
        <v>17</v>
      </c>
      <c r="K231" s="16" t="s">
        <v>18</v>
      </c>
      <c r="L231" s="19" t="s">
        <v>19</v>
      </c>
      <c r="M231" s="19" t="s">
        <v>20</v>
      </c>
      <c r="N231" s="19" t="s">
        <v>21</v>
      </c>
      <c r="O231" s="16" t="s">
        <v>174</v>
      </c>
      <c r="P231" s="20" t="s">
        <v>173</v>
      </c>
    </row>
    <row r="232" spans="1:16" ht="90.75">
      <c r="A232" s="21">
        <v>1</v>
      </c>
      <c r="B232" s="31" t="s">
        <v>210</v>
      </c>
      <c r="C232" s="23"/>
      <c r="D232" s="23"/>
      <c r="E232" s="21" t="s">
        <v>23</v>
      </c>
      <c r="F232" s="24"/>
      <c r="G232" s="24"/>
      <c r="H232" s="21" t="s">
        <v>23</v>
      </c>
      <c r="I232" s="25">
        <v>30</v>
      </c>
      <c r="J232" s="26"/>
      <c r="K232" s="27"/>
      <c r="L232" s="28">
        <f t="shared" ref="L232:L248" si="35">ROUND(J232*(1+K232),2)</f>
        <v>0</v>
      </c>
      <c r="M232" s="28">
        <f t="shared" ref="M232:M248" si="36">(ROUND((I232*J232),2))</f>
        <v>0</v>
      </c>
      <c r="N232" s="28">
        <f t="shared" ref="N232:N248" si="37">ROUND(M232*(1+K232),2)</f>
        <v>0</v>
      </c>
      <c r="O232" s="48"/>
      <c r="P232" s="30"/>
    </row>
    <row r="233" spans="1:16" ht="90.75">
      <c r="A233" s="21">
        <v>2</v>
      </c>
      <c r="B233" s="31" t="s">
        <v>211</v>
      </c>
      <c r="C233" s="23"/>
      <c r="D233" s="23"/>
      <c r="E233" s="21" t="s">
        <v>23</v>
      </c>
      <c r="F233" s="24"/>
      <c r="G233" s="24"/>
      <c r="H233" s="21" t="s">
        <v>23</v>
      </c>
      <c r="I233" s="25">
        <v>30</v>
      </c>
      <c r="J233" s="26"/>
      <c r="K233" s="27"/>
      <c r="L233" s="28">
        <f t="shared" si="35"/>
        <v>0</v>
      </c>
      <c r="M233" s="28">
        <f t="shared" si="36"/>
        <v>0</v>
      </c>
      <c r="N233" s="28">
        <f t="shared" si="37"/>
        <v>0</v>
      </c>
      <c r="O233" s="48"/>
      <c r="P233" s="30"/>
    </row>
    <row r="234" spans="1:16" ht="45">
      <c r="A234" s="21">
        <v>3</v>
      </c>
      <c r="B234" s="31" t="s">
        <v>109</v>
      </c>
      <c r="C234" s="23"/>
      <c r="D234" s="23"/>
      <c r="E234" s="21" t="s">
        <v>23</v>
      </c>
      <c r="F234" s="24"/>
      <c r="G234" s="24"/>
      <c r="H234" s="21" t="s">
        <v>23</v>
      </c>
      <c r="I234" s="25">
        <v>5</v>
      </c>
      <c r="J234" s="26"/>
      <c r="K234" s="27"/>
      <c r="L234" s="28">
        <f t="shared" si="35"/>
        <v>0</v>
      </c>
      <c r="M234" s="28">
        <f t="shared" si="36"/>
        <v>0</v>
      </c>
      <c r="N234" s="28">
        <f t="shared" si="37"/>
        <v>0</v>
      </c>
      <c r="O234" s="48"/>
      <c r="P234" s="30"/>
    </row>
    <row r="235" spans="1:16" ht="45">
      <c r="A235" s="21">
        <v>4</v>
      </c>
      <c r="B235" s="31" t="s">
        <v>110</v>
      </c>
      <c r="C235" s="23"/>
      <c r="D235" s="23"/>
      <c r="E235" s="21" t="s">
        <v>23</v>
      </c>
      <c r="F235" s="24"/>
      <c r="G235" s="24"/>
      <c r="H235" s="21" t="s">
        <v>23</v>
      </c>
      <c r="I235" s="25">
        <v>5</v>
      </c>
      <c r="J235" s="26"/>
      <c r="K235" s="27"/>
      <c r="L235" s="28">
        <f t="shared" si="35"/>
        <v>0</v>
      </c>
      <c r="M235" s="28">
        <f t="shared" si="36"/>
        <v>0</v>
      </c>
      <c r="N235" s="28">
        <f t="shared" si="37"/>
        <v>0</v>
      </c>
      <c r="O235" s="48"/>
      <c r="P235" s="30"/>
    </row>
    <row r="236" spans="1:16" ht="73.900000000000006" customHeight="1">
      <c r="A236" s="21">
        <v>5</v>
      </c>
      <c r="B236" s="31" t="s">
        <v>212</v>
      </c>
      <c r="C236" s="23"/>
      <c r="D236" s="23"/>
      <c r="E236" s="21" t="s">
        <v>23</v>
      </c>
      <c r="F236" s="24"/>
      <c r="G236" s="24"/>
      <c r="H236" s="21" t="s">
        <v>23</v>
      </c>
      <c r="I236" s="25">
        <v>8</v>
      </c>
      <c r="J236" s="26"/>
      <c r="K236" s="27"/>
      <c r="L236" s="28">
        <f t="shared" si="35"/>
        <v>0</v>
      </c>
      <c r="M236" s="28">
        <f t="shared" si="36"/>
        <v>0</v>
      </c>
      <c r="N236" s="28">
        <f t="shared" si="37"/>
        <v>0</v>
      </c>
      <c r="O236" s="48"/>
      <c r="P236" s="30"/>
    </row>
    <row r="237" spans="1:16" ht="76.5" customHeight="1">
      <c r="A237" s="21">
        <v>6</v>
      </c>
      <c r="B237" s="31" t="s">
        <v>213</v>
      </c>
      <c r="C237" s="23"/>
      <c r="D237" s="23"/>
      <c r="E237" s="21" t="s">
        <v>23</v>
      </c>
      <c r="F237" s="24"/>
      <c r="G237" s="24"/>
      <c r="H237" s="21" t="s">
        <v>23</v>
      </c>
      <c r="I237" s="25">
        <v>8</v>
      </c>
      <c r="J237" s="26"/>
      <c r="K237" s="27"/>
      <c r="L237" s="28">
        <f t="shared" si="35"/>
        <v>0</v>
      </c>
      <c r="M237" s="28">
        <f t="shared" si="36"/>
        <v>0</v>
      </c>
      <c r="N237" s="28">
        <f t="shared" si="37"/>
        <v>0</v>
      </c>
      <c r="O237" s="48"/>
      <c r="P237" s="30"/>
    </row>
    <row r="238" spans="1:16" ht="91.5">
      <c r="A238" s="21">
        <v>7</v>
      </c>
      <c r="B238" s="31" t="s">
        <v>214</v>
      </c>
      <c r="C238" s="23"/>
      <c r="D238" s="23"/>
      <c r="E238" s="21" t="s">
        <v>23</v>
      </c>
      <c r="F238" s="24"/>
      <c r="G238" s="24"/>
      <c r="H238" s="21" t="s">
        <v>23</v>
      </c>
      <c r="I238" s="25">
        <v>7</v>
      </c>
      <c r="J238" s="26"/>
      <c r="K238" s="27"/>
      <c r="L238" s="28">
        <f t="shared" si="35"/>
        <v>0</v>
      </c>
      <c r="M238" s="28">
        <f t="shared" si="36"/>
        <v>0</v>
      </c>
      <c r="N238" s="28">
        <f t="shared" si="37"/>
        <v>0</v>
      </c>
      <c r="O238" s="48"/>
      <c r="P238" s="30"/>
    </row>
    <row r="239" spans="1:16" ht="75.75">
      <c r="A239" s="21">
        <v>8</v>
      </c>
      <c r="B239" s="31" t="s">
        <v>215</v>
      </c>
      <c r="C239" s="23"/>
      <c r="D239" s="23"/>
      <c r="E239" s="21" t="s">
        <v>23</v>
      </c>
      <c r="F239" s="24"/>
      <c r="G239" s="24"/>
      <c r="H239" s="21" t="s">
        <v>23</v>
      </c>
      <c r="I239" s="25">
        <v>20</v>
      </c>
      <c r="J239" s="26"/>
      <c r="K239" s="27"/>
      <c r="L239" s="28">
        <f t="shared" si="35"/>
        <v>0</v>
      </c>
      <c r="M239" s="28">
        <f t="shared" si="36"/>
        <v>0</v>
      </c>
      <c r="N239" s="28">
        <f t="shared" si="37"/>
        <v>0</v>
      </c>
      <c r="O239" s="48"/>
      <c r="P239" s="30"/>
    </row>
    <row r="240" spans="1:16" ht="75.75">
      <c r="A240" s="21">
        <v>9</v>
      </c>
      <c r="B240" s="31" t="s">
        <v>216</v>
      </c>
      <c r="C240" s="23"/>
      <c r="D240" s="23"/>
      <c r="E240" s="21"/>
      <c r="F240" s="24"/>
      <c r="G240" s="24"/>
      <c r="H240" s="21" t="s">
        <v>23</v>
      </c>
      <c r="I240" s="25">
        <v>15</v>
      </c>
      <c r="J240" s="26"/>
      <c r="K240" s="27"/>
      <c r="L240" s="28">
        <f t="shared" si="35"/>
        <v>0</v>
      </c>
      <c r="M240" s="28">
        <f t="shared" si="36"/>
        <v>0</v>
      </c>
      <c r="N240" s="28">
        <f t="shared" si="37"/>
        <v>0</v>
      </c>
      <c r="O240" s="48"/>
      <c r="P240" s="30"/>
    </row>
    <row r="241" spans="1:16" ht="75.75">
      <c r="A241" s="21">
        <v>10</v>
      </c>
      <c r="B241" s="31" t="s">
        <v>217</v>
      </c>
      <c r="C241" s="23"/>
      <c r="D241" s="23"/>
      <c r="E241" s="21" t="s">
        <v>23</v>
      </c>
      <c r="F241" s="24"/>
      <c r="G241" s="24"/>
      <c r="H241" s="21" t="s">
        <v>23</v>
      </c>
      <c r="I241" s="25">
        <v>6</v>
      </c>
      <c r="J241" s="26"/>
      <c r="K241" s="27"/>
      <c r="L241" s="28">
        <f t="shared" si="35"/>
        <v>0</v>
      </c>
      <c r="M241" s="28">
        <f t="shared" si="36"/>
        <v>0</v>
      </c>
      <c r="N241" s="28">
        <f t="shared" si="37"/>
        <v>0</v>
      </c>
      <c r="O241" s="48"/>
      <c r="P241" s="30"/>
    </row>
    <row r="242" spans="1:16" ht="45">
      <c r="A242" s="21">
        <v>11</v>
      </c>
      <c r="B242" s="31" t="s">
        <v>111</v>
      </c>
      <c r="C242" s="23"/>
      <c r="D242" s="23"/>
      <c r="E242" s="21" t="s">
        <v>23</v>
      </c>
      <c r="F242" s="24"/>
      <c r="G242" s="24"/>
      <c r="H242" s="21" t="s">
        <v>23</v>
      </c>
      <c r="I242" s="25">
        <v>6</v>
      </c>
      <c r="J242" s="26"/>
      <c r="K242" s="27"/>
      <c r="L242" s="28">
        <f t="shared" si="35"/>
        <v>0</v>
      </c>
      <c r="M242" s="28">
        <f t="shared" si="36"/>
        <v>0</v>
      </c>
      <c r="N242" s="28">
        <f t="shared" si="37"/>
        <v>0</v>
      </c>
      <c r="O242" s="48"/>
      <c r="P242" s="30"/>
    </row>
    <row r="243" spans="1:16" ht="45">
      <c r="A243" s="21" t="s">
        <v>50</v>
      </c>
      <c r="B243" s="31" t="s">
        <v>112</v>
      </c>
      <c r="C243" s="23"/>
      <c r="D243" s="23"/>
      <c r="E243" s="21" t="s">
        <v>23</v>
      </c>
      <c r="F243" s="24"/>
      <c r="G243" s="24"/>
      <c r="H243" s="21" t="s">
        <v>23</v>
      </c>
      <c r="I243" s="25">
        <v>2</v>
      </c>
      <c r="J243" s="26"/>
      <c r="K243" s="27"/>
      <c r="L243" s="28">
        <f t="shared" si="35"/>
        <v>0</v>
      </c>
      <c r="M243" s="28">
        <f t="shared" si="36"/>
        <v>0</v>
      </c>
      <c r="N243" s="28">
        <f t="shared" si="37"/>
        <v>0</v>
      </c>
      <c r="O243" s="48"/>
      <c r="P243" s="30"/>
    </row>
    <row r="244" spans="1:16" ht="60">
      <c r="A244" s="21">
        <v>13</v>
      </c>
      <c r="B244" s="31" t="s">
        <v>113</v>
      </c>
      <c r="C244" s="23"/>
      <c r="D244" s="23"/>
      <c r="E244" s="21" t="s">
        <v>23</v>
      </c>
      <c r="F244" s="24"/>
      <c r="G244" s="24"/>
      <c r="H244" s="21" t="s">
        <v>23</v>
      </c>
      <c r="I244" s="25">
        <v>10</v>
      </c>
      <c r="J244" s="26"/>
      <c r="K244" s="27"/>
      <c r="L244" s="28">
        <f t="shared" si="35"/>
        <v>0</v>
      </c>
      <c r="M244" s="28">
        <f t="shared" si="36"/>
        <v>0</v>
      </c>
      <c r="N244" s="28">
        <f t="shared" si="37"/>
        <v>0</v>
      </c>
      <c r="O244" s="48"/>
      <c r="P244" s="30"/>
    </row>
    <row r="245" spans="1:16" ht="30">
      <c r="A245" s="21">
        <v>14</v>
      </c>
      <c r="B245" s="31" t="s">
        <v>114</v>
      </c>
      <c r="C245" s="23"/>
      <c r="D245" s="23"/>
      <c r="E245" s="21" t="s">
        <v>30</v>
      </c>
      <c r="F245" s="24"/>
      <c r="G245" s="24"/>
      <c r="H245" s="21" t="s">
        <v>115</v>
      </c>
      <c r="I245" s="25">
        <v>100</v>
      </c>
      <c r="J245" s="26"/>
      <c r="K245" s="27"/>
      <c r="L245" s="28">
        <f t="shared" si="35"/>
        <v>0</v>
      </c>
      <c r="M245" s="28">
        <f t="shared" si="36"/>
        <v>0</v>
      </c>
      <c r="N245" s="28">
        <f t="shared" si="37"/>
        <v>0</v>
      </c>
      <c r="O245" s="48"/>
      <c r="P245" s="30"/>
    </row>
    <row r="246" spans="1:16" ht="75.75">
      <c r="A246" s="21">
        <v>15</v>
      </c>
      <c r="B246" s="31" t="s">
        <v>218</v>
      </c>
      <c r="C246" s="23"/>
      <c r="D246" s="23"/>
      <c r="E246" s="21"/>
      <c r="F246" s="24"/>
      <c r="G246" s="24"/>
      <c r="H246" s="21" t="s">
        <v>23</v>
      </c>
      <c r="I246" s="25">
        <v>8</v>
      </c>
      <c r="J246" s="26"/>
      <c r="K246" s="27"/>
      <c r="L246" s="28">
        <f t="shared" si="35"/>
        <v>0</v>
      </c>
      <c r="M246" s="28">
        <f t="shared" si="36"/>
        <v>0</v>
      </c>
      <c r="N246" s="28">
        <f t="shared" si="37"/>
        <v>0</v>
      </c>
      <c r="O246" s="48"/>
      <c r="P246" s="30"/>
    </row>
    <row r="247" spans="1:16" ht="75.75">
      <c r="A247" s="21">
        <v>16</v>
      </c>
      <c r="B247" s="31" t="s">
        <v>219</v>
      </c>
      <c r="C247" s="23"/>
      <c r="D247" s="23"/>
      <c r="E247" s="21"/>
      <c r="F247" s="24"/>
      <c r="G247" s="24"/>
      <c r="H247" s="21" t="s">
        <v>23</v>
      </c>
      <c r="I247" s="25">
        <v>8</v>
      </c>
      <c r="J247" s="26"/>
      <c r="K247" s="27"/>
      <c r="L247" s="28">
        <f t="shared" si="35"/>
        <v>0</v>
      </c>
      <c r="M247" s="28">
        <f t="shared" si="36"/>
        <v>0</v>
      </c>
      <c r="N247" s="28">
        <f t="shared" si="37"/>
        <v>0</v>
      </c>
      <c r="O247" s="48"/>
      <c r="P247" s="30"/>
    </row>
    <row r="248" spans="1:16" ht="75.75">
      <c r="A248" s="21">
        <v>17</v>
      </c>
      <c r="B248" s="31" t="s">
        <v>220</v>
      </c>
      <c r="C248" s="23"/>
      <c r="D248" s="23"/>
      <c r="E248" s="21"/>
      <c r="F248" s="24"/>
      <c r="G248" s="24"/>
      <c r="H248" s="21" t="s">
        <v>23</v>
      </c>
      <c r="I248" s="25">
        <v>5</v>
      </c>
      <c r="J248" s="26"/>
      <c r="K248" s="27"/>
      <c r="L248" s="28">
        <f t="shared" si="35"/>
        <v>0</v>
      </c>
      <c r="M248" s="28">
        <f t="shared" si="36"/>
        <v>0</v>
      </c>
      <c r="N248" s="28">
        <f t="shared" si="37"/>
        <v>0</v>
      </c>
      <c r="O248" s="48"/>
      <c r="P248" s="30"/>
    </row>
    <row r="249" spans="1:16" ht="15.75">
      <c r="A249" s="66" t="s">
        <v>34</v>
      </c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33">
        <f>SUM(M232:M248)</f>
        <v>0</v>
      </c>
      <c r="N249" s="33">
        <f>SUM(N232:N248)</f>
        <v>0</v>
      </c>
      <c r="O249" s="1"/>
    </row>
    <row r="250" spans="1:16" ht="15.7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5"/>
      <c r="N250" s="35"/>
      <c r="O250" s="1"/>
    </row>
    <row r="251" spans="1:16" ht="15.75">
      <c r="A251" s="64" t="s">
        <v>35</v>
      </c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1"/>
    </row>
    <row r="253" spans="1:16" ht="15">
      <c r="A253" s="63" t="s">
        <v>37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</row>
    <row r="255" spans="1:16" s="13" customFormat="1" ht="15.75">
      <c r="A255" s="58" t="s">
        <v>116</v>
      </c>
      <c r="B255" s="58"/>
      <c r="C255" s="11"/>
      <c r="D255" s="11"/>
      <c r="E255" s="11"/>
      <c r="F255" s="11"/>
      <c r="G255" s="11"/>
      <c r="H255" s="11"/>
      <c r="I255" s="11"/>
      <c r="J255" s="12"/>
      <c r="K255" s="12"/>
      <c r="L255" s="12"/>
      <c r="M255" s="11"/>
      <c r="N255" s="11"/>
      <c r="O255" s="11"/>
    </row>
    <row r="256" spans="1:16" ht="12.75" customHeight="1">
      <c r="B256" s="4"/>
      <c r="E256" s="50"/>
      <c r="F256" s="50"/>
      <c r="G256" s="50"/>
      <c r="H256" s="50"/>
      <c r="I256" s="59"/>
    </row>
    <row r="257" spans="1:16" ht="78.75">
      <c r="A257" s="15" t="s">
        <v>9</v>
      </c>
      <c r="B257" s="16" t="s">
        <v>10</v>
      </c>
      <c r="C257" s="16" t="s">
        <v>11</v>
      </c>
      <c r="D257" s="16" t="s">
        <v>12</v>
      </c>
      <c r="E257" s="15" t="s">
        <v>13</v>
      </c>
      <c r="F257" s="16" t="s">
        <v>14</v>
      </c>
      <c r="G257" s="16" t="s">
        <v>175</v>
      </c>
      <c r="H257" s="16" t="s">
        <v>15</v>
      </c>
      <c r="I257" s="17" t="s">
        <v>16</v>
      </c>
      <c r="J257" s="18" t="s">
        <v>17</v>
      </c>
      <c r="K257" s="16" t="s">
        <v>18</v>
      </c>
      <c r="L257" s="19" t="s">
        <v>19</v>
      </c>
      <c r="M257" s="19" t="s">
        <v>20</v>
      </c>
      <c r="N257" s="19" t="s">
        <v>21</v>
      </c>
      <c r="O257" s="16" t="s">
        <v>174</v>
      </c>
      <c r="P257" s="20" t="s">
        <v>173</v>
      </c>
    </row>
    <row r="258" spans="1:16" ht="15">
      <c r="A258" s="21">
        <v>1</v>
      </c>
      <c r="B258" s="31" t="s">
        <v>117</v>
      </c>
      <c r="C258" s="23"/>
      <c r="D258" s="23"/>
      <c r="E258" s="21" t="s">
        <v>30</v>
      </c>
      <c r="F258" s="24"/>
      <c r="G258" s="24"/>
      <c r="H258" s="32" t="s">
        <v>30</v>
      </c>
      <c r="I258" s="25">
        <v>800</v>
      </c>
      <c r="J258" s="60"/>
      <c r="K258" s="27"/>
      <c r="L258" s="28">
        <f t="shared" ref="L258" si="38">ROUND(J258*(1+K258),2)</f>
        <v>0</v>
      </c>
      <c r="M258" s="28">
        <f t="shared" ref="M258" si="39">(ROUND((I258*J258),2))</f>
        <v>0</v>
      </c>
      <c r="N258" s="28">
        <f t="shared" ref="N258" si="40">ROUND(M258*(1+K258),2)</f>
        <v>0</v>
      </c>
      <c r="O258" s="48"/>
      <c r="P258" s="30"/>
    </row>
    <row r="259" spans="1:16" ht="15.75">
      <c r="A259" s="66" t="s">
        <v>34</v>
      </c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45">
        <f>SUM(M258)</f>
        <v>0</v>
      </c>
      <c r="N259" s="45">
        <f>SUM(N258)</f>
        <v>0</v>
      </c>
    </row>
    <row r="260" spans="1:16" ht="15.7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5"/>
      <c r="N260" s="35"/>
    </row>
    <row r="261" spans="1:16" ht="15.75">
      <c r="A261" s="64" t="s">
        <v>35</v>
      </c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1"/>
    </row>
    <row r="263" spans="1:16" ht="15">
      <c r="A263" s="63" t="s">
        <v>37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</row>
    <row r="264" spans="1:16" ht="12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</row>
    <row r="265" spans="1:16" s="13" customFormat="1" ht="15.75">
      <c r="A265" s="58" t="s">
        <v>118</v>
      </c>
      <c r="B265" s="61"/>
      <c r="C265" s="11"/>
      <c r="D265" s="11"/>
      <c r="E265" s="11"/>
      <c r="F265" s="11"/>
      <c r="G265" s="11"/>
      <c r="H265" s="11"/>
      <c r="I265" s="11"/>
      <c r="J265" s="12"/>
      <c r="K265" s="12"/>
      <c r="L265" s="12"/>
      <c r="M265" s="11"/>
      <c r="N265" s="11"/>
      <c r="O265" s="11"/>
    </row>
    <row r="266" spans="1:16" ht="12.75" customHeight="1">
      <c r="B266" s="4"/>
      <c r="E266" s="50"/>
      <c r="F266" s="50"/>
      <c r="G266" s="50"/>
      <c r="H266" s="50"/>
      <c r="I266" s="59"/>
    </row>
    <row r="267" spans="1:16" ht="110.25">
      <c r="A267" s="15" t="s">
        <v>9</v>
      </c>
      <c r="B267" s="16" t="s">
        <v>10</v>
      </c>
      <c r="C267" s="16" t="s">
        <v>11</v>
      </c>
      <c r="D267" s="16" t="s">
        <v>12</v>
      </c>
      <c r="E267" s="15" t="s">
        <v>13</v>
      </c>
      <c r="F267" s="16" t="s">
        <v>14</v>
      </c>
      <c r="G267" s="16" t="s">
        <v>175</v>
      </c>
      <c r="H267" s="16" t="s">
        <v>15</v>
      </c>
      <c r="I267" s="17" t="s">
        <v>16</v>
      </c>
      <c r="J267" s="18" t="s">
        <v>17</v>
      </c>
      <c r="K267" s="16" t="s">
        <v>18</v>
      </c>
      <c r="L267" s="19" t="s">
        <v>19</v>
      </c>
      <c r="M267" s="19" t="s">
        <v>20</v>
      </c>
      <c r="N267" s="19" t="s">
        <v>21</v>
      </c>
      <c r="O267" s="16" t="s">
        <v>130</v>
      </c>
      <c r="P267" s="20" t="s">
        <v>173</v>
      </c>
    </row>
    <row r="268" spans="1:16" ht="15">
      <c r="A268" s="21">
        <v>1</v>
      </c>
      <c r="B268" s="31" t="s">
        <v>119</v>
      </c>
      <c r="C268" s="23"/>
      <c r="D268" s="23"/>
      <c r="E268" s="21" t="s">
        <v>23</v>
      </c>
      <c r="F268" s="24"/>
      <c r="G268" s="24"/>
      <c r="H268" s="21" t="s">
        <v>23</v>
      </c>
      <c r="I268" s="25">
        <v>3</v>
      </c>
      <c r="J268" s="60"/>
      <c r="K268" s="27"/>
      <c r="L268" s="28">
        <f t="shared" ref="L268:L273" si="41">ROUND(J268*(1+K268),2)</f>
        <v>0</v>
      </c>
      <c r="M268" s="28">
        <f t="shared" ref="M268:M273" si="42">(ROUND((I268*J268),2))</f>
        <v>0</v>
      </c>
      <c r="N268" s="28">
        <f t="shared" ref="N268:N273" si="43">ROUND(M268*(1+K268),2)</f>
        <v>0</v>
      </c>
      <c r="O268" s="48"/>
      <c r="P268" s="30"/>
    </row>
    <row r="269" spans="1:16" ht="15">
      <c r="A269" s="21">
        <v>2</v>
      </c>
      <c r="B269" s="31" t="s">
        <v>120</v>
      </c>
      <c r="C269" s="23"/>
      <c r="D269" s="23"/>
      <c r="E269" s="21" t="s">
        <v>23</v>
      </c>
      <c r="F269" s="24"/>
      <c r="G269" s="24"/>
      <c r="H269" s="21" t="s">
        <v>23</v>
      </c>
      <c r="I269" s="25">
        <v>4</v>
      </c>
      <c r="J269" s="60"/>
      <c r="K269" s="27"/>
      <c r="L269" s="28">
        <f t="shared" si="41"/>
        <v>0</v>
      </c>
      <c r="M269" s="28">
        <f t="shared" si="42"/>
        <v>0</v>
      </c>
      <c r="N269" s="28">
        <f t="shared" si="43"/>
        <v>0</v>
      </c>
      <c r="O269" s="48"/>
      <c r="P269" s="30"/>
    </row>
    <row r="270" spans="1:16" ht="15">
      <c r="A270" s="21">
        <v>3</v>
      </c>
      <c r="B270" s="31" t="s">
        <v>121</v>
      </c>
      <c r="C270" s="23"/>
      <c r="D270" s="23"/>
      <c r="E270" s="21" t="s">
        <v>23</v>
      </c>
      <c r="F270" s="24"/>
      <c r="G270" s="24"/>
      <c r="H270" s="21" t="s">
        <v>23</v>
      </c>
      <c r="I270" s="25">
        <v>3</v>
      </c>
      <c r="J270" s="60"/>
      <c r="K270" s="27"/>
      <c r="L270" s="28">
        <f t="shared" si="41"/>
        <v>0</v>
      </c>
      <c r="M270" s="28">
        <f t="shared" si="42"/>
        <v>0</v>
      </c>
      <c r="N270" s="28">
        <f t="shared" si="43"/>
        <v>0</v>
      </c>
      <c r="O270" s="48"/>
      <c r="P270" s="30"/>
    </row>
    <row r="271" spans="1:16" ht="15">
      <c r="A271" s="21">
        <v>4</v>
      </c>
      <c r="B271" s="31" t="s">
        <v>122</v>
      </c>
      <c r="C271" s="23"/>
      <c r="D271" s="23"/>
      <c r="E271" s="21" t="s">
        <v>23</v>
      </c>
      <c r="F271" s="24"/>
      <c r="G271" s="24"/>
      <c r="H271" s="21" t="s">
        <v>23</v>
      </c>
      <c r="I271" s="25">
        <v>6</v>
      </c>
      <c r="J271" s="60"/>
      <c r="K271" s="27"/>
      <c r="L271" s="28">
        <f t="shared" si="41"/>
        <v>0</v>
      </c>
      <c r="M271" s="28">
        <f t="shared" si="42"/>
        <v>0</v>
      </c>
      <c r="N271" s="28">
        <f t="shared" si="43"/>
        <v>0</v>
      </c>
      <c r="O271" s="48"/>
      <c r="P271" s="30"/>
    </row>
    <row r="272" spans="1:16" ht="15">
      <c r="A272" s="21">
        <v>5</v>
      </c>
      <c r="B272" s="31" t="s">
        <v>123</v>
      </c>
      <c r="C272" s="23"/>
      <c r="D272" s="23"/>
      <c r="E272" s="21" t="s">
        <v>23</v>
      </c>
      <c r="F272" s="24"/>
      <c r="G272" s="24"/>
      <c r="H272" s="21" t="s">
        <v>23</v>
      </c>
      <c r="I272" s="25">
        <v>3</v>
      </c>
      <c r="J272" s="60"/>
      <c r="K272" s="27"/>
      <c r="L272" s="28">
        <f t="shared" si="41"/>
        <v>0</v>
      </c>
      <c r="M272" s="28">
        <f t="shared" si="42"/>
        <v>0</v>
      </c>
      <c r="N272" s="28">
        <f t="shared" si="43"/>
        <v>0</v>
      </c>
      <c r="O272" s="48"/>
      <c r="P272" s="30"/>
    </row>
    <row r="273" spans="1:16" ht="15">
      <c r="A273" s="21">
        <v>6</v>
      </c>
      <c r="B273" s="31" t="s">
        <v>124</v>
      </c>
      <c r="C273" s="23"/>
      <c r="D273" s="23"/>
      <c r="E273" s="21" t="s">
        <v>23</v>
      </c>
      <c r="F273" s="24"/>
      <c r="G273" s="24"/>
      <c r="H273" s="21" t="s">
        <v>23</v>
      </c>
      <c r="I273" s="25">
        <v>1</v>
      </c>
      <c r="J273" s="60"/>
      <c r="K273" s="27"/>
      <c r="L273" s="28">
        <f t="shared" si="41"/>
        <v>0</v>
      </c>
      <c r="M273" s="28">
        <f t="shared" si="42"/>
        <v>0</v>
      </c>
      <c r="N273" s="28">
        <f t="shared" si="43"/>
        <v>0</v>
      </c>
      <c r="O273" s="48"/>
      <c r="P273" s="30"/>
    </row>
    <row r="274" spans="1:16" ht="15.75">
      <c r="A274" s="66" t="s">
        <v>34</v>
      </c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45">
        <f>SUM(M268:M273)</f>
        <v>0</v>
      </c>
      <c r="N274" s="45">
        <f>SUM(N268:N273)</f>
        <v>0</v>
      </c>
      <c r="O274" s="4"/>
    </row>
    <row r="275" spans="1:16" ht="15.7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5"/>
      <c r="N275" s="35"/>
      <c r="O275" s="4"/>
    </row>
    <row r="276" spans="1:16" ht="15.75">
      <c r="A276" s="64" t="s">
        <v>35</v>
      </c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1"/>
    </row>
    <row r="277" spans="1:16" ht="15.7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5"/>
      <c r="N277" s="35"/>
      <c r="O277" s="4"/>
    </row>
    <row r="278" spans="1:16" ht="15">
      <c r="A278" s="62" t="s">
        <v>125</v>
      </c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</row>
    <row r="279" spans="1:16" ht="15">
      <c r="A279" s="63" t="s">
        <v>37</v>
      </c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</row>
    <row r="280" spans="1:16" ht="15.75">
      <c r="A280" s="34"/>
      <c r="B280" s="1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1:16" s="13" customFormat="1" ht="12.75" customHeight="1">
      <c r="A281" s="58" t="s">
        <v>129</v>
      </c>
      <c r="B281" s="61"/>
      <c r="C281" s="11"/>
      <c r="D281" s="11"/>
      <c r="E281" s="11"/>
      <c r="F281" s="11"/>
      <c r="G281" s="11"/>
      <c r="H281" s="11"/>
      <c r="I281" s="11"/>
      <c r="J281" s="12"/>
      <c r="K281" s="12"/>
      <c r="L281" s="12"/>
      <c r="M281" s="11"/>
      <c r="N281" s="11"/>
      <c r="O281" s="11"/>
    </row>
    <row r="282" spans="1:16" ht="12.75" customHeight="1">
      <c r="B282" s="4"/>
      <c r="E282" s="50"/>
      <c r="F282" s="50"/>
      <c r="G282" s="50"/>
      <c r="H282" s="50"/>
      <c r="I282" s="59"/>
    </row>
    <row r="283" spans="1:16" ht="110.25">
      <c r="A283" s="15" t="s">
        <v>9</v>
      </c>
      <c r="B283" s="16" t="s">
        <v>10</v>
      </c>
      <c r="C283" s="16" t="s">
        <v>11</v>
      </c>
      <c r="D283" s="16" t="s">
        <v>12</v>
      </c>
      <c r="E283" s="15" t="s">
        <v>13</v>
      </c>
      <c r="F283" s="16" t="s">
        <v>14</v>
      </c>
      <c r="G283" s="16" t="s">
        <v>175</v>
      </c>
      <c r="H283" s="16" t="s">
        <v>15</v>
      </c>
      <c r="I283" s="17" t="s">
        <v>16</v>
      </c>
      <c r="J283" s="18" t="s">
        <v>17</v>
      </c>
      <c r="K283" s="16" t="s">
        <v>18</v>
      </c>
      <c r="L283" s="19" t="s">
        <v>19</v>
      </c>
      <c r="M283" s="19" t="s">
        <v>20</v>
      </c>
      <c r="N283" s="19" t="s">
        <v>21</v>
      </c>
      <c r="O283" s="16" t="s">
        <v>130</v>
      </c>
      <c r="P283" s="20" t="s">
        <v>173</v>
      </c>
    </row>
    <row r="284" spans="1:16" ht="15">
      <c r="A284" s="39">
        <v>1</v>
      </c>
      <c r="B284" s="31" t="s">
        <v>131</v>
      </c>
      <c r="C284" s="23"/>
      <c r="D284" s="23"/>
      <c r="E284" s="21" t="s">
        <v>23</v>
      </c>
      <c r="F284" s="24"/>
      <c r="G284" s="24"/>
      <c r="H284" s="21" t="s">
        <v>23</v>
      </c>
      <c r="I284" s="25">
        <v>70</v>
      </c>
      <c r="J284" s="26"/>
      <c r="K284" s="27"/>
      <c r="L284" s="28">
        <f t="shared" ref="L284:L295" si="44">ROUND(J284*(1+K284),2)</f>
        <v>0</v>
      </c>
      <c r="M284" s="28">
        <f t="shared" ref="M284:M295" si="45">(ROUND((I284*J284),2))</f>
        <v>0</v>
      </c>
      <c r="N284" s="28">
        <f t="shared" ref="N284:N295" si="46">ROUND(M284*(1+K284),2)</f>
        <v>0</v>
      </c>
      <c r="O284" s="48"/>
      <c r="P284" s="30"/>
    </row>
    <row r="285" spans="1:16" ht="15">
      <c r="A285" s="39">
        <v>2</v>
      </c>
      <c r="B285" s="31" t="s">
        <v>132</v>
      </c>
      <c r="C285" s="23"/>
      <c r="D285" s="23"/>
      <c r="E285" s="21" t="s">
        <v>23</v>
      </c>
      <c r="F285" s="24"/>
      <c r="G285" s="24"/>
      <c r="H285" s="21" t="s">
        <v>23</v>
      </c>
      <c r="I285" s="25">
        <v>300</v>
      </c>
      <c r="J285" s="26"/>
      <c r="K285" s="27"/>
      <c r="L285" s="28">
        <f t="shared" si="44"/>
        <v>0</v>
      </c>
      <c r="M285" s="28">
        <f t="shared" si="45"/>
        <v>0</v>
      </c>
      <c r="N285" s="28">
        <f t="shared" si="46"/>
        <v>0</v>
      </c>
      <c r="O285" s="48"/>
      <c r="P285" s="30"/>
    </row>
    <row r="286" spans="1:16" ht="15">
      <c r="A286" s="39">
        <v>3</v>
      </c>
      <c r="B286" s="31" t="s">
        <v>133</v>
      </c>
      <c r="C286" s="23"/>
      <c r="D286" s="23"/>
      <c r="E286" s="21" t="s">
        <v>23</v>
      </c>
      <c r="F286" s="24"/>
      <c r="G286" s="24"/>
      <c r="H286" s="21" t="s">
        <v>23</v>
      </c>
      <c r="I286" s="25">
        <v>650</v>
      </c>
      <c r="J286" s="26"/>
      <c r="K286" s="27"/>
      <c r="L286" s="28">
        <f t="shared" si="44"/>
        <v>0</v>
      </c>
      <c r="M286" s="28">
        <f t="shared" si="45"/>
        <v>0</v>
      </c>
      <c r="N286" s="28">
        <f t="shared" si="46"/>
        <v>0</v>
      </c>
      <c r="O286" s="48"/>
      <c r="P286" s="30"/>
    </row>
    <row r="287" spans="1:16" ht="15">
      <c r="A287" s="39">
        <v>4</v>
      </c>
      <c r="B287" s="31" t="s">
        <v>134</v>
      </c>
      <c r="C287" s="23"/>
      <c r="D287" s="23"/>
      <c r="E287" s="21" t="s">
        <v>23</v>
      </c>
      <c r="F287" s="24"/>
      <c r="G287" s="24"/>
      <c r="H287" s="21" t="s">
        <v>23</v>
      </c>
      <c r="I287" s="25">
        <v>950</v>
      </c>
      <c r="J287" s="26"/>
      <c r="K287" s="27"/>
      <c r="L287" s="28">
        <f t="shared" si="44"/>
        <v>0</v>
      </c>
      <c r="M287" s="28">
        <f t="shared" si="45"/>
        <v>0</v>
      </c>
      <c r="N287" s="28">
        <f t="shared" si="46"/>
        <v>0</v>
      </c>
      <c r="O287" s="48"/>
      <c r="P287" s="30"/>
    </row>
    <row r="288" spans="1:16" ht="15">
      <c r="A288" s="39">
        <v>5</v>
      </c>
      <c r="B288" s="31" t="s">
        <v>135</v>
      </c>
      <c r="C288" s="23"/>
      <c r="D288" s="23"/>
      <c r="E288" s="21"/>
      <c r="F288" s="24"/>
      <c r="G288" s="24"/>
      <c r="H288" s="21" t="s">
        <v>23</v>
      </c>
      <c r="I288" s="25">
        <v>920</v>
      </c>
      <c r="J288" s="26"/>
      <c r="K288" s="27"/>
      <c r="L288" s="28">
        <f t="shared" si="44"/>
        <v>0</v>
      </c>
      <c r="M288" s="28">
        <f t="shared" si="45"/>
        <v>0</v>
      </c>
      <c r="N288" s="28">
        <f t="shared" si="46"/>
        <v>0</v>
      </c>
      <c r="O288" s="48"/>
      <c r="P288" s="30"/>
    </row>
    <row r="289" spans="1:16" ht="15">
      <c r="A289" s="39">
        <v>6</v>
      </c>
      <c r="B289" s="31" t="s">
        <v>136</v>
      </c>
      <c r="C289" s="23"/>
      <c r="D289" s="23"/>
      <c r="E289" s="21"/>
      <c r="F289" s="24"/>
      <c r="G289" s="24"/>
      <c r="H289" s="21" t="s">
        <v>23</v>
      </c>
      <c r="I289" s="25">
        <v>250</v>
      </c>
      <c r="J289" s="26"/>
      <c r="K289" s="27"/>
      <c r="L289" s="28">
        <f t="shared" si="44"/>
        <v>0</v>
      </c>
      <c r="M289" s="28">
        <f t="shared" si="45"/>
        <v>0</v>
      </c>
      <c r="N289" s="28">
        <f t="shared" si="46"/>
        <v>0</v>
      </c>
      <c r="O289" s="48"/>
      <c r="P289" s="30"/>
    </row>
    <row r="290" spans="1:16" ht="15">
      <c r="A290" s="39">
        <v>7</v>
      </c>
      <c r="B290" s="31" t="s">
        <v>137</v>
      </c>
      <c r="C290" s="23"/>
      <c r="D290" s="23"/>
      <c r="E290" s="21"/>
      <c r="F290" s="24"/>
      <c r="G290" s="24"/>
      <c r="H290" s="21" t="s">
        <v>23</v>
      </c>
      <c r="I290" s="25">
        <v>200</v>
      </c>
      <c r="J290" s="26"/>
      <c r="K290" s="27"/>
      <c r="L290" s="28">
        <f t="shared" si="44"/>
        <v>0</v>
      </c>
      <c r="M290" s="28">
        <f t="shared" si="45"/>
        <v>0</v>
      </c>
      <c r="N290" s="28">
        <f t="shared" si="46"/>
        <v>0</v>
      </c>
      <c r="O290" s="48"/>
      <c r="P290" s="30"/>
    </row>
    <row r="291" spans="1:16" ht="15">
      <c r="A291" s="39">
        <v>8</v>
      </c>
      <c r="B291" s="31" t="s">
        <v>138</v>
      </c>
      <c r="C291" s="23"/>
      <c r="D291" s="23"/>
      <c r="E291" s="21"/>
      <c r="F291" s="24"/>
      <c r="G291" s="24"/>
      <c r="H291" s="21" t="s">
        <v>23</v>
      </c>
      <c r="I291" s="25">
        <v>550</v>
      </c>
      <c r="J291" s="26"/>
      <c r="K291" s="27"/>
      <c r="L291" s="28">
        <f t="shared" si="44"/>
        <v>0</v>
      </c>
      <c r="M291" s="28">
        <f t="shared" si="45"/>
        <v>0</v>
      </c>
      <c r="N291" s="28">
        <f t="shared" si="46"/>
        <v>0</v>
      </c>
      <c r="O291" s="48"/>
      <c r="P291" s="30"/>
    </row>
    <row r="292" spans="1:16" ht="15">
      <c r="A292" s="39">
        <v>9</v>
      </c>
      <c r="B292" s="31" t="s">
        <v>139</v>
      </c>
      <c r="C292" s="23"/>
      <c r="D292" s="23"/>
      <c r="E292" s="21"/>
      <c r="F292" s="24"/>
      <c r="G292" s="24"/>
      <c r="H292" s="21" t="s">
        <v>23</v>
      </c>
      <c r="I292" s="25">
        <v>180</v>
      </c>
      <c r="J292" s="26"/>
      <c r="K292" s="27"/>
      <c r="L292" s="28">
        <f t="shared" si="44"/>
        <v>0</v>
      </c>
      <c r="M292" s="28">
        <f t="shared" si="45"/>
        <v>0</v>
      </c>
      <c r="N292" s="28">
        <f t="shared" si="46"/>
        <v>0</v>
      </c>
      <c r="O292" s="48"/>
      <c r="P292" s="30"/>
    </row>
    <row r="293" spans="1:16" ht="15">
      <c r="A293" s="39">
        <v>10</v>
      </c>
      <c r="B293" s="31" t="s">
        <v>140</v>
      </c>
      <c r="C293" s="23"/>
      <c r="D293" s="23"/>
      <c r="E293" s="21"/>
      <c r="F293" s="24"/>
      <c r="G293" s="24"/>
      <c r="H293" s="21" t="s">
        <v>23</v>
      </c>
      <c r="I293" s="25">
        <v>1220</v>
      </c>
      <c r="J293" s="26"/>
      <c r="K293" s="27"/>
      <c r="L293" s="28">
        <f t="shared" si="44"/>
        <v>0</v>
      </c>
      <c r="M293" s="28">
        <f t="shared" si="45"/>
        <v>0</v>
      </c>
      <c r="N293" s="28">
        <f t="shared" si="46"/>
        <v>0</v>
      </c>
      <c r="O293" s="48"/>
      <c r="P293" s="30"/>
    </row>
    <row r="294" spans="1:16" ht="15">
      <c r="A294" s="39">
        <v>11</v>
      </c>
      <c r="B294" s="31" t="s">
        <v>141</v>
      </c>
      <c r="C294" s="23"/>
      <c r="D294" s="23"/>
      <c r="E294" s="21" t="s">
        <v>23</v>
      </c>
      <c r="F294" s="24"/>
      <c r="G294" s="24"/>
      <c r="H294" s="21" t="s">
        <v>23</v>
      </c>
      <c r="I294" s="25">
        <v>1100</v>
      </c>
      <c r="J294" s="26"/>
      <c r="K294" s="27"/>
      <c r="L294" s="28">
        <f t="shared" si="44"/>
        <v>0</v>
      </c>
      <c r="M294" s="28">
        <f t="shared" si="45"/>
        <v>0</v>
      </c>
      <c r="N294" s="28">
        <f t="shared" si="46"/>
        <v>0</v>
      </c>
      <c r="O294" s="48"/>
      <c r="P294" s="30"/>
    </row>
    <row r="295" spans="1:16" ht="15">
      <c r="A295" s="39">
        <v>12</v>
      </c>
      <c r="B295" s="31" t="s">
        <v>142</v>
      </c>
      <c r="C295" s="23"/>
      <c r="D295" s="23"/>
      <c r="E295" s="21" t="s">
        <v>23</v>
      </c>
      <c r="F295" s="24"/>
      <c r="G295" s="24"/>
      <c r="H295" s="21" t="s">
        <v>23</v>
      </c>
      <c r="I295" s="25">
        <v>400</v>
      </c>
      <c r="J295" s="26"/>
      <c r="K295" s="27"/>
      <c r="L295" s="28">
        <f t="shared" si="44"/>
        <v>0</v>
      </c>
      <c r="M295" s="28">
        <f t="shared" si="45"/>
        <v>0</v>
      </c>
      <c r="N295" s="28">
        <f t="shared" si="46"/>
        <v>0</v>
      </c>
      <c r="O295" s="48"/>
      <c r="P295" s="30"/>
    </row>
    <row r="296" spans="1:16" ht="12.75" customHeight="1">
      <c r="A296" s="66" t="s">
        <v>34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45">
        <f>SUM(M284:M295)</f>
        <v>0</v>
      </c>
      <c r="N296" s="45">
        <f>SUM(N284:N295)</f>
        <v>0</v>
      </c>
      <c r="O296" s="4"/>
    </row>
    <row r="297" spans="1:16" ht="12.75" customHeight="1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5"/>
      <c r="N297" s="35"/>
      <c r="O297" s="4"/>
    </row>
    <row r="298" spans="1:16" ht="12.75" customHeight="1">
      <c r="A298" s="64" t="s">
        <v>35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1"/>
    </row>
    <row r="299" spans="1:16" ht="12.75" customHeight="1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5"/>
      <c r="N299" s="35"/>
      <c r="O299" s="4"/>
    </row>
    <row r="300" spans="1:16" ht="15">
      <c r="A300" s="65" t="s">
        <v>143</v>
      </c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</row>
    <row r="301" spans="1:16" ht="15">
      <c r="A301" s="65" t="s">
        <v>222</v>
      </c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</row>
    <row r="302" spans="1:16" ht="15">
      <c r="A302" s="63" t="s">
        <v>37</v>
      </c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4"/>
    </row>
    <row r="303" spans="1:16" ht="12.75" customHeight="1">
      <c r="B303" s="3"/>
      <c r="J303" s="3"/>
      <c r="K303" s="3"/>
      <c r="L303" s="3"/>
      <c r="O303" s="4"/>
    </row>
    <row r="304" spans="1:16" s="13" customFormat="1" ht="12.75" customHeight="1">
      <c r="A304" s="58" t="s">
        <v>163</v>
      </c>
      <c r="B304" s="61"/>
      <c r="C304" s="11"/>
      <c r="D304" s="11"/>
      <c r="E304" s="11"/>
      <c r="F304" s="11"/>
      <c r="G304" s="11"/>
      <c r="H304" s="11"/>
      <c r="I304" s="11"/>
      <c r="J304" s="12"/>
      <c r="K304" s="12"/>
      <c r="L304" s="12"/>
      <c r="M304" s="11"/>
      <c r="N304" s="11"/>
      <c r="O304" s="11"/>
    </row>
    <row r="305" spans="1:16" ht="12.75" customHeight="1">
      <c r="B305" s="4"/>
      <c r="E305" s="50"/>
      <c r="F305" s="50"/>
      <c r="G305" s="50"/>
      <c r="H305" s="50"/>
      <c r="I305" s="59"/>
    </row>
    <row r="306" spans="1:16" ht="110.25">
      <c r="A306" s="15" t="s">
        <v>9</v>
      </c>
      <c r="B306" s="16" t="s">
        <v>10</v>
      </c>
      <c r="C306" s="16" t="s">
        <v>11</v>
      </c>
      <c r="D306" s="16" t="s">
        <v>12</v>
      </c>
      <c r="E306" s="15" t="s">
        <v>13</v>
      </c>
      <c r="F306" s="16" t="s">
        <v>14</v>
      </c>
      <c r="G306" s="16" t="s">
        <v>175</v>
      </c>
      <c r="H306" s="16" t="s">
        <v>15</v>
      </c>
      <c r="I306" s="17" t="s">
        <v>16</v>
      </c>
      <c r="J306" s="18" t="s">
        <v>17</v>
      </c>
      <c r="K306" s="16" t="s">
        <v>18</v>
      </c>
      <c r="L306" s="19" t="s">
        <v>19</v>
      </c>
      <c r="M306" s="19" t="s">
        <v>20</v>
      </c>
      <c r="N306" s="19" t="s">
        <v>21</v>
      </c>
      <c r="O306" s="16" t="s">
        <v>130</v>
      </c>
      <c r="P306" s="20" t="s">
        <v>173</v>
      </c>
    </row>
    <row r="307" spans="1:16" ht="15">
      <c r="A307" s="21">
        <v>1</v>
      </c>
      <c r="B307" s="31" t="s">
        <v>144</v>
      </c>
      <c r="C307" s="23"/>
      <c r="D307" s="23"/>
      <c r="E307" s="21" t="s">
        <v>23</v>
      </c>
      <c r="F307" s="24"/>
      <c r="G307" s="24"/>
      <c r="H307" s="21" t="s">
        <v>23</v>
      </c>
      <c r="I307" s="25">
        <v>70</v>
      </c>
      <c r="J307" s="26"/>
      <c r="K307" s="27"/>
      <c r="L307" s="28">
        <f t="shared" ref="L307:L309" si="47">ROUND(J307*(1+K307),2)</f>
        <v>0</v>
      </c>
      <c r="M307" s="28">
        <f t="shared" ref="M307:M309" si="48">(ROUND((I307*J307),2))</f>
        <v>0</v>
      </c>
      <c r="N307" s="28">
        <f t="shared" ref="N307:N309" si="49">ROUND(M307*(1+K307),2)</f>
        <v>0</v>
      </c>
      <c r="O307" s="48"/>
      <c r="P307" s="30"/>
    </row>
    <row r="308" spans="1:16" ht="15">
      <c r="A308" s="21">
        <v>2</v>
      </c>
      <c r="B308" s="31" t="s">
        <v>145</v>
      </c>
      <c r="C308" s="23"/>
      <c r="D308" s="23"/>
      <c r="E308" s="21" t="s">
        <v>23</v>
      </c>
      <c r="F308" s="24"/>
      <c r="G308" s="24"/>
      <c r="H308" s="21" t="s">
        <v>23</v>
      </c>
      <c r="I308" s="25">
        <v>70</v>
      </c>
      <c r="J308" s="26"/>
      <c r="K308" s="27"/>
      <c r="L308" s="28">
        <f t="shared" si="47"/>
        <v>0</v>
      </c>
      <c r="M308" s="28">
        <f t="shared" si="48"/>
        <v>0</v>
      </c>
      <c r="N308" s="28">
        <f t="shared" si="49"/>
        <v>0</v>
      </c>
      <c r="O308" s="48"/>
      <c r="P308" s="30"/>
    </row>
    <row r="309" spans="1:16" ht="15">
      <c r="A309" s="21">
        <v>3</v>
      </c>
      <c r="B309" s="31" t="s">
        <v>146</v>
      </c>
      <c r="C309" s="23"/>
      <c r="D309" s="23"/>
      <c r="E309" s="21" t="s">
        <v>23</v>
      </c>
      <c r="F309" s="24"/>
      <c r="G309" s="24"/>
      <c r="H309" s="21" t="s">
        <v>23</v>
      </c>
      <c r="I309" s="25">
        <v>20</v>
      </c>
      <c r="J309" s="26"/>
      <c r="K309" s="27"/>
      <c r="L309" s="28">
        <f t="shared" si="47"/>
        <v>0</v>
      </c>
      <c r="M309" s="28">
        <f t="shared" si="48"/>
        <v>0</v>
      </c>
      <c r="N309" s="28">
        <f t="shared" si="49"/>
        <v>0</v>
      </c>
      <c r="O309" s="48"/>
      <c r="P309" s="30"/>
    </row>
    <row r="310" spans="1:16" ht="12.75" customHeight="1">
      <c r="A310" s="66" t="s">
        <v>34</v>
      </c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45">
        <f>SUM(M307:M309)</f>
        <v>0</v>
      </c>
      <c r="N310" s="45">
        <f>SUM(N307:N309)</f>
        <v>0</v>
      </c>
      <c r="O310" s="4"/>
    </row>
    <row r="311" spans="1:16" ht="12.75" customHeight="1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5"/>
      <c r="N311" s="35"/>
      <c r="O311" s="4"/>
    </row>
    <row r="312" spans="1:16" ht="12.75" customHeight="1">
      <c r="A312" s="64" t="s">
        <v>35</v>
      </c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1"/>
    </row>
    <row r="313" spans="1:16" ht="12.75" customHeight="1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5"/>
      <c r="N313" s="35"/>
      <c r="O313" s="4"/>
    </row>
    <row r="314" spans="1:16" ht="12.75" customHeight="1">
      <c r="A314" s="65" t="s">
        <v>147</v>
      </c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</row>
    <row r="315" spans="1:16" ht="12.75" customHeight="1">
      <c r="A315" s="63" t="s">
        <v>37</v>
      </c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</row>
    <row r="317" spans="1:16" s="13" customFormat="1" ht="12.75" customHeight="1">
      <c r="A317" s="58" t="s">
        <v>164</v>
      </c>
      <c r="B317" s="61"/>
      <c r="C317" s="11"/>
      <c r="D317" s="11"/>
      <c r="E317" s="11"/>
      <c r="F317" s="11"/>
      <c r="G317" s="11"/>
      <c r="H317" s="11"/>
      <c r="I317" s="11"/>
      <c r="J317" s="12"/>
      <c r="K317" s="12"/>
      <c r="L317" s="12"/>
      <c r="M317" s="11"/>
      <c r="N317" s="11"/>
      <c r="O317" s="11"/>
    </row>
    <row r="318" spans="1:16" ht="12.75" customHeight="1">
      <c r="B318" s="4"/>
      <c r="E318" s="50"/>
      <c r="F318" s="50"/>
      <c r="G318" s="50"/>
      <c r="H318" s="50"/>
      <c r="I318" s="59"/>
    </row>
    <row r="319" spans="1:16" ht="110.25">
      <c r="A319" s="15" t="s">
        <v>9</v>
      </c>
      <c r="B319" s="16" t="s">
        <v>10</v>
      </c>
      <c r="C319" s="16" t="s">
        <v>11</v>
      </c>
      <c r="D319" s="16" t="s">
        <v>12</v>
      </c>
      <c r="E319" s="15" t="s">
        <v>13</v>
      </c>
      <c r="F319" s="16" t="s">
        <v>14</v>
      </c>
      <c r="G319" s="16" t="s">
        <v>175</v>
      </c>
      <c r="H319" s="16" t="s">
        <v>15</v>
      </c>
      <c r="I319" s="17" t="s">
        <v>16</v>
      </c>
      <c r="J319" s="18" t="s">
        <v>17</v>
      </c>
      <c r="K319" s="16" t="s">
        <v>18</v>
      </c>
      <c r="L319" s="19" t="s">
        <v>19</v>
      </c>
      <c r="M319" s="19" t="s">
        <v>20</v>
      </c>
      <c r="N319" s="19" t="s">
        <v>21</v>
      </c>
      <c r="O319" s="16" t="s">
        <v>130</v>
      </c>
      <c r="P319" s="20" t="s">
        <v>173</v>
      </c>
    </row>
    <row r="320" spans="1:16" ht="15">
      <c r="A320" s="21">
        <v>1</v>
      </c>
      <c r="B320" s="31" t="s">
        <v>148</v>
      </c>
      <c r="C320" s="23"/>
      <c r="D320" s="23"/>
      <c r="E320" s="21" t="s">
        <v>23</v>
      </c>
      <c r="F320" s="24"/>
      <c r="G320" s="24"/>
      <c r="H320" s="21" t="s">
        <v>23</v>
      </c>
      <c r="I320" s="25">
        <v>50</v>
      </c>
      <c r="J320" s="26"/>
      <c r="K320" s="27"/>
      <c r="L320" s="28">
        <f t="shared" ref="L320:L327" si="50">ROUND(J320*(1+K320),2)</f>
        <v>0</v>
      </c>
      <c r="M320" s="28">
        <f t="shared" ref="M320:M327" si="51">(ROUND((I320*J320),2))</f>
        <v>0</v>
      </c>
      <c r="N320" s="28">
        <f t="shared" ref="N320:N327" si="52">ROUND(M320*(1+K320),2)</f>
        <v>0</v>
      </c>
      <c r="O320" s="48"/>
      <c r="P320" s="30"/>
    </row>
    <row r="321" spans="1:16" ht="15">
      <c r="A321" s="21">
        <v>2</v>
      </c>
      <c r="B321" s="31" t="s">
        <v>149</v>
      </c>
      <c r="C321" s="23"/>
      <c r="D321" s="23"/>
      <c r="E321" s="21" t="s">
        <v>23</v>
      </c>
      <c r="F321" s="24"/>
      <c r="G321" s="24"/>
      <c r="H321" s="21" t="s">
        <v>23</v>
      </c>
      <c r="I321" s="25">
        <v>80</v>
      </c>
      <c r="J321" s="26"/>
      <c r="K321" s="27"/>
      <c r="L321" s="28">
        <f t="shared" si="50"/>
        <v>0</v>
      </c>
      <c r="M321" s="28">
        <f t="shared" si="51"/>
        <v>0</v>
      </c>
      <c r="N321" s="28">
        <f t="shared" si="52"/>
        <v>0</v>
      </c>
      <c r="O321" s="48"/>
      <c r="P321" s="30"/>
    </row>
    <row r="322" spans="1:16" ht="15">
      <c r="A322" s="21">
        <v>3</v>
      </c>
      <c r="B322" s="31" t="s">
        <v>150</v>
      </c>
      <c r="C322" s="23"/>
      <c r="D322" s="23"/>
      <c r="E322" s="21" t="s">
        <v>23</v>
      </c>
      <c r="F322" s="24"/>
      <c r="G322" s="24"/>
      <c r="H322" s="21" t="s">
        <v>23</v>
      </c>
      <c r="I322" s="25">
        <v>40</v>
      </c>
      <c r="J322" s="26"/>
      <c r="K322" s="27"/>
      <c r="L322" s="28">
        <f t="shared" si="50"/>
        <v>0</v>
      </c>
      <c r="M322" s="28">
        <f t="shared" si="51"/>
        <v>0</v>
      </c>
      <c r="N322" s="28">
        <f t="shared" si="52"/>
        <v>0</v>
      </c>
      <c r="O322" s="48"/>
      <c r="P322" s="30"/>
    </row>
    <row r="323" spans="1:16" ht="15">
      <c r="A323" s="21">
        <v>4</v>
      </c>
      <c r="B323" s="31" t="s">
        <v>151</v>
      </c>
      <c r="C323" s="23"/>
      <c r="D323" s="23"/>
      <c r="E323" s="21" t="s">
        <v>23</v>
      </c>
      <c r="F323" s="24"/>
      <c r="G323" s="24"/>
      <c r="H323" s="21" t="s">
        <v>23</v>
      </c>
      <c r="I323" s="25">
        <v>20</v>
      </c>
      <c r="J323" s="26"/>
      <c r="K323" s="27"/>
      <c r="L323" s="28">
        <f t="shared" si="50"/>
        <v>0</v>
      </c>
      <c r="M323" s="28">
        <f t="shared" si="51"/>
        <v>0</v>
      </c>
      <c r="N323" s="28">
        <f t="shared" si="52"/>
        <v>0</v>
      </c>
      <c r="O323" s="48"/>
      <c r="P323" s="30"/>
    </row>
    <row r="324" spans="1:16" ht="15">
      <c r="A324" s="21">
        <v>5</v>
      </c>
      <c r="B324" s="31" t="s">
        <v>152</v>
      </c>
      <c r="C324" s="23"/>
      <c r="D324" s="23"/>
      <c r="E324" s="21"/>
      <c r="F324" s="24"/>
      <c r="G324" s="24"/>
      <c r="H324" s="21" t="s">
        <v>23</v>
      </c>
      <c r="I324" s="25">
        <v>1550</v>
      </c>
      <c r="J324" s="26"/>
      <c r="K324" s="27"/>
      <c r="L324" s="28">
        <f t="shared" si="50"/>
        <v>0</v>
      </c>
      <c r="M324" s="28">
        <f t="shared" si="51"/>
        <v>0</v>
      </c>
      <c r="N324" s="28">
        <f t="shared" si="52"/>
        <v>0</v>
      </c>
      <c r="O324" s="48"/>
      <c r="P324" s="30"/>
    </row>
    <row r="325" spans="1:16" ht="15">
      <c r="A325" s="21">
        <v>6</v>
      </c>
      <c r="B325" s="31" t="s">
        <v>153</v>
      </c>
      <c r="C325" s="23"/>
      <c r="D325" s="23"/>
      <c r="E325" s="21" t="s">
        <v>23</v>
      </c>
      <c r="F325" s="24"/>
      <c r="G325" s="24"/>
      <c r="H325" s="21" t="s">
        <v>23</v>
      </c>
      <c r="I325" s="25">
        <v>1600</v>
      </c>
      <c r="J325" s="26"/>
      <c r="K325" s="27"/>
      <c r="L325" s="28">
        <f t="shared" si="50"/>
        <v>0</v>
      </c>
      <c r="M325" s="28">
        <f t="shared" si="51"/>
        <v>0</v>
      </c>
      <c r="N325" s="28">
        <f t="shared" si="52"/>
        <v>0</v>
      </c>
      <c r="O325" s="48"/>
      <c r="P325" s="30"/>
    </row>
    <row r="326" spans="1:16" ht="15">
      <c r="A326" s="21">
        <v>7</v>
      </c>
      <c r="B326" s="31" t="s">
        <v>154</v>
      </c>
      <c r="C326" s="23"/>
      <c r="D326" s="23"/>
      <c r="E326" s="21"/>
      <c r="F326" s="24"/>
      <c r="G326" s="24"/>
      <c r="H326" s="21" t="s">
        <v>23</v>
      </c>
      <c r="I326" s="25">
        <v>100</v>
      </c>
      <c r="J326" s="26"/>
      <c r="K326" s="27"/>
      <c r="L326" s="28">
        <f t="shared" si="50"/>
        <v>0</v>
      </c>
      <c r="M326" s="28">
        <f t="shared" si="51"/>
        <v>0</v>
      </c>
      <c r="N326" s="28">
        <f t="shared" si="52"/>
        <v>0</v>
      </c>
      <c r="O326" s="48"/>
      <c r="P326" s="30"/>
    </row>
    <row r="327" spans="1:16" ht="15">
      <c r="A327" s="21">
        <v>8</v>
      </c>
      <c r="B327" s="31" t="s">
        <v>155</v>
      </c>
      <c r="C327" s="23"/>
      <c r="D327" s="23"/>
      <c r="E327" s="21" t="s">
        <v>23</v>
      </c>
      <c r="F327" s="24"/>
      <c r="G327" s="24"/>
      <c r="H327" s="21" t="s">
        <v>23</v>
      </c>
      <c r="I327" s="25">
        <v>30</v>
      </c>
      <c r="J327" s="26"/>
      <c r="K327" s="27"/>
      <c r="L327" s="28">
        <f t="shared" si="50"/>
        <v>0</v>
      </c>
      <c r="M327" s="28">
        <f t="shared" si="51"/>
        <v>0</v>
      </c>
      <c r="N327" s="28">
        <f t="shared" si="52"/>
        <v>0</v>
      </c>
      <c r="O327" s="48"/>
      <c r="P327" s="30"/>
    </row>
    <row r="328" spans="1:16" ht="12.75" customHeight="1">
      <c r="A328" s="66" t="s">
        <v>34</v>
      </c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45">
        <f>SUM(M320:M327)</f>
        <v>0</v>
      </c>
      <c r="N328" s="45">
        <f>SUM(N320:N327)</f>
        <v>0</v>
      </c>
      <c r="O328" s="4"/>
    </row>
    <row r="329" spans="1:16" ht="12.75" customHeight="1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5"/>
      <c r="N329" s="35"/>
      <c r="O329" s="4"/>
    </row>
    <row r="330" spans="1:16" ht="12.75" customHeight="1">
      <c r="A330" s="64" t="s">
        <v>35</v>
      </c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1"/>
    </row>
    <row r="331" spans="1:16" ht="12.75" customHeight="1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5"/>
      <c r="N331" s="35"/>
      <c r="O331" s="4"/>
    </row>
    <row r="332" spans="1:16" ht="24.75" customHeight="1">
      <c r="A332" s="65" t="s">
        <v>156</v>
      </c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</row>
    <row r="333" spans="1:16" ht="12.75" customHeight="1">
      <c r="A333" s="63" t="s">
        <v>37</v>
      </c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</row>
    <row r="335" spans="1:16" s="13" customFormat="1" ht="12.75" customHeight="1">
      <c r="A335" s="58" t="s">
        <v>157</v>
      </c>
      <c r="B335" s="61"/>
      <c r="C335" s="11"/>
      <c r="D335" s="11"/>
      <c r="E335" s="11"/>
      <c r="F335" s="11"/>
      <c r="G335" s="11"/>
      <c r="H335" s="11"/>
      <c r="I335" s="11"/>
      <c r="J335" s="12"/>
      <c r="K335" s="12"/>
      <c r="L335" s="12"/>
      <c r="M335" s="11"/>
      <c r="N335" s="11"/>
      <c r="O335" s="11"/>
    </row>
    <row r="336" spans="1:16" ht="12.75" customHeight="1">
      <c r="B336" s="4"/>
      <c r="E336" s="50"/>
      <c r="F336" s="50"/>
      <c r="G336" s="50"/>
      <c r="H336" s="50"/>
      <c r="I336" s="59"/>
    </row>
    <row r="337" spans="1:16" ht="110.25">
      <c r="A337" s="15" t="s">
        <v>9</v>
      </c>
      <c r="B337" s="16" t="s">
        <v>10</v>
      </c>
      <c r="C337" s="16" t="s">
        <v>11</v>
      </c>
      <c r="D337" s="16" t="s">
        <v>12</v>
      </c>
      <c r="E337" s="15" t="s">
        <v>13</v>
      </c>
      <c r="F337" s="16" t="s">
        <v>14</v>
      </c>
      <c r="G337" s="16" t="s">
        <v>175</v>
      </c>
      <c r="H337" s="16" t="s">
        <v>15</v>
      </c>
      <c r="I337" s="17" t="s">
        <v>16</v>
      </c>
      <c r="J337" s="18" t="s">
        <v>17</v>
      </c>
      <c r="K337" s="16" t="s">
        <v>18</v>
      </c>
      <c r="L337" s="19" t="s">
        <v>19</v>
      </c>
      <c r="M337" s="19" t="s">
        <v>20</v>
      </c>
      <c r="N337" s="19" t="s">
        <v>21</v>
      </c>
      <c r="O337" s="16" t="s">
        <v>130</v>
      </c>
      <c r="P337" s="20" t="s">
        <v>173</v>
      </c>
    </row>
    <row r="338" spans="1:16" ht="15">
      <c r="A338" s="21">
        <v>1</v>
      </c>
      <c r="B338" s="31" t="s">
        <v>158</v>
      </c>
      <c r="C338" s="23"/>
      <c r="D338" s="23"/>
      <c r="E338" s="21" t="s">
        <v>23</v>
      </c>
      <c r="F338" s="24"/>
      <c r="G338" s="24"/>
      <c r="H338" s="21" t="s">
        <v>23</v>
      </c>
      <c r="I338" s="25">
        <v>400</v>
      </c>
      <c r="J338" s="26"/>
      <c r="K338" s="27"/>
      <c r="L338" s="28">
        <f t="shared" ref="L338:L342" si="53">ROUND(J338*(1+K338),2)</f>
        <v>0</v>
      </c>
      <c r="M338" s="28">
        <f t="shared" ref="M338:M342" si="54">(ROUND((I338*J338),2))</f>
        <v>0</v>
      </c>
      <c r="N338" s="28">
        <f t="shared" ref="N338:N342" si="55">ROUND(M338*(1+K338),2)</f>
        <v>0</v>
      </c>
      <c r="O338" s="48"/>
      <c r="P338" s="30"/>
    </row>
    <row r="339" spans="1:16" ht="15">
      <c r="A339" s="21">
        <v>2</v>
      </c>
      <c r="B339" s="31" t="s">
        <v>159</v>
      </c>
      <c r="C339" s="23"/>
      <c r="D339" s="23"/>
      <c r="E339" s="21" t="s">
        <v>23</v>
      </c>
      <c r="F339" s="24"/>
      <c r="G339" s="24"/>
      <c r="H339" s="21" t="s">
        <v>23</v>
      </c>
      <c r="I339" s="25">
        <v>3200</v>
      </c>
      <c r="J339" s="26"/>
      <c r="K339" s="27"/>
      <c r="L339" s="28">
        <f t="shared" si="53"/>
        <v>0</v>
      </c>
      <c r="M339" s="28">
        <f t="shared" si="54"/>
        <v>0</v>
      </c>
      <c r="N339" s="28">
        <f t="shared" si="55"/>
        <v>0</v>
      </c>
      <c r="O339" s="48"/>
      <c r="P339" s="30"/>
    </row>
    <row r="340" spans="1:16" ht="15">
      <c r="A340" s="21">
        <v>3</v>
      </c>
      <c r="B340" s="31" t="s">
        <v>160</v>
      </c>
      <c r="C340" s="23"/>
      <c r="D340" s="23"/>
      <c r="E340" s="21"/>
      <c r="F340" s="24"/>
      <c r="G340" s="24"/>
      <c r="H340" s="21" t="s">
        <v>23</v>
      </c>
      <c r="I340" s="25">
        <v>1200</v>
      </c>
      <c r="J340" s="26"/>
      <c r="K340" s="27"/>
      <c r="L340" s="28">
        <f t="shared" si="53"/>
        <v>0</v>
      </c>
      <c r="M340" s="28">
        <f t="shared" si="54"/>
        <v>0</v>
      </c>
      <c r="N340" s="28">
        <f t="shared" si="55"/>
        <v>0</v>
      </c>
      <c r="O340" s="48"/>
      <c r="P340" s="30"/>
    </row>
    <row r="341" spans="1:16" ht="15">
      <c r="A341" s="21">
        <v>4</v>
      </c>
      <c r="B341" s="31" t="s">
        <v>161</v>
      </c>
      <c r="C341" s="23"/>
      <c r="D341" s="23"/>
      <c r="E341" s="21" t="s">
        <v>23</v>
      </c>
      <c r="F341" s="24"/>
      <c r="G341" s="24"/>
      <c r="H341" s="21" t="s">
        <v>23</v>
      </c>
      <c r="I341" s="25">
        <v>220</v>
      </c>
      <c r="J341" s="26"/>
      <c r="K341" s="27"/>
      <c r="L341" s="28">
        <f t="shared" si="53"/>
        <v>0</v>
      </c>
      <c r="M341" s="28">
        <f t="shared" si="54"/>
        <v>0</v>
      </c>
      <c r="N341" s="28">
        <f t="shared" si="55"/>
        <v>0</v>
      </c>
      <c r="O341" s="48"/>
      <c r="P341" s="30"/>
    </row>
    <row r="342" spans="1:16" ht="15">
      <c r="A342" s="21">
        <v>5</v>
      </c>
      <c r="B342" s="31" t="s">
        <v>167</v>
      </c>
      <c r="C342" s="23"/>
      <c r="D342" s="23"/>
      <c r="E342" s="21"/>
      <c r="F342" s="24"/>
      <c r="G342" s="24"/>
      <c r="H342" s="21" t="s">
        <v>23</v>
      </c>
      <c r="I342" s="25">
        <v>50</v>
      </c>
      <c r="J342" s="26"/>
      <c r="K342" s="27"/>
      <c r="L342" s="28">
        <f t="shared" si="53"/>
        <v>0</v>
      </c>
      <c r="M342" s="28">
        <f t="shared" si="54"/>
        <v>0</v>
      </c>
      <c r="N342" s="28">
        <f t="shared" si="55"/>
        <v>0</v>
      </c>
      <c r="O342" s="48"/>
      <c r="P342" s="30"/>
    </row>
    <row r="343" spans="1:16" ht="12.75" customHeight="1">
      <c r="A343" s="66" t="s">
        <v>34</v>
      </c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45">
        <f>SUM(M338:M342)</f>
        <v>0</v>
      </c>
      <c r="N343" s="45">
        <f>SUM(N338:N342)</f>
        <v>0</v>
      </c>
    </row>
    <row r="344" spans="1:16" ht="12.75" customHeight="1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5"/>
      <c r="N344" s="35"/>
    </row>
    <row r="345" spans="1:16" ht="12.75" customHeight="1">
      <c r="A345" s="64" t="s">
        <v>35</v>
      </c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</row>
    <row r="346" spans="1:16" ht="12.75" customHeight="1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5"/>
      <c r="N346" s="35"/>
    </row>
    <row r="347" spans="1:16" ht="38.25" customHeight="1">
      <c r="A347" s="65" t="s">
        <v>162</v>
      </c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</row>
    <row r="348" spans="1:16" ht="12.75" customHeight="1">
      <c r="A348" s="63" t="s">
        <v>37</v>
      </c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</row>
  </sheetData>
  <mergeCells count="85">
    <mergeCell ref="A36:N36"/>
    <mergeCell ref="A8:N8"/>
    <mergeCell ref="A9:O9"/>
    <mergeCell ref="A10:N10"/>
    <mergeCell ref="A11:N11"/>
    <mergeCell ref="A12:N12"/>
    <mergeCell ref="A14:N14"/>
    <mergeCell ref="A15:N15"/>
    <mergeCell ref="A29:L29"/>
    <mergeCell ref="A31:N31"/>
    <mergeCell ref="A33:N33"/>
    <mergeCell ref="A35:N35"/>
    <mergeCell ref="A84:N84"/>
    <mergeCell ref="A37:N37"/>
    <mergeCell ref="A48:L48"/>
    <mergeCell ref="A50:N50"/>
    <mergeCell ref="A52:N52"/>
    <mergeCell ref="A53:N53"/>
    <mergeCell ref="A61:L61"/>
    <mergeCell ref="A63:N63"/>
    <mergeCell ref="A65:N65"/>
    <mergeCell ref="A79:L79"/>
    <mergeCell ref="A81:N81"/>
    <mergeCell ref="A83:N83"/>
    <mergeCell ref="A130:N130"/>
    <mergeCell ref="A85:N85"/>
    <mergeCell ref="A87:N87"/>
    <mergeCell ref="A88:N88"/>
    <mergeCell ref="A89:N89"/>
    <mergeCell ref="A107:L107"/>
    <mergeCell ref="A109:N109"/>
    <mergeCell ref="A111:N111"/>
    <mergeCell ref="A112:N112"/>
    <mergeCell ref="A113:N113"/>
    <mergeCell ref="A114:N114"/>
    <mergeCell ref="A128:L128"/>
    <mergeCell ref="A86:P86"/>
    <mergeCell ref="A196:L196"/>
    <mergeCell ref="A132:N132"/>
    <mergeCell ref="A133:N133"/>
    <mergeCell ref="A134:N134"/>
    <mergeCell ref="A156:L156"/>
    <mergeCell ref="A158:N158"/>
    <mergeCell ref="A160:N160"/>
    <mergeCell ref="A161:N161"/>
    <mergeCell ref="A182:L182"/>
    <mergeCell ref="A184:N184"/>
    <mergeCell ref="A186:N186"/>
    <mergeCell ref="A187:N187"/>
    <mergeCell ref="A251:N251"/>
    <mergeCell ref="A198:N198"/>
    <mergeCell ref="A200:N200"/>
    <mergeCell ref="A201:N201"/>
    <mergeCell ref="A208:L208"/>
    <mergeCell ref="A210:N210"/>
    <mergeCell ref="A212:N212"/>
    <mergeCell ref="A213:N213"/>
    <mergeCell ref="A223:L223"/>
    <mergeCell ref="A225:N225"/>
    <mergeCell ref="A227:N227"/>
    <mergeCell ref="A249:L249"/>
    <mergeCell ref="A253:N253"/>
    <mergeCell ref="A259:L259"/>
    <mergeCell ref="A261:N261"/>
    <mergeCell ref="A263:N263"/>
    <mergeCell ref="A274:L274"/>
    <mergeCell ref="A328:L328"/>
    <mergeCell ref="A276:N276"/>
    <mergeCell ref="A279:N279"/>
    <mergeCell ref="A296:L296"/>
    <mergeCell ref="A298:N298"/>
    <mergeCell ref="A300:N300"/>
    <mergeCell ref="A301:N301"/>
    <mergeCell ref="A302:N302"/>
    <mergeCell ref="A310:L310"/>
    <mergeCell ref="A312:N312"/>
    <mergeCell ref="A314:N314"/>
    <mergeCell ref="A315:N315"/>
    <mergeCell ref="A348:N348"/>
    <mergeCell ref="A330:N330"/>
    <mergeCell ref="A332:N332"/>
    <mergeCell ref="A333:N333"/>
    <mergeCell ref="A343:L343"/>
    <mergeCell ref="A345:N345"/>
    <mergeCell ref="A347:N347"/>
  </mergeCells>
  <pageMargins left="0" right="0" top="0.78740157480314998" bottom="0.78740157480314998" header="0.78740157480314998" footer="0.78740157480314998"/>
  <pageSetup paperSize="9" fitToWidth="0" fitToHeight="0" pageOrder="overThenDown" orientation="landscape" useFirstPageNumber="1" r:id="rId1"/>
  <headerFooter>
    <oddHeader>&amp;C&amp;"Arial3,Regular"&amp;10&amp;A</oddHeader>
    <oddFooter>&amp;C&amp;"Arial3,Regular"&amp;10Strona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1711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Marcin Walosek</cp:lastModifiedBy>
  <cp:revision>203</cp:revision>
  <cp:lastPrinted>2023-03-31T08:50:13Z</cp:lastPrinted>
  <dcterms:created xsi:type="dcterms:W3CDTF">2020-03-03T12:35:06Z</dcterms:created>
  <dcterms:modified xsi:type="dcterms:W3CDTF">2026-04-23T11:19:49Z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