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223F4A1A-F128-4A40-9162-7D54464098C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L25" i="1"/>
  <c r="L24" i="1"/>
  <c r="J26" i="1" l="1"/>
  <c r="J25" i="1"/>
  <c r="J24" i="1"/>
</calcChain>
</file>

<file path=xl/sharedStrings.xml><?xml version="1.0" encoding="utf-8"?>
<sst xmlns="http://schemas.openxmlformats.org/spreadsheetml/2006/main" count="94" uniqueCount="53">
  <si>
    <t>Lp.</t>
  </si>
  <si>
    <t>Nazwa wyrobu</t>
  </si>
  <si>
    <t>Ilość</t>
  </si>
  <si>
    <t>Cena netto</t>
  </si>
  <si>
    <t>Wartość netto</t>
  </si>
  <si>
    <t xml:space="preserve">szafka na środki czystości </t>
  </si>
  <si>
    <t xml:space="preserve">krzesło obrotowe do biurek </t>
  </si>
  <si>
    <t xml:space="preserve">szafa stojąca na dokumenty </t>
  </si>
  <si>
    <t xml:space="preserve">stolik w pom. socjalnym </t>
  </si>
  <si>
    <t>Wizualizacja poglądowa</t>
  </si>
  <si>
    <t>Parametry</t>
  </si>
  <si>
    <t xml:space="preserve">szafa </t>
  </si>
  <si>
    <t xml:space="preserve">stół w pok. socjalnym </t>
  </si>
  <si>
    <t xml:space="preserve">stolik na sale chorych </t>
  </si>
  <si>
    <t xml:space="preserve">regał </t>
  </si>
  <si>
    <t xml:space="preserve">szafa na pościel </t>
  </si>
  <si>
    <t>Uwagi</t>
  </si>
  <si>
    <t>krzesło do pokoju socjalnego personelu, do sali pacjenta i sali wytchnień</t>
  </si>
  <si>
    <t>siedzisko dwuosobowe w sali wytchnień, poczekalni i wypoczywalni</t>
  </si>
  <si>
    <t xml:space="preserve">biurko do pokoju techników z kontenerem mobilnym </t>
  </si>
  <si>
    <t>stolik do pokoju techników i wypoczywalni</t>
  </si>
  <si>
    <t>Budynek</t>
  </si>
  <si>
    <t>D</t>
  </si>
  <si>
    <t xml:space="preserve">B </t>
  </si>
  <si>
    <t>B</t>
  </si>
  <si>
    <t>Razem</t>
  </si>
  <si>
    <t>Bud B</t>
  </si>
  <si>
    <t>Bud D</t>
  </si>
  <si>
    <t>Producent</t>
  </si>
  <si>
    <t>Wymagana karta katalogowa wraz z ofertą</t>
  </si>
  <si>
    <t>tak</t>
  </si>
  <si>
    <t>Siedzisko tapicerowane, metalowe profile rurowe, malowane proszkowo lub chromowane. Elementy konstrukcyjne blend – płyta stolarska, grubość 13 mm. Elementy konstrukcyjne siedzisk i oparć – sklejka liściasta 12 mm oraz 18 mm. Pianka trudnopalna, poliuretanowa odlewana o gęstości około 74 kg/m3. Tapicerka trudnopalna wykończona od spodniej strony czarną podbitką, gramatura około 650 g/m2, klasa ścieralności  &gt;300 000. Odporność na mocz. Trudnopalność potwierdzona atestem.
Wymiary (+/- 5%): 
SZ 1350 x G 650 x W 750
Siedzisko G 510 x W 430</t>
  </si>
  <si>
    <t>OPIS PRZEDMIOTU ZAMÓWIENIA - FORMULARZ ASORTYMENTOWY
Zakup oraz dostawa mebli socjalnych i biurowych na potrzeby projektu pn.: „Rozwój i poprawa bezpieczeństwa, jakości i wyników leczenia osób starszych w Szpitalu Specjalistycznym im. A. Falkiewicza we Wrocławiu”</t>
  </si>
  <si>
    <t>Uwaga: Zamawiający oczekuje wyposażenia w jasnej kolorystyce (np. szarości). Ostateczny wybór kolorów zostanie uzgodniony na podstawie próbek dostarczonych na życzenie Zamawiającego w terminie do 3 dni od zawarcia umowy. Zamawiający dokona wyboru kolorów w terminie 3 dni od dostarczenia próbek.
Oferowany przedmiot zamówienia musi być zgodny w wymaganiami opisanymi jakościowymi okreslonymi w projektowanych postanowieniach umowy, w szczegolności w § 3 ust 5 Umowy.</t>
  </si>
  <si>
    <t>Załącznik nr 3</t>
  </si>
  <si>
    <t>VAT %</t>
  </si>
  <si>
    <t>Wartość brutto</t>
  </si>
  <si>
    <r>
      <t xml:space="preserve">Stelaż wykonany z rury stalowej Ø19 i grubości 1,5mm.  malowany proszkowo lub chromowany. Nogi krzesła zakończone stopkami  zabezpieczające podłoże przed rysowaniem. Siedzisko i oparcie wykonane jako jednolita konstrukcja kubełkowa z polipropylenu. Tkanina posiada właściwości antybakteryjne, antygrzybicze oraz odporność na działanie uryny, tkaninę można dezynfekować. Tapicerowana nakładka na siedzisko z tkaniny zmywalnej, trudnopalnej, o klasie ścieralności  &gt;300 000 cykli, antystatycznej. </t>
    </r>
    <r>
      <rPr>
        <sz val="11"/>
        <color theme="5"/>
        <rFont val="Calibri"/>
        <family val="2"/>
        <charset val="238"/>
        <scheme val="minor"/>
      </rPr>
      <t xml:space="preserve">Udźwig minimalny 120 kg. </t>
    </r>
    <r>
      <rPr>
        <sz val="11"/>
        <color theme="1"/>
        <rFont val="Calibri"/>
        <family val="2"/>
        <charset val="238"/>
        <scheme val="minor"/>
      </rPr>
      <t xml:space="preserve">
Wymiary (+/- 10%): 
SZ 480 x G 530 x W 830
Siedzisko na wys. 430</t>
    </r>
  </si>
  <si>
    <r>
      <rPr>
        <sz val="13"/>
        <color rgb="FFFF0000"/>
        <rFont val="Calibri"/>
        <family val="2"/>
        <charset val="238"/>
        <scheme val="minor"/>
      </rPr>
      <t>krzesło z podłokietnikami</t>
    </r>
    <r>
      <rPr>
        <sz val="13"/>
        <color indexed="8"/>
        <rFont val="Calibri"/>
        <family val="2"/>
        <charset val="238"/>
        <scheme val="minor"/>
      </rPr>
      <t xml:space="preserve"> do pokoju socjalnego personelu, do sali pacjenta i sali wytchnień</t>
    </r>
  </si>
  <si>
    <r>
      <rPr>
        <sz val="13"/>
        <color rgb="FFFF0000"/>
        <rFont val="Calibri"/>
        <family val="2"/>
        <charset val="238"/>
        <scheme val="minor"/>
      </rPr>
      <t>ławka poczekalniowa 3-osobowa</t>
    </r>
    <r>
      <rPr>
        <sz val="13"/>
        <color indexed="8"/>
        <rFont val="Calibri"/>
        <family val="2"/>
        <charset val="238"/>
        <scheme val="minor"/>
      </rPr>
      <t xml:space="preserve"> </t>
    </r>
    <r>
      <rPr>
        <sz val="13"/>
        <color rgb="FFFF0000"/>
        <rFont val="Calibri"/>
        <family val="2"/>
        <charset val="238"/>
        <scheme val="minor"/>
      </rPr>
      <t xml:space="preserve">ze skrajnymi podłokietnikami </t>
    </r>
    <r>
      <rPr>
        <sz val="13"/>
        <color indexed="8"/>
        <rFont val="Calibri"/>
        <family val="2"/>
        <charset val="238"/>
        <scheme val="minor"/>
      </rPr>
      <t xml:space="preserve"> do poczekalni</t>
    </r>
  </si>
  <si>
    <r>
      <t>Szafa w całości wykonana z płyty melaminowanej gr.18 mm. Klasa higieniczności E1. Front szafy jednoskrzydłowy. Półki o grubości minimum 25mm, z blokadą wysuwu i regulacją wysokości montażu w korpusie. C</t>
    </r>
    <r>
      <rPr>
        <sz val="11"/>
        <rFont val="Calibri"/>
        <family val="2"/>
        <charset val="238"/>
        <scheme val="minor"/>
      </rPr>
      <t>okół metalowy ze stali lakierowanej proszkowo</t>
    </r>
    <r>
      <rPr>
        <sz val="11"/>
        <color theme="1"/>
        <rFont val="Calibri"/>
        <family val="2"/>
        <charset val="238"/>
        <scheme val="minor"/>
      </rPr>
      <t>, wysokość około 70mm</t>
    </r>
    <r>
      <rPr>
        <sz val="11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 xml:space="preserve"> Uchwyt, rozstaw około 130mm. Zawiasy z kątem otwarcia min 110° z cichym domykiem. Fronty zamykane zamkiem baskwilowym  z wymienną wkładką patentową wyposażoną w dwa klucze łamane.
Wymiary (+/- 2%): 
SZ 600 x G 600 x W 1780+70</t>
    </r>
  </si>
  <si>
    <r>
      <t xml:space="preserve">Fotel obrotowy z regulowaną wysokością. Podstawa pięcioramienna, wykonana z poliamidu. Samohamowne miękkie kółka jezdne fi 65 mm do powierzchni twardych. Amortyzator gazowy zapewniajacy płynną regulację wysokości siedzisk. Mechanizm  umożliwiający synchroniczne odchylanie oparcia i siedziska z regulacją sprężystości odchylania w zależności od ciężaru siedzącego oraz blokady tego ruchu. Siedzisko wyściełane trudnopalną pianką PU wylewaną w formach o gęstości 65 kg/m3. Oparcie krzesła wykonane jako rama z tworzywa sztucznego na której rozciągnięta jest transparentna siatka. Siedzisko tapicerowane tkaniną zmywalną, trudnopalną, gramatura 650g/m2, klasa ścieralności  &gt;300 000. Tkanina antystatyczna, posiada właściwości antybakteryjne i antygrzybiczne. </t>
    </r>
    <r>
      <rPr>
        <sz val="11"/>
        <rFont val="Calibri"/>
        <family val="2"/>
        <charset val="238"/>
        <scheme val="minor"/>
      </rPr>
      <t xml:space="preserve">Udźwig minimum 120 kg. </t>
    </r>
    <r>
      <rPr>
        <sz val="11"/>
        <color theme="1"/>
        <rFont val="Calibri"/>
        <family val="2"/>
        <charset val="238"/>
        <scheme val="minor"/>
      </rPr>
      <t xml:space="preserve">
Wymiary (+/- 5%), widok poglądowy:
</t>
    </r>
  </si>
  <si>
    <r>
      <t xml:space="preserve">Blat biurka z trójwarstwowej płyty melaminowanej grubości min. 25mm. Klasa higieniczności E1. Blat osadzony na </t>
    </r>
    <r>
      <rPr>
        <sz val="11"/>
        <rFont val="Calibri"/>
        <family val="2"/>
        <charset val="238"/>
        <scheme val="minor"/>
      </rPr>
      <t xml:space="preserve">metalowym </t>
    </r>
    <r>
      <rPr>
        <sz val="11"/>
        <color theme="1"/>
        <rFont val="Calibri"/>
        <family val="2"/>
        <charset val="238"/>
        <scheme val="minor"/>
      </rPr>
      <t>stelażu wykonanym z profili o grubości min. 1,5 mm i wymiarach około 30x50 mm</t>
    </r>
    <r>
      <rPr>
        <sz val="11"/>
        <rFont val="Calibri"/>
        <family val="2"/>
        <charset val="238"/>
        <scheme val="minor"/>
      </rPr>
      <t xml:space="preserve"> malowanych proszkowo</t>
    </r>
    <r>
      <rPr>
        <sz val="11"/>
        <color theme="1"/>
        <rFont val="Calibri"/>
        <family val="2"/>
        <charset val="238"/>
        <scheme val="minor"/>
      </rPr>
      <t xml:space="preserve">. Nogi z </t>
    </r>
    <r>
      <rPr>
        <sz val="11"/>
        <rFont val="Calibri"/>
        <family val="2"/>
        <charset val="238"/>
        <scheme val="minor"/>
      </rPr>
      <t xml:space="preserve">metalowych </t>
    </r>
    <r>
      <rPr>
        <sz val="11"/>
        <color theme="1"/>
        <rFont val="Calibri"/>
        <family val="2"/>
        <charset val="238"/>
        <scheme val="minor"/>
      </rPr>
      <t>profili. Nogi muszą posiadać stopki poziomujące z regulacją w zakresie min 10mm.
Wymiary (+/- 2%): 
SZ 1100 x G 600 x W 740
Korpus oraz fronty kontenera wykonane z trójwarstwowej płyty melaminowanej grubości min. 18mm. Klasa higieniczności E1. Kontener na czterech kółkach tworzywowych. Kółka o średnicy około 40mm.</t>
    </r>
    <r>
      <rPr>
        <sz val="11"/>
        <color theme="5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Kontener podzielony na szuflady, prowadnice rolkowe, cichy domyk szulad.</t>
    </r>
    <r>
      <rPr>
        <sz val="11"/>
        <color theme="5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Po otwarciu jednej szuflady blokada wysuwu pozostałych. Zamek centralny w opcji, 2 klucze łamane. 
 Wymiary (+/- 2%): 
SZ 300 x G 600 x W 560
</t>
    </r>
  </si>
  <si>
    <r>
      <t>Szafa w całości wykonana z płyty melaminowanej gr.18 mm. Klasa higieniczności E1. Front szafy dwuskrzydłowy.</t>
    </r>
    <r>
      <rPr>
        <sz val="11"/>
        <rFont val="Calibri"/>
        <family val="2"/>
        <charset val="238"/>
        <scheme val="minor"/>
      </rPr>
      <t xml:space="preserve"> Minimalna liczba półek - 4.</t>
    </r>
    <r>
      <rPr>
        <sz val="11"/>
        <color theme="1"/>
        <rFont val="Calibri"/>
        <family val="2"/>
        <charset val="238"/>
        <scheme val="minor"/>
      </rPr>
      <t xml:space="preserve"> Półki muszą posiadać możliwość podwieszania teczek kartotekowych A4. Półki z blokadą wysuwu i regulacją wysokości montażu w korpusie. Cokół metalowy ze stali lakierowanej proszkowo, wysokość około 70mm. Uchwyt o  rozstawie około 130mm. Zawiasy z kątem otwarcia min 110° z cichym domykiem. Fronty zamykane zamkiem baskwilowym  z wymienną wkładką patentową wyposażoną w dwa klucze łamane.
Wymiary (+/- 2%): 
SZ 800 x G 460 x W 1780+ (+/-)70</t>
    </r>
  </si>
  <si>
    <r>
      <t xml:space="preserve">Blat stolika z MDF. Klasa higieniczności E1. </t>
    </r>
    <r>
      <rPr>
        <sz val="11"/>
        <rFont val="Calibri"/>
        <family val="2"/>
        <charset val="238"/>
        <scheme val="minor"/>
      </rPr>
      <t>Grubosć blatu minim 25 mm.</t>
    </r>
    <r>
      <rPr>
        <sz val="11"/>
        <color theme="1"/>
        <rFont val="Calibri"/>
        <family val="2"/>
        <charset val="238"/>
        <scheme val="minor"/>
      </rPr>
      <t xml:space="preserve"> 
Wymiary (+/- 5%): 
Ø500 x W 550</t>
    </r>
  </si>
  <si>
    <r>
      <t xml:space="preserve">Stolik kwadratowy. Blat z płyty melaminowanej grubości min. 25mm. Klasa higieniczności E1. Blat osadzony na metalowym stelażu wykonanym z profili o grubości 1,5 mm i wymiarach 30x50 mm </t>
    </r>
    <r>
      <rPr>
        <sz val="11"/>
        <rFont val="Calibri"/>
        <family val="2"/>
        <charset val="238"/>
        <scheme val="minor"/>
      </rPr>
      <t>malowanych proszkowo (+/- 10mm).</t>
    </r>
    <r>
      <rPr>
        <sz val="11"/>
        <color theme="1"/>
        <rFont val="Calibri"/>
        <family val="2"/>
        <charset val="238"/>
        <scheme val="minor"/>
      </rPr>
      <t xml:space="preserve"> Nogi z metalowych profili np. o przekroju kwadratowym 50x50mm. Nogi muszą posiadać stopki poziomujące z regulacją w zakresie min 10mm.
Wymiary (+/- 2%): 
SZ 800 x G 800 x W 740</t>
    </r>
  </si>
  <si>
    <r>
      <t xml:space="preserve">Szafa w całości wykonana z płyty melaminowanej gr.18 mm. Klasa higieniczności E1. Front szafy dwuskrzydłowy.  </t>
    </r>
    <r>
      <rPr>
        <sz val="11"/>
        <rFont val="Calibri"/>
        <family val="2"/>
        <charset val="238"/>
        <scheme val="minor"/>
      </rPr>
      <t>Minimalna liczba półek - 4. Półk</t>
    </r>
    <r>
      <rPr>
        <sz val="11"/>
        <color theme="1"/>
        <rFont val="Calibri"/>
        <family val="2"/>
        <charset val="238"/>
        <scheme val="minor"/>
      </rPr>
      <t>i z blokadą wysuwu i regulacją wysokości montażu w korpusie. Cokół metalowy ze stali lakierowanej proszkowo, wysokość około 70mm. Uchwyt o  rozstawie około 130mm. Zawiasy z kątem otwarcia min 110° z cichym domykiem. Fronty zamykane zamkiem baskwilowym  z wymienną wkładką patentową wyposażoną w dwa klucze łamane.
Wymiary (+/- 2%): 
SZ 800 x G 600 x W 1780 + (+/-)70</t>
    </r>
  </si>
  <si>
    <r>
      <t xml:space="preserve">Stolik prostokątny Blat z płyty melaminowanej grubości min. 25mm. Klasa higieniczności E1. Blat osadzony na metalowym stelażu wykonanym z profili o grubości 1,5 mm i wymiarach 30x50 mm </t>
    </r>
    <r>
      <rPr>
        <sz val="11"/>
        <rFont val="Calibri"/>
        <family val="2"/>
        <charset val="238"/>
        <scheme val="minor"/>
      </rPr>
      <t>malowanych proszkowo (+/-10 mm). Nogi z metalowych profili np. o przekroju kwadratowym 50x50mm.</t>
    </r>
    <r>
      <rPr>
        <sz val="11"/>
        <color theme="1"/>
        <rFont val="Calibri"/>
        <family val="2"/>
        <charset val="238"/>
        <scheme val="minor"/>
      </rPr>
      <t xml:space="preserve"> Nogi muszą posiadać stopki poziomujące z regulacją w zakresie min 10mm.
Wymiary (+/- 2%): 
SZ 1200 x G 800 x W 740</t>
    </r>
  </si>
  <si>
    <r>
      <t xml:space="preserve">Stolik kwadratowy. Blat z płyty melaminowanej grubości min. 25mm. Klasa higieniczności E1.  Blat osadzony na metalowym stelażu wykonanym z profili o grubości 1,5 mm i wymiarach 30x50 mm </t>
    </r>
    <r>
      <rPr>
        <sz val="11"/>
        <rFont val="Calibri"/>
        <family val="2"/>
        <charset val="238"/>
        <scheme val="minor"/>
      </rPr>
      <t xml:space="preserve">malowanych proszkowo (+/- 10mm). </t>
    </r>
    <r>
      <rPr>
        <sz val="11"/>
        <color theme="1"/>
        <rFont val="Calibri"/>
        <family val="2"/>
        <charset val="238"/>
        <scheme val="minor"/>
      </rPr>
      <t>Nogi z metalowych profili. Nogi muszą posiadać stopki poziomujące z regulacją w zakresie min 10mm.
Wymiary (+/- 2%): 
SZ 800 x G 800 x W 740</t>
    </r>
  </si>
  <si>
    <r>
      <t>Regał w całości wykonany z płyty melaminowanej gr. minimum 18 mm. Klasa higieniczności E1. Front regału częściowo otwarty, na dole dwuskrzydłowy.</t>
    </r>
    <r>
      <rPr>
        <sz val="11"/>
        <rFont val="Calibri"/>
        <family val="2"/>
        <charset val="238"/>
        <scheme val="minor"/>
      </rPr>
      <t xml:space="preserve"> Regał wyposażony w co najmniej 4 półki.</t>
    </r>
    <r>
      <rPr>
        <sz val="11"/>
        <color theme="1"/>
        <rFont val="Calibri"/>
        <family val="2"/>
        <charset val="238"/>
        <scheme val="minor"/>
      </rPr>
      <t xml:space="preserve"> Półki gr. minimum 25mm, z blokadą wysuwu i regulacją wysokości montażu w korpusie.</t>
    </r>
    <r>
      <rPr>
        <sz val="11"/>
        <color theme="5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Cokół metalowy ze stali lakierowanej proszkowo, wys. około 70mm.</t>
    </r>
    <r>
      <rPr>
        <sz val="11"/>
        <color theme="5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Uchwyt z rozstawem około 130mm. Zawiasy z kątem otwarcia min 110° z cichym domykiem. Fronty dolne</t>
    </r>
    <r>
      <rPr>
        <sz val="11"/>
        <color theme="5"/>
        <rFont val="Calibri"/>
        <family val="2"/>
        <charset val="238"/>
        <scheme val="minor"/>
      </rPr>
      <t xml:space="preserve">  </t>
    </r>
    <r>
      <rPr>
        <sz val="11"/>
        <color theme="1"/>
        <rFont val="Calibri"/>
        <family val="2"/>
        <charset val="238"/>
        <scheme val="minor"/>
      </rPr>
      <t>zamykane zamkiem baskwilowym  z wymienną wkładką patentową wyposażoną w dwa klucze łamane.
Wymiary (+/- 2%): 
SZ 800 x G 460 x W 1780+70</t>
    </r>
  </si>
  <si>
    <r>
      <t xml:space="preserve">Szafa w całości wykonana z płyty melaminowanej gr.18 mm. Klasa higieniczności E1. Front szafy dwuskrzydłowy.  </t>
    </r>
    <r>
      <rPr>
        <sz val="11"/>
        <rFont val="Calibri"/>
        <family val="2"/>
        <charset val="238"/>
        <scheme val="minor"/>
      </rPr>
      <t>Minimalna liczba półek - 4.</t>
    </r>
    <r>
      <rPr>
        <sz val="11"/>
        <color theme="5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Półki z blokadą wysuwu i regulacją wysokości montażu w korpusie. Cokół metalowy ze stali lakierowanej proszkowo, wysokość około 70mm. Uchwyt o  rozstawie około 130mm. Zawiasy z kątem otwarcia min 110° z cichym domykiem. Fronty zamykane zamkiem baskwilowym  z wymienną wkładką patentową wyposażoną w dwa klucze łamane.
Wymiary (+/- 2%): 
SZ 800 x G 600 x W 1780+ (+/-)70</t>
    </r>
  </si>
  <si>
    <r>
      <rPr>
        <sz val="11"/>
        <rFont val="Calibri"/>
        <family val="2"/>
        <charset val="238"/>
        <scheme val="minor"/>
      </rPr>
      <t xml:space="preserve">Stelaż wykonany z rury stalowej Ø16 i grubości 2mm, malowany proszkowo lub chromowany, w technologii gięcia bez zmiany przekroju profilu. Nogi krzesła zakończone stopkami zabezpieczające podłoże przed rysowaniem. Nogi połączone między sobą wspornikami łączącymi je pod siedziskiem krzesła. Podłokietniki w kolorze stelaża. Siedzisko i oparcie wykonane jako jednolita konstrukcja kubełkowa z polipropylenu. Kubełek krzesła wykonany z polipropylenu o grubości ok. 6-8 mm. Siedzisko krzesła z nakładką tapicerowaną, tkaniną zmywalną o gramaturze min. 650g/m2, trudnopalną, o klasie ścieralności  &gt;300 000 cykli, antystatyczną. Tkanina posiada właściwości antybakteryjne, antygrzybicze oraz odporność na działanie uryny, tkaninę można dezynfekować.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5"/>
        <rFont val="Calibri"/>
        <family val="2"/>
        <charset val="238"/>
        <scheme val="minor"/>
      </rPr>
      <t xml:space="preserve">Udźwig minimalny 120 kg. </t>
    </r>
    <r>
      <rPr>
        <sz val="11"/>
        <color theme="1"/>
        <rFont val="Calibri"/>
        <family val="2"/>
        <charset val="238"/>
        <scheme val="minor"/>
      </rPr>
      <t xml:space="preserve">
Wymiary (+/- 10%): 
SZ 490 x G 550 x W 835
Siedzisko na wys. 440</t>
    </r>
  </si>
  <si>
    <r>
      <t xml:space="preserve">Stelaż wykonany z rury stalowej belkipoziomej malowanej proszkowo na czarno z użyciem kształtownika o profilu prostokątnym i o przekroju 40x80 oraz nóg z czarnego nylonowego polimeru w kształcie odwróconej litery V o dużej wytrzymałości. 
Nogi krzesła zakończone stopkami  zabezpieczające podłoże przed rysowaniem. Siedzisko wraz z oparciem stanowią dwa osobne elementy. Między oparciem a siedziskiem wyraźna szczelina. Oparcie mocowane do siedziska za pomocą plastikowych osobnych wsporników. Skrajne siedziska wyposażone w jeden podłokietnik po zewnętrznej stronie. Przestrzeń na jedno siedzisko minimum 520 mm. Podłokietniki plastikowe o szerokości 55 mm, podłokietnik w tylnej części stanowi wspornik do mocowania oparcia. Oparcie o kształcie zbliżonym do prostokąta wyoblone w dwóch płaszczyznach. Siedzisko o kształcie zbliżonym do kwadratu wykonane na bazie elementu z polipropylenu o grubości 5 mm. Siedzisko pokryte od spodu plastikową maskownicą tapicerowane pianką trudnopalną oraz materiałem powlekanym. Tapicerowana nakładka na siedzisko z tkaniny zmywalnej, trudnopalnej, o klasie ścieralności  &gt;300 000, antystatycznej. </t>
    </r>
    <r>
      <rPr>
        <sz val="11"/>
        <color theme="5"/>
        <rFont val="Calibri"/>
        <family val="2"/>
        <charset val="238"/>
        <scheme val="minor"/>
      </rPr>
      <t xml:space="preserve">Udźwig minimalny 120 kg.  </t>
    </r>
    <r>
      <rPr>
        <sz val="11"/>
        <color theme="1"/>
        <rFont val="Calibri"/>
        <family val="2"/>
        <charset val="238"/>
        <scheme val="minor"/>
      </rPr>
      <t xml:space="preserve">
Wymiary zewnętrzne ławki (+/- 10%): 
SZ 2130 x G 540 x W795
Siedzisko na wys. 450
Wymiary jednego siedziska (+/- 10%): 
SZ 445 x G 460 x W360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</si>
</sst>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&quot; zł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28"/>
      <color indexed="8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8"/>
      <color indexed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3"/>
      <color indexed="8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1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5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7" fillId="0" borderId="1" xfId="0" applyFont="1" applyBorder="1"/>
    <xf numFmtId="0" fontId="8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7" fillId="0" borderId="6" xfId="0" applyFont="1" applyBorder="1"/>
    <xf numFmtId="165" fontId="7" fillId="4" borderId="7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Font="1"/>
    <xf numFmtId="0" fontId="10" fillId="0" borderId="5" xfId="2" applyFont="1" applyBorder="1"/>
    <xf numFmtId="0" fontId="11" fillId="4" borderId="5" xfId="2" applyFont="1" applyFill="1" applyBorder="1" applyAlignment="1">
      <alignment horizontal="left" vertical="center" wrapText="1"/>
    </xf>
    <xf numFmtId="0" fontId="1" fillId="0" borderId="4" xfId="2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4" borderId="5" xfId="1" applyNumberFormat="1" applyFont="1" applyFill="1" applyBorder="1" applyAlignment="1">
      <alignment horizontal="center" vertical="center" wrapText="1"/>
    </xf>
    <xf numFmtId="164" fontId="13" fillId="4" borderId="5" xfId="0" applyNumberFormat="1" applyFont="1" applyFill="1" applyBorder="1" applyAlignment="1">
      <alignment horizontal="center" vertical="center" wrapText="1"/>
    </xf>
    <xf numFmtId="165" fontId="14" fillId="4" borderId="5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0" fontId="10" fillId="0" borderId="4" xfId="2" applyFont="1" applyBorder="1"/>
    <xf numFmtId="0" fontId="11" fillId="4" borderId="4" xfId="2" applyFont="1" applyFill="1" applyBorder="1" applyAlignment="1">
      <alignment horizontal="left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4" borderId="4" xfId="1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top" wrapText="1"/>
    </xf>
    <xf numFmtId="0" fontId="17" fillId="0" borderId="1" xfId="0" applyFont="1" applyBorder="1"/>
    <xf numFmtId="165" fontId="17" fillId="4" borderId="4" xfId="0" applyNumberFormat="1" applyFont="1" applyFill="1" applyBorder="1" applyAlignment="1">
      <alignment horizontal="center"/>
    </xf>
    <xf numFmtId="165" fontId="1" fillId="0" borderId="0" xfId="0" applyNumberFormat="1" applyFont="1"/>
  </cellXfs>
  <cellStyles count="3">
    <cellStyle name="Normalny" xfId="0" builtinId="0"/>
    <cellStyle name="Normalny 3" xfId="2" xr:uid="{00000000-0005-0000-0000-000001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717176</xdr:colOff>
      <xdr:row>4</xdr:row>
      <xdr:rowOff>224117</xdr:rowOff>
    </xdr:from>
    <xdr:ext cx="1229580" cy="1649322"/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870" y="1156446"/>
          <a:ext cx="1229580" cy="1649322"/>
        </a:xfrm>
        <a:prstGeom prst="rect">
          <a:avLst/>
        </a:prstGeom>
      </xdr:spPr>
    </xdr:pic>
    <xdr:clientData/>
  </xdr:oneCellAnchor>
  <xdr:twoCellAnchor editAs="oneCell">
    <xdr:from>
      <xdr:col>2</xdr:col>
      <xdr:colOff>188260</xdr:colOff>
      <xdr:row>7</xdr:row>
      <xdr:rowOff>277906</xdr:rowOff>
    </xdr:from>
    <xdr:to>
      <xdr:col>2</xdr:col>
      <xdr:colOff>2531987</xdr:colOff>
      <xdr:row>7</xdr:row>
      <xdr:rowOff>2112233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954" y="5316071"/>
          <a:ext cx="2343727" cy="1834327"/>
        </a:xfrm>
        <a:prstGeom prst="rect">
          <a:avLst/>
        </a:prstGeom>
      </xdr:spPr>
    </xdr:pic>
    <xdr:clientData/>
  </xdr:twoCellAnchor>
  <xdr:twoCellAnchor editAs="oneCell">
    <xdr:from>
      <xdr:col>2</xdr:col>
      <xdr:colOff>600635</xdr:colOff>
      <xdr:row>11</xdr:row>
      <xdr:rowOff>1541930</xdr:rowOff>
    </xdr:from>
    <xdr:to>
      <xdr:col>2</xdr:col>
      <xdr:colOff>2160493</xdr:colOff>
      <xdr:row>11</xdr:row>
      <xdr:rowOff>3440572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2329" y="11331389"/>
          <a:ext cx="1559858" cy="1898642"/>
        </a:xfrm>
        <a:prstGeom prst="rect">
          <a:avLst/>
        </a:prstGeom>
      </xdr:spPr>
    </xdr:pic>
    <xdr:clientData/>
  </xdr:twoCellAnchor>
  <xdr:twoCellAnchor editAs="oneCell">
    <xdr:from>
      <xdr:col>4</xdr:col>
      <xdr:colOff>537882</xdr:colOff>
      <xdr:row>11</xdr:row>
      <xdr:rowOff>3146612</xdr:rowOff>
    </xdr:from>
    <xdr:to>
      <xdr:col>4</xdr:col>
      <xdr:colOff>2999142</xdr:colOff>
      <xdr:row>11</xdr:row>
      <xdr:rowOff>4890322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906" y="12936071"/>
          <a:ext cx="2461260" cy="1743710"/>
        </a:xfrm>
        <a:prstGeom prst="rect">
          <a:avLst/>
        </a:prstGeom>
      </xdr:spPr>
    </xdr:pic>
    <xdr:clientData/>
  </xdr:twoCellAnchor>
  <xdr:twoCellAnchor editAs="oneCell">
    <xdr:from>
      <xdr:col>2</xdr:col>
      <xdr:colOff>439271</xdr:colOff>
      <xdr:row>12</xdr:row>
      <xdr:rowOff>251011</xdr:rowOff>
    </xdr:from>
    <xdr:to>
      <xdr:col>2</xdr:col>
      <xdr:colOff>2085191</xdr:colOff>
      <xdr:row>12</xdr:row>
      <xdr:rowOff>1547681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0965" y="15123458"/>
          <a:ext cx="1645920" cy="129667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6</xdr:row>
      <xdr:rowOff>358587</xdr:rowOff>
    </xdr:from>
    <xdr:to>
      <xdr:col>2</xdr:col>
      <xdr:colOff>2400300</xdr:colOff>
      <xdr:row>6</xdr:row>
      <xdr:rowOff>1872427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6494" y="3236258"/>
          <a:ext cx="2095500" cy="1513840"/>
        </a:xfrm>
        <a:prstGeom prst="rect">
          <a:avLst/>
        </a:prstGeom>
      </xdr:spPr>
    </xdr:pic>
    <xdr:clientData/>
  </xdr:twoCellAnchor>
  <xdr:twoCellAnchor editAs="oneCell">
    <xdr:from>
      <xdr:col>2</xdr:col>
      <xdr:colOff>582705</xdr:colOff>
      <xdr:row>14</xdr:row>
      <xdr:rowOff>537883</xdr:rowOff>
    </xdr:from>
    <xdr:to>
      <xdr:col>2</xdr:col>
      <xdr:colOff>1936376</xdr:colOff>
      <xdr:row>14</xdr:row>
      <xdr:rowOff>2447365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14399" y="17266024"/>
          <a:ext cx="1353671" cy="19094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663388</xdr:colOff>
      <xdr:row>15</xdr:row>
      <xdr:rowOff>152400</xdr:rowOff>
    </xdr:from>
    <xdr:to>
      <xdr:col>2</xdr:col>
      <xdr:colOff>1798133</xdr:colOff>
      <xdr:row>15</xdr:row>
      <xdr:rowOff>1597660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5082" y="19901647"/>
          <a:ext cx="1134745" cy="1445260"/>
        </a:xfrm>
        <a:prstGeom prst="rect">
          <a:avLst/>
        </a:prstGeom>
      </xdr:spPr>
    </xdr:pic>
    <xdr:clientData/>
  </xdr:twoCellAnchor>
  <xdr:twoCellAnchor editAs="oneCell">
    <xdr:from>
      <xdr:col>2</xdr:col>
      <xdr:colOff>385483</xdr:colOff>
      <xdr:row>16</xdr:row>
      <xdr:rowOff>394447</xdr:rowOff>
    </xdr:from>
    <xdr:to>
      <xdr:col>2</xdr:col>
      <xdr:colOff>1897418</xdr:colOff>
      <xdr:row>16</xdr:row>
      <xdr:rowOff>1854947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17177" y="21927671"/>
          <a:ext cx="1511935" cy="146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19</xdr:row>
      <xdr:rowOff>125506</xdr:rowOff>
    </xdr:from>
    <xdr:to>
      <xdr:col>2</xdr:col>
      <xdr:colOff>1969135</xdr:colOff>
      <xdr:row>19</xdr:row>
      <xdr:rowOff>1586006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88894" y="30148306"/>
          <a:ext cx="1511935" cy="146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851647</xdr:colOff>
      <xdr:row>9</xdr:row>
      <xdr:rowOff>161364</xdr:rowOff>
    </xdr:from>
    <xdr:ext cx="917292" cy="2187388"/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flipH="1">
          <a:off x="1183341" y="7386917"/>
          <a:ext cx="917292" cy="2187388"/>
        </a:xfrm>
        <a:prstGeom prst="rect">
          <a:avLst/>
        </a:prstGeom>
      </xdr:spPr>
    </xdr:pic>
    <xdr:clientData/>
  </xdr:oneCellAnchor>
  <xdr:twoCellAnchor editAs="oneCell">
    <xdr:from>
      <xdr:col>2</xdr:col>
      <xdr:colOff>295835</xdr:colOff>
      <xdr:row>18</xdr:row>
      <xdr:rowOff>179294</xdr:rowOff>
    </xdr:from>
    <xdr:to>
      <xdr:col>2</xdr:col>
      <xdr:colOff>2366682</xdr:colOff>
      <xdr:row>18</xdr:row>
      <xdr:rowOff>2022349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7529" y="28005741"/>
          <a:ext cx="2070847" cy="1843055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21</xdr:row>
      <xdr:rowOff>224118</xdr:rowOff>
    </xdr:from>
    <xdr:to>
      <xdr:col>2</xdr:col>
      <xdr:colOff>1963271</xdr:colOff>
      <xdr:row>21</xdr:row>
      <xdr:rowOff>2133600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41294" y="33787977"/>
          <a:ext cx="1353671" cy="19094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402772</xdr:colOff>
      <xdr:row>20</xdr:row>
      <xdr:rowOff>239486</xdr:rowOff>
    </xdr:from>
    <xdr:to>
      <xdr:col>2</xdr:col>
      <xdr:colOff>2427515</xdr:colOff>
      <xdr:row>20</xdr:row>
      <xdr:rowOff>2268914</xdr:rowOff>
    </xdr:to>
    <xdr:pic>
      <xdr:nvPicPr>
        <xdr:cNvPr id="17" name="Obraz 16" descr="SV-04 dąb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229" y="30033686"/>
          <a:ext cx="2024743" cy="2029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816428</xdr:colOff>
      <xdr:row>12</xdr:row>
      <xdr:rowOff>1970315</xdr:rowOff>
    </xdr:from>
    <xdr:to>
      <xdr:col>2</xdr:col>
      <xdr:colOff>1716223</xdr:colOff>
      <xdr:row>12</xdr:row>
      <xdr:rowOff>3219995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53885" y="16829315"/>
          <a:ext cx="899795" cy="1249680"/>
        </a:xfrm>
        <a:prstGeom prst="rect">
          <a:avLst/>
        </a:prstGeom>
      </xdr:spPr>
    </xdr:pic>
    <xdr:clientData/>
  </xdr:twoCellAnchor>
  <xdr:twoCellAnchor editAs="oneCell">
    <xdr:from>
      <xdr:col>2</xdr:col>
      <xdr:colOff>661307</xdr:colOff>
      <xdr:row>17</xdr:row>
      <xdr:rowOff>144234</xdr:rowOff>
    </xdr:from>
    <xdr:to>
      <xdr:col>2</xdr:col>
      <xdr:colOff>2014978</xdr:colOff>
      <xdr:row>17</xdr:row>
      <xdr:rowOff>2056437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46564" y="36252148"/>
          <a:ext cx="1353671" cy="1912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188260</xdr:colOff>
      <xdr:row>8</xdr:row>
      <xdr:rowOff>277906</xdr:rowOff>
    </xdr:from>
    <xdr:ext cx="2343727" cy="1834327"/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3517" y="8649020"/>
          <a:ext cx="2343727" cy="1834327"/>
        </a:xfrm>
        <a:prstGeom prst="rect">
          <a:avLst/>
        </a:prstGeom>
      </xdr:spPr>
    </xdr:pic>
    <xdr:clientData/>
  </xdr:oneCellAnchor>
  <xdr:oneCellAnchor>
    <xdr:from>
      <xdr:col>2</xdr:col>
      <xdr:colOff>600635</xdr:colOff>
      <xdr:row>10</xdr:row>
      <xdr:rowOff>1541930</xdr:rowOff>
    </xdr:from>
    <xdr:ext cx="1559858" cy="1898642"/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5892" y="18948187"/>
          <a:ext cx="1559858" cy="1898642"/>
        </a:xfrm>
        <a:prstGeom prst="rect">
          <a:avLst/>
        </a:prstGeom>
      </xdr:spPr>
    </xdr:pic>
    <xdr:clientData/>
  </xdr:oneCellAnchor>
  <xdr:oneCellAnchor>
    <xdr:from>
      <xdr:col>4</xdr:col>
      <xdr:colOff>537882</xdr:colOff>
      <xdr:row>10</xdr:row>
      <xdr:rowOff>3146612</xdr:rowOff>
    </xdr:from>
    <xdr:ext cx="2461260" cy="1743710"/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311" y="20552869"/>
          <a:ext cx="2461260" cy="1743710"/>
        </a:xfrm>
        <a:prstGeom prst="rect">
          <a:avLst/>
        </a:prstGeom>
      </xdr:spPr>
    </xdr:pic>
    <xdr:clientData/>
  </xdr:oneCellAnchor>
  <xdr:oneCellAnchor>
    <xdr:from>
      <xdr:col>2</xdr:col>
      <xdr:colOff>439271</xdr:colOff>
      <xdr:row>13</xdr:row>
      <xdr:rowOff>251011</xdr:rowOff>
    </xdr:from>
    <xdr:ext cx="1645920" cy="1296670"/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24528" y="25266382"/>
          <a:ext cx="1645920" cy="1296670"/>
        </a:xfrm>
        <a:prstGeom prst="rect">
          <a:avLst/>
        </a:prstGeom>
      </xdr:spPr>
    </xdr:pic>
    <xdr:clientData/>
  </xdr:oneCellAnchor>
  <xdr:oneCellAnchor>
    <xdr:from>
      <xdr:col>2</xdr:col>
      <xdr:colOff>816428</xdr:colOff>
      <xdr:row>13</xdr:row>
      <xdr:rowOff>1970315</xdr:rowOff>
    </xdr:from>
    <xdr:ext cx="899795" cy="1249680"/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601685" y="26985686"/>
          <a:ext cx="899795" cy="1249680"/>
        </a:xfrm>
        <a:prstGeom prst="rect">
          <a:avLst/>
        </a:prstGeom>
      </xdr:spPr>
    </xdr:pic>
    <xdr:clientData/>
  </xdr:oneCellAnchor>
  <xdr:oneCellAnchor>
    <xdr:from>
      <xdr:col>4</xdr:col>
      <xdr:colOff>537882</xdr:colOff>
      <xdr:row>11</xdr:row>
      <xdr:rowOff>3146612</xdr:rowOff>
    </xdr:from>
    <xdr:ext cx="2461260" cy="1743710"/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4982" y="21167912"/>
          <a:ext cx="2461260" cy="1743710"/>
        </a:xfrm>
        <a:prstGeom prst="rect">
          <a:avLst/>
        </a:prstGeom>
      </xdr:spPr>
    </xdr:pic>
    <xdr:clientData/>
  </xdr:oneCellAnchor>
  <xdr:oneCellAnchor>
    <xdr:from>
      <xdr:col>4</xdr:col>
      <xdr:colOff>537882</xdr:colOff>
      <xdr:row>11</xdr:row>
      <xdr:rowOff>3146612</xdr:rowOff>
    </xdr:from>
    <xdr:ext cx="2461260" cy="1743710"/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4982" y="21167912"/>
          <a:ext cx="2461260" cy="1743710"/>
        </a:xfrm>
        <a:prstGeom prst="rect">
          <a:avLst/>
        </a:prstGeom>
      </xdr:spPr>
    </xdr:pic>
    <xdr:clientData/>
  </xdr:oneCellAnchor>
  <xdr:twoCellAnchor editAs="oneCell">
    <xdr:from>
      <xdr:col>2</xdr:col>
      <xdr:colOff>799139</xdr:colOff>
      <xdr:row>5</xdr:row>
      <xdr:rowOff>812585</xdr:rowOff>
    </xdr:from>
    <xdr:to>
      <xdr:col>2</xdr:col>
      <xdr:colOff>1980239</xdr:colOff>
      <xdr:row>5</xdr:row>
      <xdr:rowOff>2559470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74151" y="6451385"/>
          <a:ext cx="1181100" cy="1746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zoomScaleNormal="100" workbookViewId="0">
      <pane ySplit="3" topLeftCell="A7" activePane="bottomLeft" state="frozen"/>
      <selection pane="bottomLeft" activeCell="G7" sqref="G7"/>
    </sheetView>
  </sheetViews>
  <sheetFormatPr defaultRowHeight="15" x14ac:dyDescent="0.25"/>
  <cols>
    <col min="1" max="1" width="5.28515625" style="17" customWidth="1"/>
    <col min="2" max="2" width="20.5703125" style="17" customWidth="1"/>
    <col min="3" max="3" width="39.85546875" style="17" customWidth="1"/>
    <col min="4" max="4" width="40.42578125" style="18" customWidth="1"/>
    <col min="5" max="5" width="60.28515625" style="17" customWidth="1"/>
    <col min="6" max="6" width="12.7109375" style="17" customWidth="1"/>
    <col min="7" max="7" width="22.28515625" style="17" customWidth="1"/>
    <col min="8" max="8" width="20.7109375" style="17" customWidth="1"/>
    <col min="9" max="9" width="22.140625" style="17" customWidth="1"/>
    <col min="10" max="10" width="22.5703125" style="17" customWidth="1"/>
    <col min="11" max="11" width="12.28515625" style="17" customWidth="1"/>
    <col min="12" max="12" width="23.5703125" style="17" customWidth="1"/>
    <col min="13" max="13" width="35.42578125" style="17" customWidth="1"/>
    <col min="14" max="16384" width="9.140625" style="17"/>
  </cols>
  <sheetData>
    <row r="1" spans="1:13" ht="21" x14ac:dyDescent="0.35">
      <c r="M1" s="19" t="s">
        <v>34</v>
      </c>
    </row>
    <row r="2" spans="1:13" ht="105" customHeight="1" x14ac:dyDescent="0.25">
      <c r="A2" s="13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 ht="93" x14ac:dyDescent="0.25">
      <c r="A3" s="8" t="s">
        <v>0</v>
      </c>
      <c r="B3" s="9" t="s">
        <v>21</v>
      </c>
      <c r="C3" s="9" t="s">
        <v>9</v>
      </c>
      <c r="D3" s="9" t="s">
        <v>1</v>
      </c>
      <c r="E3" s="7" t="s">
        <v>10</v>
      </c>
      <c r="F3" s="7" t="s">
        <v>2</v>
      </c>
      <c r="G3" s="7" t="s">
        <v>29</v>
      </c>
      <c r="H3" s="7" t="s">
        <v>28</v>
      </c>
      <c r="I3" s="9" t="s">
        <v>3</v>
      </c>
      <c r="J3" s="7" t="s">
        <v>4</v>
      </c>
      <c r="K3" s="7" t="s">
        <v>35</v>
      </c>
      <c r="L3" s="7" t="s">
        <v>36</v>
      </c>
      <c r="M3" s="7" t="s">
        <v>16</v>
      </c>
    </row>
    <row r="4" spans="1:13" ht="18.7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"/>
      <c r="L4" s="1"/>
      <c r="M4" s="1"/>
    </row>
    <row r="5" spans="1:13" ht="205.5" customHeight="1" x14ac:dyDescent="0.25">
      <c r="A5" s="2">
        <v>1</v>
      </c>
      <c r="B5" s="4" t="s">
        <v>23</v>
      </c>
      <c r="C5" s="20"/>
      <c r="D5" s="21" t="s">
        <v>17</v>
      </c>
      <c r="E5" s="22" t="s">
        <v>37</v>
      </c>
      <c r="F5" s="23">
        <v>40</v>
      </c>
      <c r="G5" s="23" t="s">
        <v>30</v>
      </c>
      <c r="H5" s="24"/>
      <c r="I5" s="25"/>
      <c r="J5" s="26"/>
      <c r="K5" s="26"/>
      <c r="L5" s="26"/>
      <c r="M5" s="27"/>
    </row>
    <row r="6" spans="1:13" ht="267.75" customHeight="1" x14ac:dyDescent="0.25">
      <c r="A6" s="2">
        <v>2</v>
      </c>
      <c r="B6" s="4" t="s">
        <v>24</v>
      </c>
      <c r="C6" s="20"/>
      <c r="D6" s="21" t="s">
        <v>38</v>
      </c>
      <c r="E6" s="22" t="s">
        <v>51</v>
      </c>
      <c r="F6" s="23">
        <v>6</v>
      </c>
      <c r="G6" s="23" t="s">
        <v>30</v>
      </c>
      <c r="H6" s="24"/>
      <c r="I6" s="25"/>
      <c r="J6" s="26"/>
      <c r="K6" s="26"/>
      <c r="L6" s="26"/>
      <c r="M6" s="27"/>
    </row>
    <row r="7" spans="1:13" ht="377.25" customHeight="1" x14ac:dyDescent="0.25">
      <c r="A7" s="2">
        <v>3</v>
      </c>
      <c r="B7" s="4" t="s">
        <v>22</v>
      </c>
      <c r="C7" s="20"/>
      <c r="D7" s="21" t="s">
        <v>39</v>
      </c>
      <c r="E7" s="22" t="s">
        <v>52</v>
      </c>
      <c r="F7" s="23">
        <v>2</v>
      </c>
      <c r="G7" s="23" t="s">
        <v>30</v>
      </c>
      <c r="H7" s="24"/>
      <c r="I7" s="25"/>
      <c r="J7" s="26"/>
      <c r="K7" s="26"/>
      <c r="L7" s="26"/>
      <c r="M7" s="27"/>
    </row>
    <row r="8" spans="1:13" ht="210.6" customHeight="1" x14ac:dyDescent="0.25">
      <c r="A8" s="2">
        <v>4</v>
      </c>
      <c r="B8" s="4" t="s">
        <v>24</v>
      </c>
      <c r="C8" s="28"/>
      <c r="D8" s="29" t="s">
        <v>18</v>
      </c>
      <c r="E8" s="22" t="s">
        <v>31</v>
      </c>
      <c r="F8" s="30">
        <v>3</v>
      </c>
      <c r="G8" s="23" t="s">
        <v>30</v>
      </c>
      <c r="H8" s="31"/>
      <c r="I8" s="32"/>
      <c r="J8" s="26"/>
      <c r="K8" s="26"/>
      <c r="L8" s="26"/>
      <c r="M8" s="27"/>
    </row>
    <row r="9" spans="1:13" ht="198.6" customHeight="1" x14ac:dyDescent="0.25">
      <c r="A9" s="2">
        <v>5</v>
      </c>
      <c r="B9" s="4" t="s">
        <v>22</v>
      </c>
      <c r="C9" s="28"/>
      <c r="D9" s="29" t="s">
        <v>18</v>
      </c>
      <c r="E9" s="22" t="s">
        <v>31</v>
      </c>
      <c r="F9" s="30">
        <v>2</v>
      </c>
      <c r="G9" s="23" t="s">
        <v>30</v>
      </c>
      <c r="H9" s="31"/>
      <c r="I9" s="32"/>
      <c r="J9" s="26"/>
      <c r="K9" s="26"/>
      <c r="L9" s="26"/>
      <c r="M9" s="27"/>
    </row>
    <row r="10" spans="1:13" ht="201.6" customHeight="1" x14ac:dyDescent="0.25">
      <c r="A10" s="3">
        <v>6</v>
      </c>
      <c r="B10" s="5" t="s">
        <v>22</v>
      </c>
      <c r="C10" s="28"/>
      <c r="D10" s="29" t="s">
        <v>5</v>
      </c>
      <c r="E10" s="22" t="s">
        <v>40</v>
      </c>
      <c r="F10" s="30">
        <v>2</v>
      </c>
      <c r="G10" s="23" t="s">
        <v>30</v>
      </c>
      <c r="H10" s="31"/>
      <c r="I10" s="32"/>
      <c r="J10" s="26"/>
      <c r="K10" s="26"/>
      <c r="L10" s="26"/>
      <c r="M10" s="27"/>
    </row>
    <row r="11" spans="1:13" ht="400.15" customHeight="1" x14ac:dyDescent="0.25">
      <c r="A11" s="2">
        <v>7</v>
      </c>
      <c r="B11" s="4" t="s">
        <v>24</v>
      </c>
      <c r="C11" s="28"/>
      <c r="D11" s="29" t="s">
        <v>6</v>
      </c>
      <c r="E11" s="33" t="s">
        <v>41</v>
      </c>
      <c r="F11" s="30">
        <v>30</v>
      </c>
      <c r="G11" s="23" t="s">
        <v>30</v>
      </c>
      <c r="H11" s="31"/>
      <c r="I11" s="32"/>
      <c r="J11" s="26"/>
      <c r="K11" s="26"/>
      <c r="L11" s="26"/>
      <c r="M11" s="27"/>
    </row>
    <row r="12" spans="1:13" ht="400.15" customHeight="1" x14ac:dyDescent="0.25">
      <c r="A12" s="2">
        <v>8</v>
      </c>
      <c r="B12" s="4" t="s">
        <v>22</v>
      </c>
      <c r="C12" s="28"/>
      <c r="D12" s="29" t="s">
        <v>6</v>
      </c>
      <c r="E12" s="33" t="s">
        <v>41</v>
      </c>
      <c r="F12" s="30">
        <v>9</v>
      </c>
      <c r="G12" s="23" t="s">
        <v>30</v>
      </c>
      <c r="H12" s="31"/>
      <c r="I12" s="32"/>
      <c r="J12" s="26"/>
      <c r="K12" s="26"/>
      <c r="L12" s="26"/>
      <c r="M12" s="27"/>
    </row>
    <row r="13" spans="1:13" ht="325.14999999999998" customHeight="1" x14ac:dyDescent="0.25">
      <c r="A13" s="2">
        <v>9</v>
      </c>
      <c r="B13" s="4" t="s">
        <v>24</v>
      </c>
      <c r="C13" s="28"/>
      <c r="D13" s="29" t="s">
        <v>19</v>
      </c>
      <c r="E13" s="22" t="s">
        <v>42</v>
      </c>
      <c r="F13" s="30">
        <v>3</v>
      </c>
      <c r="G13" s="23" t="s">
        <v>30</v>
      </c>
      <c r="H13" s="31"/>
      <c r="I13" s="32"/>
      <c r="J13" s="26"/>
      <c r="K13" s="26"/>
      <c r="L13" s="26"/>
      <c r="M13" s="27"/>
    </row>
    <row r="14" spans="1:13" ht="325.14999999999998" customHeight="1" x14ac:dyDescent="0.25">
      <c r="A14" s="2">
        <v>10</v>
      </c>
      <c r="B14" s="4" t="s">
        <v>22</v>
      </c>
      <c r="C14" s="28"/>
      <c r="D14" s="29" t="s">
        <v>19</v>
      </c>
      <c r="E14" s="22" t="s">
        <v>42</v>
      </c>
      <c r="F14" s="30">
        <v>3</v>
      </c>
      <c r="G14" s="23" t="s">
        <v>30</v>
      </c>
      <c r="H14" s="31"/>
      <c r="I14" s="32"/>
      <c r="J14" s="26"/>
      <c r="K14" s="26"/>
      <c r="L14" s="26"/>
      <c r="M14" s="27"/>
    </row>
    <row r="15" spans="1:13" ht="237.6" customHeight="1" x14ac:dyDescent="0.25">
      <c r="A15" s="3">
        <v>11</v>
      </c>
      <c r="B15" s="5" t="s">
        <v>22</v>
      </c>
      <c r="C15" s="28"/>
      <c r="D15" s="29" t="s">
        <v>7</v>
      </c>
      <c r="E15" s="22" t="s">
        <v>43</v>
      </c>
      <c r="F15" s="30">
        <v>4</v>
      </c>
      <c r="G15" s="23" t="s">
        <v>30</v>
      </c>
      <c r="H15" s="31"/>
      <c r="I15" s="32"/>
      <c r="J15" s="26"/>
      <c r="K15" s="26"/>
      <c r="L15" s="26"/>
      <c r="M15" s="27"/>
    </row>
    <row r="16" spans="1:13" ht="140.44999999999999" customHeight="1" x14ac:dyDescent="0.25">
      <c r="A16" s="2">
        <v>12</v>
      </c>
      <c r="B16" s="4" t="s">
        <v>22</v>
      </c>
      <c r="C16" s="28"/>
      <c r="D16" s="29" t="s">
        <v>20</v>
      </c>
      <c r="E16" s="22" t="s">
        <v>44</v>
      </c>
      <c r="F16" s="30">
        <v>3</v>
      </c>
      <c r="G16" s="23" t="s">
        <v>30</v>
      </c>
      <c r="H16" s="31"/>
      <c r="I16" s="32"/>
      <c r="J16" s="26"/>
      <c r="K16" s="26"/>
      <c r="L16" s="26"/>
      <c r="M16" s="27"/>
    </row>
    <row r="17" spans="1:13" ht="170.45" customHeight="1" x14ac:dyDescent="0.25">
      <c r="A17" s="2">
        <v>13</v>
      </c>
      <c r="B17" s="4" t="s">
        <v>22</v>
      </c>
      <c r="C17" s="28"/>
      <c r="D17" s="29" t="s">
        <v>8</v>
      </c>
      <c r="E17" s="22" t="s">
        <v>45</v>
      </c>
      <c r="F17" s="30">
        <v>1</v>
      </c>
      <c r="G17" s="23" t="s">
        <v>30</v>
      </c>
      <c r="H17" s="31"/>
      <c r="I17" s="32"/>
      <c r="J17" s="26"/>
      <c r="K17" s="26"/>
      <c r="L17" s="26"/>
      <c r="M17" s="27"/>
    </row>
    <row r="18" spans="1:13" ht="169.9" customHeight="1" x14ac:dyDescent="0.25">
      <c r="A18" s="2">
        <v>14</v>
      </c>
      <c r="B18" s="4" t="s">
        <v>24</v>
      </c>
      <c r="C18" s="28"/>
      <c r="D18" s="29" t="s">
        <v>11</v>
      </c>
      <c r="E18" s="22" t="s">
        <v>46</v>
      </c>
      <c r="F18" s="30">
        <v>20</v>
      </c>
      <c r="G18" s="23" t="s">
        <v>30</v>
      </c>
      <c r="H18" s="31"/>
      <c r="I18" s="32"/>
      <c r="J18" s="26"/>
      <c r="K18" s="26"/>
      <c r="L18" s="26"/>
      <c r="M18" s="27"/>
    </row>
    <row r="19" spans="1:13" ht="172.9" customHeight="1" x14ac:dyDescent="0.25">
      <c r="A19" s="2">
        <v>15</v>
      </c>
      <c r="B19" s="4" t="s">
        <v>24</v>
      </c>
      <c r="C19" s="28"/>
      <c r="D19" s="29" t="s">
        <v>12</v>
      </c>
      <c r="E19" s="22" t="s">
        <v>47</v>
      </c>
      <c r="F19" s="30">
        <v>2</v>
      </c>
      <c r="G19" s="23" t="s">
        <v>30</v>
      </c>
      <c r="H19" s="31"/>
      <c r="I19" s="32"/>
      <c r="J19" s="26"/>
      <c r="K19" s="26"/>
      <c r="L19" s="26"/>
      <c r="M19" s="27"/>
    </row>
    <row r="20" spans="1:13" ht="138.6" customHeight="1" x14ac:dyDescent="0.25">
      <c r="A20" s="3">
        <v>16</v>
      </c>
      <c r="B20" s="5" t="s">
        <v>24</v>
      </c>
      <c r="C20" s="28"/>
      <c r="D20" s="29" t="s">
        <v>13</v>
      </c>
      <c r="E20" s="22" t="s">
        <v>48</v>
      </c>
      <c r="F20" s="30">
        <v>15</v>
      </c>
      <c r="G20" s="23" t="s">
        <v>30</v>
      </c>
      <c r="H20" s="31"/>
      <c r="I20" s="32"/>
      <c r="J20" s="26"/>
      <c r="K20" s="26"/>
      <c r="L20" s="26"/>
      <c r="M20" s="27"/>
    </row>
    <row r="21" spans="1:13" ht="203.45" customHeight="1" x14ac:dyDescent="0.25">
      <c r="A21" s="2">
        <v>17</v>
      </c>
      <c r="B21" s="5" t="s">
        <v>22</v>
      </c>
      <c r="D21" s="29" t="s">
        <v>14</v>
      </c>
      <c r="E21" s="22" t="s">
        <v>49</v>
      </c>
      <c r="F21" s="30">
        <v>4</v>
      </c>
      <c r="G21" s="23" t="s">
        <v>30</v>
      </c>
      <c r="H21" s="31"/>
      <c r="I21" s="32"/>
      <c r="J21" s="26"/>
      <c r="K21" s="26"/>
      <c r="L21" s="26"/>
      <c r="M21" s="27"/>
    </row>
    <row r="22" spans="1:13" ht="217.15" customHeight="1" x14ac:dyDescent="0.25">
      <c r="A22" s="3">
        <v>18</v>
      </c>
      <c r="B22" s="5" t="s">
        <v>22</v>
      </c>
      <c r="C22" s="28"/>
      <c r="D22" s="29" t="s">
        <v>15</v>
      </c>
      <c r="E22" s="22" t="s">
        <v>50</v>
      </c>
      <c r="F22" s="30">
        <v>4</v>
      </c>
      <c r="G22" s="30" t="s">
        <v>30</v>
      </c>
      <c r="H22" s="31"/>
      <c r="I22" s="32"/>
      <c r="J22" s="26"/>
      <c r="K22" s="26"/>
      <c r="L22" s="26"/>
      <c r="M22" s="27"/>
    </row>
    <row r="23" spans="1:13" ht="77.650000000000006" customHeight="1" x14ac:dyDescent="0.25">
      <c r="A23" s="16" t="s">
        <v>33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ht="45.75" customHeight="1" x14ac:dyDescent="0.35">
      <c r="H24" s="10" t="s">
        <v>25</v>
      </c>
      <c r="I24" s="10" t="s">
        <v>4</v>
      </c>
      <c r="J24" s="11">
        <f>SUM(J5:J22)</f>
        <v>0</v>
      </c>
      <c r="K24" s="11"/>
      <c r="L24" s="11">
        <f t="shared" ref="L24" si="0">SUM(L5:L22)</f>
        <v>0</v>
      </c>
    </row>
    <row r="25" spans="1:13" ht="23.25" x14ac:dyDescent="0.35">
      <c r="H25" s="6" t="s">
        <v>26</v>
      </c>
      <c r="I25" s="34" t="s">
        <v>4</v>
      </c>
      <c r="J25" s="35">
        <f>(J5+J6+J8+J18+J11+J13+J20+J19)</f>
        <v>0</v>
      </c>
      <c r="K25" s="35"/>
      <c r="L25" s="35">
        <f t="shared" ref="L25" si="1">(L5+L6+L8+L18+L11+L13+L20+L19)</f>
        <v>0</v>
      </c>
    </row>
    <row r="26" spans="1:13" ht="23.25" x14ac:dyDescent="0.35">
      <c r="H26" s="6" t="s">
        <v>27</v>
      </c>
      <c r="I26" s="34" t="s">
        <v>4</v>
      </c>
      <c r="J26" s="35">
        <f>(J7+J9+J10+J12+J14+J15+J16+J17+J21+J22)</f>
        <v>0</v>
      </c>
      <c r="K26" s="35"/>
      <c r="L26" s="35">
        <f t="shared" ref="L26" si="2">(L7+L9+L10+L12+L14+L15+L16+L17+L21+L22)</f>
        <v>0</v>
      </c>
      <c r="M26" s="36"/>
    </row>
  </sheetData>
  <sortState xmlns:xlrd2="http://schemas.microsoft.com/office/spreadsheetml/2017/richdata2" ref="A8:B23">
    <sortCondition ref="B8"/>
  </sortState>
  <mergeCells count="3">
    <mergeCell ref="A4:J4"/>
    <mergeCell ref="A2:M2"/>
    <mergeCell ref="A23:M23"/>
  </mergeCells>
  <pageMargins left="0.31496062992125984" right="0.70866141732283461" top="0.74803149606299213" bottom="0.74803149606299213" header="0.31496062992125984" footer="0.31496062992125984"/>
  <pageSetup paperSize="8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2026-04-21T13:47:51Z</dcterms:modified>
</cp:coreProperties>
</file>