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JAROSŁAW 2026\Dostawa gazu\"/>
    </mc:Choice>
  </mc:AlternateContent>
  <xr:revisionPtr revIDLastSave="0" documentId="8_{FC6728ED-0E2A-4A30-8614-ED0E2AEBF7E0}" xr6:coauthVersionLast="36" xr6:coauthVersionMax="36" xr10:uidLastSave="{00000000-0000-0000-0000-000000000000}"/>
  <bookViews>
    <workbookView xWindow="0" yWindow="0" windowWidth="19200" windowHeight="6930" xr2:uid="{B82E12EC-AA94-4FF6-AAE1-3C1E880EBE1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  <c r="L10" i="1"/>
  <c r="L9" i="1"/>
  <c r="L8" i="1"/>
  <c r="L7" i="1"/>
  <c r="L6" i="1"/>
  <c r="K11" i="1" l="1"/>
  <c r="J11" i="1"/>
  <c r="I11" i="1"/>
  <c r="G11" i="1"/>
  <c r="F11" i="1"/>
  <c r="E11" i="1"/>
  <c r="L11" i="1" l="1"/>
</calcChain>
</file>

<file path=xl/sharedStrings.xml><?xml version="1.0" encoding="utf-8"?>
<sst xmlns="http://schemas.openxmlformats.org/spreadsheetml/2006/main" count="50" uniqueCount="26">
  <si>
    <t xml:space="preserve"> </t>
  </si>
  <si>
    <t xml:space="preserve">Szacowane </t>
  </si>
  <si>
    <t xml:space="preserve">zużycie </t>
  </si>
  <si>
    <t xml:space="preserve">gazu </t>
  </si>
  <si>
    <t>w miesiącach</t>
  </si>
  <si>
    <t>kWh</t>
  </si>
  <si>
    <t xml:space="preserve">Taryfa </t>
  </si>
  <si>
    <t xml:space="preserve">Moc </t>
  </si>
  <si>
    <t xml:space="preserve">ID punktu </t>
  </si>
  <si>
    <t>PUNKTY POBORU</t>
  </si>
  <si>
    <t>Razem</t>
  </si>
  <si>
    <t>BW5.1</t>
  </si>
  <si>
    <t>384 kWh/h</t>
  </si>
  <si>
    <t>8018590365500019324314</t>
  </si>
  <si>
    <t>329 kWh/h</t>
  </si>
  <si>
    <t>8018590365500019326370</t>
  </si>
  <si>
    <t>Biblioteka, Czarnieckiego 16</t>
  </si>
  <si>
    <t xml:space="preserve">219 kWh/h </t>
  </si>
  <si>
    <t>8018590365500019324321</t>
  </si>
  <si>
    <t>Centrum Dydaktyczne, bud..B, Pruchnicka 2</t>
  </si>
  <si>
    <t>155kW/h</t>
  </si>
  <si>
    <t>8018590365500040859083</t>
  </si>
  <si>
    <t>Pozostałe Taryfy BW-1,1, BW-3,6 i BW-4</t>
  </si>
  <si>
    <t>CB-D Czarnieckiego 16</t>
  </si>
  <si>
    <t>Wydział  Inżynierii Technicznej, Czarnieckiego 16</t>
  </si>
  <si>
    <t>2026r.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</si>
</sst>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0" borderId="5" xfId="0" applyFont="1" applyFill="1" applyBorder="1"/>
    <xf numFmtId="17" fontId="4" fillId="0" borderId="6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2" fillId="0" borderId="3" xfId="0" quotePrefix="1" applyFont="1" applyBorder="1"/>
    <xf numFmtId="0" fontId="2" fillId="2" borderId="2" xfId="0" applyFont="1" applyFill="1" applyBorder="1"/>
    <xf numFmtId="1" fontId="2" fillId="0" borderId="2" xfId="0" applyNumberFormat="1" applyFont="1" applyBorder="1"/>
    <xf numFmtId="0" fontId="4" fillId="0" borderId="7" xfId="0" applyFont="1" applyFill="1" applyBorder="1"/>
    <xf numFmtId="0" fontId="2" fillId="0" borderId="0" xfId="0" applyFont="1" applyFill="1" applyBorder="1"/>
    <xf numFmtId="2" fontId="2" fillId="0" borderId="5" xfId="0" quotePrefix="1" applyNumberFormat="1" applyFont="1" applyBorder="1"/>
    <xf numFmtId="0" fontId="4" fillId="0" borderId="2" xfId="0" applyFont="1" applyFill="1" applyBorder="1"/>
    <xf numFmtId="0" fontId="2" fillId="0" borderId="0" xfId="0" applyFont="1" applyBorder="1"/>
    <xf numFmtId="0" fontId="2" fillId="0" borderId="0" xfId="0" quotePrefix="1" applyFont="1" applyBorder="1"/>
    <xf numFmtId="0" fontId="4" fillId="0" borderId="0" xfId="0" applyFont="1" applyFill="1" applyBorder="1"/>
    <xf numFmtId="0" fontId="4" fillId="0" borderId="0" xfId="0" applyFont="1" applyFill="1" applyAlignment="1">
      <alignment horizontal="right"/>
    </xf>
    <xf numFmtId="1" fontId="4" fillId="3" borderId="2" xfId="0" applyNumberFormat="1" applyFont="1" applyFill="1" applyBorder="1"/>
    <xf numFmtId="0" fontId="0" fillId="2" borderId="0" xfId="0" applyFill="1"/>
    <xf numFmtId="0" fontId="4" fillId="2" borderId="2" xfId="0" applyFont="1" applyFill="1" applyBorder="1" applyAlignment="1">
      <alignment horizontal="right"/>
    </xf>
    <xf numFmtId="0" fontId="4" fillId="2" borderId="2" xfId="0" applyFont="1" applyFill="1" applyBorder="1"/>
    <xf numFmtId="1" fontId="4" fillId="2" borderId="2" xfId="0" applyNumberFormat="1" applyFont="1" applyFill="1" applyBorder="1"/>
    <xf numFmtId="164" fontId="4" fillId="2" borderId="2" xfId="1" applyNumberFormat="1" applyFont="1" applyFill="1" applyBorder="1"/>
    <xf numFmtId="164" fontId="0" fillId="0" borderId="0" xfId="0" applyNumberFormat="1"/>
    <xf numFmtId="1" fontId="0" fillId="0" borderId="0" xfId="0" applyNumberFormat="1"/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EE691-4E4D-49E5-8798-5F38C8240F0A}">
  <sheetPr>
    <pageSetUpPr fitToPage="1"/>
  </sheetPr>
  <dimension ref="A2:N19"/>
  <sheetViews>
    <sheetView tabSelected="1" workbookViewId="0">
      <selection activeCell="L8" sqref="L8"/>
    </sheetView>
  </sheetViews>
  <sheetFormatPr defaultRowHeight="14.5" x14ac:dyDescent="0.35"/>
  <cols>
    <col min="2" max="2" width="11.54296875" customWidth="1"/>
    <col min="3" max="3" width="23.90625" customWidth="1"/>
    <col min="4" max="4" width="38.90625" customWidth="1"/>
    <col min="7" max="7" width="9.54296875" customWidth="1"/>
    <col min="11" max="11" width="9.453125" bestFit="1" customWidth="1"/>
  </cols>
  <sheetData>
    <row r="2" spans="1:14" s="1" customFormat="1" ht="14" x14ac:dyDescent="0.3">
      <c r="D2" s="2" t="s">
        <v>0</v>
      </c>
      <c r="E2" s="2"/>
      <c r="F2" s="3" t="s">
        <v>0</v>
      </c>
      <c r="G2" s="3" t="s">
        <v>1</v>
      </c>
      <c r="H2" s="3" t="s">
        <v>2</v>
      </c>
      <c r="I2" s="3" t="s">
        <v>3</v>
      </c>
      <c r="J2" s="1" t="s">
        <v>4</v>
      </c>
    </row>
    <row r="3" spans="1:14" s="1" customFormat="1" ht="14" x14ac:dyDescent="0.3">
      <c r="H3" s="1" t="s">
        <v>25</v>
      </c>
    </row>
    <row r="4" spans="1:14" s="1" customFormat="1" ht="14" x14ac:dyDescent="0.3">
      <c r="E4" s="4" t="s">
        <v>5</v>
      </c>
      <c r="F4" s="4" t="s">
        <v>5</v>
      </c>
      <c r="G4" s="4" t="s">
        <v>5</v>
      </c>
      <c r="H4" s="4" t="s">
        <v>5</v>
      </c>
      <c r="I4" s="4" t="s">
        <v>5</v>
      </c>
      <c r="J4" s="4" t="s">
        <v>5</v>
      </c>
      <c r="K4" s="4" t="s">
        <v>5</v>
      </c>
      <c r="L4" s="5" t="s">
        <v>5</v>
      </c>
    </row>
    <row r="5" spans="1:14" s="1" customFormat="1" ht="14" x14ac:dyDescent="0.3">
      <c r="A5" s="6" t="s">
        <v>6</v>
      </c>
      <c r="B5" s="6" t="s">
        <v>7</v>
      </c>
      <c r="C5" s="7" t="s">
        <v>8</v>
      </c>
      <c r="D5" s="8" t="s">
        <v>9</v>
      </c>
      <c r="E5" s="9">
        <v>46174</v>
      </c>
      <c r="F5" s="9">
        <v>46204</v>
      </c>
      <c r="G5" s="9">
        <v>46235</v>
      </c>
      <c r="H5" s="9">
        <v>46266</v>
      </c>
      <c r="I5" s="9">
        <v>46296</v>
      </c>
      <c r="J5" s="9">
        <v>46327</v>
      </c>
      <c r="K5" s="9">
        <v>46357</v>
      </c>
      <c r="L5" s="10" t="s">
        <v>10</v>
      </c>
    </row>
    <row r="6" spans="1:14" s="1" customFormat="1" ht="14" x14ac:dyDescent="0.3">
      <c r="A6" s="6" t="s">
        <v>11</v>
      </c>
      <c r="B6" s="6" t="s">
        <v>12</v>
      </c>
      <c r="C6" s="11" t="s">
        <v>13</v>
      </c>
      <c r="D6" s="8" t="s">
        <v>24</v>
      </c>
      <c r="E6" s="12">
        <v>2100</v>
      </c>
      <c r="F6" s="12">
        <v>1000</v>
      </c>
      <c r="G6" s="12">
        <v>1000</v>
      </c>
      <c r="H6" s="12">
        <v>10840</v>
      </c>
      <c r="I6" s="12">
        <v>88993</v>
      </c>
      <c r="J6" s="12">
        <v>128000</v>
      </c>
      <c r="K6" s="12">
        <v>191100</v>
      </c>
      <c r="L6" s="13">
        <f t="shared" ref="L6:L11" si="0">SUM(E6:K6)</f>
        <v>423033</v>
      </c>
      <c r="M6" s="1" t="s">
        <v>0</v>
      </c>
    </row>
    <row r="7" spans="1:14" s="1" customFormat="1" ht="14" x14ac:dyDescent="0.3">
      <c r="A7" s="6" t="s">
        <v>11</v>
      </c>
      <c r="B7" s="6" t="s">
        <v>14</v>
      </c>
      <c r="C7" s="11" t="s">
        <v>15</v>
      </c>
      <c r="D7" s="8" t="s">
        <v>16</v>
      </c>
      <c r="E7" s="12">
        <v>4350</v>
      </c>
      <c r="F7" s="12">
        <v>4350</v>
      </c>
      <c r="G7" s="12">
        <v>4590</v>
      </c>
      <c r="H7" s="12">
        <v>8230</v>
      </c>
      <c r="I7" s="12">
        <v>72610</v>
      </c>
      <c r="J7" s="12">
        <v>103100</v>
      </c>
      <c r="K7" s="12">
        <v>142000</v>
      </c>
      <c r="L7" s="13">
        <f t="shared" si="0"/>
        <v>339230</v>
      </c>
      <c r="M7" s="1" t="s">
        <v>0</v>
      </c>
    </row>
    <row r="8" spans="1:14" s="1" customFormat="1" ht="14" x14ac:dyDescent="0.3">
      <c r="A8" s="6" t="s">
        <v>11</v>
      </c>
      <c r="B8" s="6" t="s">
        <v>17</v>
      </c>
      <c r="C8" s="11" t="s">
        <v>18</v>
      </c>
      <c r="D8" s="14" t="s">
        <v>19</v>
      </c>
      <c r="E8" s="12">
        <v>2000</v>
      </c>
      <c r="F8" s="12">
        <v>2000</v>
      </c>
      <c r="G8" s="12">
        <v>2000</v>
      </c>
      <c r="H8" s="12">
        <v>3920</v>
      </c>
      <c r="I8" s="12">
        <v>74096</v>
      </c>
      <c r="J8" s="12">
        <v>78000</v>
      </c>
      <c r="K8" s="12">
        <v>95000</v>
      </c>
      <c r="L8" s="13">
        <f t="shared" si="0"/>
        <v>257016</v>
      </c>
      <c r="M8" s="1" t="s">
        <v>0</v>
      </c>
    </row>
    <row r="9" spans="1:14" s="1" customFormat="1" ht="14" x14ac:dyDescent="0.3">
      <c r="A9" s="6" t="s">
        <v>11</v>
      </c>
      <c r="B9" s="15" t="s">
        <v>20</v>
      </c>
      <c r="C9" s="16" t="s">
        <v>21</v>
      </c>
      <c r="D9" s="17" t="s">
        <v>23</v>
      </c>
      <c r="E9" s="12">
        <v>2500</v>
      </c>
      <c r="F9" s="12">
        <v>2500</v>
      </c>
      <c r="G9" s="12">
        <v>2500</v>
      </c>
      <c r="H9" s="12">
        <v>2500</v>
      </c>
      <c r="I9" s="12">
        <v>18393</v>
      </c>
      <c r="J9" s="12">
        <v>25887</v>
      </c>
      <c r="K9" s="12">
        <v>27010</v>
      </c>
      <c r="L9" s="13">
        <f t="shared" si="0"/>
        <v>81290</v>
      </c>
      <c r="M9" s="1" t="s">
        <v>0</v>
      </c>
    </row>
    <row r="10" spans="1:14" s="1" customFormat="1" ht="14" x14ac:dyDescent="0.3">
      <c r="A10" s="18"/>
      <c r="B10" s="18"/>
      <c r="C10" s="19"/>
      <c r="D10" s="20" t="s">
        <v>22</v>
      </c>
      <c r="E10" s="17">
        <v>12700</v>
      </c>
      <c r="F10" s="13">
        <v>10200</v>
      </c>
      <c r="G10" s="13">
        <v>14600</v>
      </c>
      <c r="H10" s="13">
        <v>15100</v>
      </c>
      <c r="I10" s="13">
        <v>55600</v>
      </c>
      <c r="J10" s="13">
        <v>91100</v>
      </c>
      <c r="K10" s="13">
        <v>96400</v>
      </c>
      <c r="L10" s="13">
        <f t="shared" si="0"/>
        <v>295700</v>
      </c>
      <c r="M10" s="1" t="s">
        <v>0</v>
      </c>
    </row>
    <row r="11" spans="1:14" s="1" customFormat="1" ht="14" x14ac:dyDescent="0.3">
      <c r="D11" s="21" t="s">
        <v>10</v>
      </c>
      <c r="E11" s="24">
        <f t="shared" ref="E11:K11" si="1">SUM(E6:E10)</f>
        <v>23650</v>
      </c>
      <c r="F11" s="25">
        <f t="shared" si="1"/>
        <v>20050</v>
      </c>
      <c r="G11" s="26">
        <f t="shared" si="1"/>
        <v>24690</v>
      </c>
      <c r="H11" s="27">
        <f>SUM(H6:H10)</f>
        <v>40590</v>
      </c>
      <c r="I11" s="25">
        <f t="shared" si="1"/>
        <v>309692</v>
      </c>
      <c r="J11" s="25">
        <f t="shared" si="1"/>
        <v>426087</v>
      </c>
      <c r="K11" s="25">
        <f t="shared" si="1"/>
        <v>551510</v>
      </c>
      <c r="L11" s="22">
        <f t="shared" si="0"/>
        <v>1396269</v>
      </c>
      <c r="M11" s="1" t="s">
        <v>0</v>
      </c>
      <c r="N11" s="1" t="s">
        <v>0</v>
      </c>
    </row>
    <row r="13" spans="1:14" x14ac:dyDescent="0.35">
      <c r="K13" s="28" t="s">
        <v>0</v>
      </c>
    </row>
    <row r="15" spans="1:14" x14ac:dyDescent="0.35">
      <c r="C15" s="23"/>
      <c r="L15" s="29" t="s">
        <v>0</v>
      </c>
    </row>
    <row r="16" spans="1:14" x14ac:dyDescent="0.35">
      <c r="L16" s="29" t="s">
        <v>0</v>
      </c>
    </row>
    <row r="18" spans="12:12" x14ac:dyDescent="0.35">
      <c r="L18" s="29" t="s">
        <v>0</v>
      </c>
    </row>
    <row r="19" spans="12:12" x14ac:dyDescent="0.35">
      <c r="L19" s="29" t="s">
        <v>0</v>
      </c>
    </row>
  </sheetData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Zdzisław Świątek</dc:creator>
  <cp:lastModifiedBy>Lenovo</cp:lastModifiedBy>
  <cp:lastPrinted>2025-03-21T13:20:02Z</cp:lastPrinted>
  <dcterms:created xsi:type="dcterms:W3CDTF">2024-04-03T11:58:16Z</dcterms:created>
  <dcterms:modified xsi:type="dcterms:W3CDTF">2026-04-19T19:03:56Z</dcterms:modified>
</cp:coreProperties>
</file>