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iodek\Desktop\Pulpit 1\Maciej 2026\DZP-96-2026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6" i="1"/>
  <c r="O9" i="1"/>
  <c r="P9" i="1" s="1"/>
  <c r="J9" i="1"/>
  <c r="K9" i="1" s="1"/>
  <c r="K11" i="1" s="1"/>
  <c r="I9" i="1"/>
  <c r="O10" i="1" l="1"/>
  <c r="O8" i="1"/>
  <c r="P8" i="1" s="1"/>
  <c r="J8" i="1"/>
  <c r="K8" i="1" s="1"/>
  <c r="K10" i="1" s="1"/>
  <c r="K12" i="1" s="1"/>
  <c r="I8" i="1"/>
  <c r="P10" i="1" l="1"/>
  <c r="J10" i="1"/>
</calcChain>
</file>

<file path=xl/comments1.xml><?xml version="1.0" encoding="utf-8"?>
<comments xmlns="http://schemas.openxmlformats.org/spreadsheetml/2006/main">
  <authors>
    <author>Autor</author>
  </authors>
  <commentList>
    <comment ref="D7" authorId="0" shapeId="0">
      <text>
        <r>
          <rPr>
            <b/>
            <sz val="9"/>
            <color indexed="81"/>
            <rFont val="Tahoma"/>
            <family val="2"/>
            <charset val="238"/>
          </rPr>
          <t>OPIS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  <charset val="238"/>
          </rPr>
          <t>JEDNOSTKA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  <charset val="238"/>
          </rPr>
          <t>ILOSC</t>
        </r>
      </text>
    </comment>
  </commentList>
</comments>
</file>

<file path=xl/sharedStrings.xml><?xml version="1.0" encoding="utf-8"?>
<sst xmlns="http://schemas.openxmlformats.org/spreadsheetml/2006/main" count="36" uniqueCount="29">
  <si>
    <t>PAKIET</t>
  </si>
  <si>
    <t>Lp.</t>
  </si>
  <si>
    <t>Przedmiot zamówienia</t>
  </si>
  <si>
    <t>Opis przedmiotu zamówienia</t>
  </si>
  <si>
    <t>Jednostka</t>
  </si>
  <si>
    <t>Ilość</t>
  </si>
  <si>
    <t>Cena jednostkowa netto</t>
  </si>
  <si>
    <r>
      <t xml:space="preserve">Stawka podatku VAT </t>
    </r>
    <r>
      <rPr>
        <sz val="11"/>
        <color theme="1"/>
        <rFont val="Calibri  "/>
        <charset val="238"/>
      </rPr>
      <t>(%)</t>
    </r>
  </si>
  <si>
    <t>Cena jednostkowa brutto</t>
  </si>
  <si>
    <t>Wartość netto</t>
  </si>
  <si>
    <t>Wartość brutto</t>
  </si>
  <si>
    <t>nazwa handlowa</t>
  </si>
  <si>
    <t>Ilość szt. / opakowań</t>
  </si>
  <si>
    <t>Stawka podatku VAT</t>
  </si>
  <si>
    <t>Łącznie</t>
  </si>
  <si>
    <t xml:space="preserve">BANK WYROBÓW </t>
  </si>
  <si>
    <t>Załącznik nr 2 Dokument określający poniesione koszty w okresie ostatnich 12 miesięcy</t>
  </si>
  <si>
    <t>szt.</t>
  </si>
  <si>
    <t>Stentgraft piersiowo-brzuszny z odgałęzieniami do tętnic trzewnych i nerkowych
1.	Stentgraft piersiowo-brzuszny wykonany z drutu nitinolowego pokrytego materiałem ePTFE i FEP
2.	Bezszwowe łączenie szkieletu stentgraftu z pokryciem (spoiny laminowane)
3.	System składający się z:
	Elementu aortalnego z możliwością repozycji posiadającego 4 prekaniulowane portale do pozycjonowania elementów rozgałęziających, średnice proksymalne: 31 i 37 mm, średnica dystalna: 20 mm
	Elementów rozgałęziających w postaci stentów krytych na balonie z powłoką heparynową dedykowanych do naczyń trzewnych i nerkowych, średnice 5-11 mm długości: 15-79 mm – 4 sztuki w zestawie
	Dystalnego elementu rozgałęziającego do tętnic biodrowych – średnica proksymalna: 23 mm
	Odnóg biodrowych służących do przedłużenia elementu dystalnego, średnice 10-27 mm, długości 7-14 cm – 2 sztuki w zestawie,
4.	W skład zestawu wchodzą dodatkowo koszule wprowadzające, balon do modelowania stentgraftu oraz trójdrożny cewnik.</t>
  </si>
  <si>
    <t>Stentgraft piersiowo-brzuszny z odgałęzieniami do tętnic trzewnych i nerkowych</t>
  </si>
  <si>
    <t>nowość</t>
  </si>
  <si>
    <t>gore</t>
  </si>
  <si>
    <t>PRAWO OPCJI
Stentgraft piersiowo-brzuszny z odgałęzieniami do tętnic trzewnych i nerkowych</t>
  </si>
  <si>
    <t>bez opcji</t>
  </si>
  <si>
    <t>opcja</t>
  </si>
  <si>
    <t>suma</t>
  </si>
  <si>
    <t>na 24 miesiące</t>
  </si>
  <si>
    <t>należy wypełnić</t>
  </si>
  <si>
    <t>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</si>
</sst>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5]General"/>
    <numFmt numFmtId="165" formatCode="#,##0.00\ _z_ł"/>
    <numFmt numFmtId="166" formatCode="_-* #,##0.00\ [$zł-415]_-;\-* #,##0.00\ [$zł-415]_-;_-* &quot;-&quot;??\ [$zł-415]_-;_-@_-"/>
  </numFmts>
  <fonts count="14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  "/>
      <charset val="238"/>
    </font>
    <font>
      <sz val="11"/>
      <name val="Calibri  "/>
      <charset val="238"/>
    </font>
    <font>
      <sz val="11"/>
      <color theme="1"/>
      <name val="Calibri  "/>
      <charset val="238"/>
    </font>
    <font>
      <sz val="11"/>
      <color rgb="FF9C0006"/>
      <name val="Calibri  "/>
      <charset val="238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2" fillId="0" borderId="0"/>
  </cellStyleXfs>
  <cellXfs count="51">
    <xf numFmtId="0" fontId="0" fillId="0" borderId="0" xfId="0"/>
    <xf numFmtId="0" fontId="0" fillId="0" borderId="0" xfId="0" applyFill="1"/>
    <xf numFmtId="164" fontId="3" fillId="0" borderId="0" xfId="2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4" fontId="6" fillId="0" borderId="0" xfId="0" applyNumberFormat="1" applyFont="1"/>
    <xf numFmtId="0" fontId="5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 wrapText="1"/>
    </xf>
    <xf numFmtId="4" fontId="7" fillId="2" borderId="1" xfId="1" applyNumberFormat="1" applyFont="1" applyBorder="1" applyAlignment="1">
      <alignment horizontal="center" vertical="center" wrapText="1"/>
    </xf>
    <xf numFmtId="0" fontId="7" fillId="2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8" fillId="0" borderId="3" xfId="2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 wrapText="1"/>
    </xf>
    <xf numFmtId="165" fontId="6" fillId="5" borderId="4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164" fontId="8" fillId="0" borderId="3" xfId="2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164" fontId="8" fillId="6" borderId="3" xfId="2" applyFont="1" applyFill="1" applyBorder="1" applyAlignment="1" applyProtection="1">
      <alignment horizontal="center" vertical="center" wrapText="1"/>
    </xf>
    <xf numFmtId="164" fontId="8" fillId="6" borderId="3" xfId="2" applyFont="1" applyFill="1" applyBorder="1" applyAlignment="1" applyProtection="1">
      <alignment horizontal="left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vertical="center" wrapText="1"/>
    </xf>
    <xf numFmtId="0" fontId="0" fillId="0" borderId="1" xfId="0" applyBorder="1"/>
    <xf numFmtId="165" fontId="0" fillId="0" borderId="1" xfId="0" applyNumberFormat="1" applyBorder="1"/>
    <xf numFmtId="4" fontId="10" fillId="7" borderId="1" xfId="0" applyNumberFormat="1" applyFont="1" applyFill="1" applyBorder="1" applyAlignment="1">
      <alignment horizontal="center" vertical="center"/>
    </xf>
    <xf numFmtId="9" fontId="6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5" fillId="0" borderId="0" xfId="0" applyFont="1" applyBorder="1" applyAlignment="1">
      <alignment vertical="center" wrapText="1"/>
    </xf>
  </cellXfs>
  <cellStyles count="3">
    <cellStyle name="Excel Built-in Normal" xfId="2"/>
    <cellStyle name="Normalny" xfId="0" builtinId="0"/>
    <cellStyle name="Zły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2" workbookViewId="0">
      <selection activeCell="C3" sqref="C3"/>
    </sheetView>
  </sheetViews>
  <sheetFormatPr defaultRowHeight="15"/>
  <cols>
    <col min="1" max="1" width="4.42578125" customWidth="1"/>
    <col min="2" max="2" width="9.28515625" bestFit="1" customWidth="1"/>
    <col min="3" max="3" width="34.42578125" customWidth="1"/>
    <col min="4" max="4" width="51.7109375" customWidth="1"/>
    <col min="5" max="5" width="14.85546875" customWidth="1"/>
    <col min="6" max="6" width="12.28515625" customWidth="1"/>
    <col min="7" max="9" width="17.5703125" customWidth="1"/>
    <col min="10" max="10" width="19.140625" customWidth="1"/>
    <col min="11" max="11" width="17.140625" customWidth="1"/>
    <col min="12" max="12" width="16.42578125" hidden="1" customWidth="1"/>
    <col min="13" max="13" width="13.140625" hidden="1" customWidth="1"/>
    <col min="14" max="14" width="13.85546875" hidden="1" customWidth="1"/>
    <col min="15" max="16" width="16.7109375" hidden="1" customWidth="1"/>
    <col min="17" max="17" width="9.42578125" hidden="1" customWidth="1"/>
    <col min="18" max="18" width="14.140625" hidden="1" customWidth="1"/>
    <col min="19" max="21" width="9.140625" hidden="1" customWidth="1"/>
    <col min="22" max="24" width="0" hidden="1" customWidth="1"/>
  </cols>
  <sheetData>
    <row r="1" spans="1:18" s="29" customFormat="1" hidden="1">
      <c r="B1" s="30"/>
      <c r="C1" s="32" t="s">
        <v>15</v>
      </c>
      <c r="D1" s="33"/>
      <c r="F1" s="31"/>
      <c r="M1" s="31"/>
      <c r="Q1" s="31"/>
    </row>
    <row r="2" spans="1:18" s="29" customFormat="1" ht="14.25">
      <c r="B2" s="30"/>
      <c r="C2" s="34"/>
      <c r="D2" s="35"/>
      <c r="F2" s="31"/>
      <c r="M2" s="31"/>
      <c r="Q2" s="31"/>
    </row>
    <row r="3" spans="1:18" s="29" customFormat="1">
      <c r="B3" s="30"/>
      <c r="C3" s="49" t="s">
        <v>28</v>
      </c>
      <c r="D3" s="35"/>
      <c r="F3" s="31"/>
      <c r="G3" s="48" t="s">
        <v>26</v>
      </c>
      <c r="M3" s="31"/>
      <c r="Q3" s="31"/>
    </row>
    <row r="4" spans="1:18" s="29" customFormat="1" ht="14.25" hidden="1">
      <c r="B4" s="30"/>
      <c r="C4" s="35" t="s">
        <v>16</v>
      </c>
      <c r="D4" s="35"/>
      <c r="F4" s="31"/>
      <c r="M4" s="31"/>
      <c r="Q4" s="31"/>
    </row>
    <row r="5" spans="1:18" s="29" customFormat="1" ht="14.25">
      <c r="B5" s="30"/>
      <c r="C5" s="35"/>
      <c r="D5" s="35"/>
      <c r="F5" s="31"/>
      <c r="M5" s="31"/>
      <c r="Q5" s="31"/>
    </row>
    <row r="6" spans="1:18">
      <c r="A6" s="1">
        <f>IF((B6)="PAKIET","1"+MAX($A$1:A5),"")</f>
        <v>1</v>
      </c>
      <c r="B6" s="2" t="s">
        <v>0</v>
      </c>
      <c r="C6" s="3"/>
      <c r="D6" s="4"/>
      <c r="E6" s="4"/>
      <c r="G6" s="5"/>
      <c r="H6" s="5"/>
      <c r="I6" s="5"/>
      <c r="J6" s="5"/>
      <c r="K6" s="5"/>
      <c r="L6" s="6"/>
      <c r="M6" s="5"/>
      <c r="N6" s="7"/>
      <c r="O6" s="5"/>
      <c r="P6" s="5"/>
      <c r="Q6" s="5"/>
      <c r="R6" s="5"/>
    </row>
    <row r="7" spans="1:18" ht="45">
      <c r="A7" s="1" t="str">
        <f>IF((B7)="PAKIET","1"+MAX($A$1:A6),"")</f>
        <v/>
      </c>
      <c r="B7" s="8" t="s">
        <v>1</v>
      </c>
      <c r="C7" s="9" t="s">
        <v>2</v>
      </c>
      <c r="D7" s="10" t="s">
        <v>3</v>
      </c>
      <c r="E7" s="10" t="s">
        <v>4</v>
      </c>
      <c r="F7" s="10" t="s">
        <v>5</v>
      </c>
      <c r="G7" s="11" t="s">
        <v>6</v>
      </c>
      <c r="H7" s="9" t="s">
        <v>7</v>
      </c>
      <c r="I7" s="11" t="s">
        <v>8</v>
      </c>
      <c r="J7" s="11" t="s">
        <v>9</v>
      </c>
      <c r="K7" s="11" t="s">
        <v>10</v>
      </c>
      <c r="L7" s="9" t="s">
        <v>11</v>
      </c>
      <c r="M7" s="12" t="s">
        <v>12</v>
      </c>
      <c r="N7" s="13" t="s">
        <v>6</v>
      </c>
      <c r="O7" s="12" t="s">
        <v>9</v>
      </c>
      <c r="P7" s="12" t="s">
        <v>10</v>
      </c>
      <c r="Q7" s="12" t="s">
        <v>13</v>
      </c>
      <c r="R7" s="14" t="s">
        <v>21</v>
      </c>
    </row>
    <row r="8" spans="1:18" ht="293.25">
      <c r="A8" s="1" t="str">
        <f>IF((B8)="PAKIET","1"+MAX($A$1:A7),"")</f>
        <v/>
      </c>
      <c r="B8" s="15">
        <v>1</v>
      </c>
      <c r="C8" s="16" t="s">
        <v>19</v>
      </c>
      <c r="D8" s="36" t="s">
        <v>18</v>
      </c>
      <c r="E8" s="16" t="s">
        <v>17</v>
      </c>
      <c r="F8" s="17">
        <v>10</v>
      </c>
      <c r="G8" s="45"/>
      <c r="H8" s="46"/>
      <c r="I8" s="20">
        <f>G8*1.08</f>
        <v>0</v>
      </c>
      <c r="J8" s="21">
        <f>F8*G8</f>
        <v>0</v>
      </c>
      <c r="K8" s="21">
        <f>J8*1.08</f>
        <v>0</v>
      </c>
      <c r="L8" s="22" t="s">
        <v>20</v>
      </c>
      <c r="M8" s="17"/>
      <c r="N8" s="18"/>
      <c r="O8" s="23">
        <f>M8*N8</f>
        <v>0</v>
      </c>
      <c r="P8" s="24">
        <f>O8*1.08</f>
        <v>0</v>
      </c>
      <c r="Q8" s="19">
        <v>0.08</v>
      </c>
      <c r="R8" s="5"/>
    </row>
    <row r="9" spans="1:18" ht="293.25">
      <c r="A9" s="1" t="str">
        <f>IF((B9)="PAKIET","1"+MAX($A$1:A8),"")</f>
        <v/>
      </c>
      <c r="B9" s="37">
        <v>1</v>
      </c>
      <c r="C9" s="38" t="s">
        <v>22</v>
      </c>
      <c r="D9" s="39" t="s">
        <v>18</v>
      </c>
      <c r="E9" s="16" t="s">
        <v>17</v>
      </c>
      <c r="F9" s="17">
        <v>30</v>
      </c>
      <c r="G9" s="45"/>
      <c r="H9" s="46"/>
      <c r="I9" s="20">
        <f>G9*1.08</f>
        <v>0</v>
      </c>
      <c r="J9" s="21">
        <f>F9*G9</f>
        <v>0</v>
      </c>
      <c r="K9" s="21">
        <f>J9*1.08</f>
        <v>0</v>
      </c>
      <c r="L9" s="22" t="s">
        <v>20</v>
      </c>
      <c r="M9" s="17"/>
      <c r="N9" s="18"/>
      <c r="O9" s="23">
        <f>M9*N9</f>
        <v>0</v>
      </c>
      <c r="P9" s="24">
        <f>O9*1.08</f>
        <v>0</v>
      </c>
      <c r="Q9" s="19">
        <v>0.08</v>
      </c>
      <c r="R9" s="5"/>
    </row>
    <row r="10" spans="1:18">
      <c r="A10" s="1" t="str">
        <f>IF((B10)="PAKIET","1"+MAX($A$1:A9),"")</f>
        <v/>
      </c>
      <c r="B10" s="50"/>
      <c r="C10" s="50"/>
      <c r="D10" s="50"/>
      <c r="E10" s="50"/>
      <c r="F10" s="50"/>
      <c r="G10" s="40" t="s">
        <v>14</v>
      </c>
      <c r="H10" s="41" t="s">
        <v>23</v>
      </c>
      <c r="I10" s="41"/>
      <c r="J10" s="42">
        <f>SUM(J8:J8)</f>
        <v>0</v>
      </c>
      <c r="K10" s="42">
        <f>SUM(K8:K8)</f>
        <v>0</v>
      </c>
      <c r="L10" s="26"/>
      <c r="M10" s="5"/>
      <c r="N10" s="27" t="s">
        <v>14</v>
      </c>
      <c r="O10" s="25" t="e">
        <f>SUM(#REF!)</f>
        <v>#REF!</v>
      </c>
      <c r="P10" s="25" t="e">
        <f>SUM(#REF!)</f>
        <v>#REF!</v>
      </c>
      <c r="Q10" s="5"/>
      <c r="R10" s="5"/>
    </row>
    <row r="11" spans="1:18">
      <c r="A11" s="1" t="str">
        <f>IF((B11)="PAKIET","1"+MAX($A$1:A10),"")</f>
        <v/>
      </c>
      <c r="H11" s="43" t="s">
        <v>24</v>
      </c>
      <c r="I11" s="43"/>
      <c r="J11" s="44">
        <f>SUM(J9)</f>
        <v>0</v>
      </c>
      <c r="K11" s="44">
        <f>SUM(K9)</f>
        <v>0</v>
      </c>
    </row>
    <row r="12" spans="1:18">
      <c r="A12" s="1" t="str">
        <f>IF((B12)="PAKIET","1"+MAX($A$1:A11),"")</f>
        <v/>
      </c>
      <c r="B12" s="47"/>
      <c r="C12" s="28" t="s">
        <v>27</v>
      </c>
      <c r="H12" s="43" t="s">
        <v>25</v>
      </c>
      <c r="I12" s="43"/>
      <c r="J12" s="44">
        <f>SUM(J10:J11)</f>
        <v>0</v>
      </c>
      <c r="K12" s="44">
        <f>SUM(K10:K11)</f>
        <v>0</v>
      </c>
    </row>
    <row r="13" spans="1:18">
      <c r="A13" s="1" t="str">
        <f>IF((B13)="PAKIET","1"+MAX($A$1:A12),"")</f>
        <v/>
      </c>
    </row>
    <row r="14" spans="1:18">
      <c r="A14" s="1" t="str">
        <f>IF((B14)="PAKIET","1"+MAX($A$1:A13),"")</f>
        <v/>
      </c>
    </row>
    <row r="15" spans="1:18">
      <c r="A15" s="1" t="str">
        <f>IF((B15)="PAKIET","1"+MAX($A$1:A14),"")</f>
        <v/>
      </c>
    </row>
    <row r="16" spans="1:18">
      <c r="A16" s="1" t="str">
        <f>IF((B16)="PAKIET","1"+MAX($A$1:A15),"")</f>
        <v/>
      </c>
    </row>
    <row r="17" spans="1:1">
      <c r="A17" s="1" t="str">
        <f>IF((B17)="PAKIET","1"+MAX($A$1:A16),"")</f>
        <v/>
      </c>
    </row>
    <row r="18" spans="1:1">
      <c r="A18" s="1" t="str">
        <f>IF((B18)="PAKIET","1"+MAX($A$1:A17),"")</f>
        <v/>
      </c>
    </row>
    <row r="19" spans="1:1">
      <c r="A19" s="1" t="str">
        <f>IF((B19)="PAKIET","1"+MAX($A$1:A18),"")</f>
        <v/>
      </c>
    </row>
    <row r="20" spans="1:1">
      <c r="A20" s="1" t="str">
        <f>IF((B20)="PAKIET","1"+MAX($A$1:A19),"")</f>
        <v/>
      </c>
    </row>
  </sheetData>
  <mergeCells count="1">
    <mergeCell ref="B10:F10"/>
  </mergeCells>
  <pageMargins left="0.7" right="0.7" top="0.75" bottom="0.75" header="0.3" footer="0.3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Dawidowska</dc:creator>
  <cp:lastModifiedBy>Maciej Miodek</cp:lastModifiedBy>
  <cp:lastPrinted>2026-02-13T11:38:29Z</cp:lastPrinted>
  <dcterms:created xsi:type="dcterms:W3CDTF">2015-06-05T18:17:20Z</dcterms:created>
  <dcterms:modified xsi:type="dcterms:W3CDTF">2026-04-15T07:15:05Z</dcterms:modified>
</cp:coreProperties>
</file>