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WZ programy lekowe_cz. II\"/>
    </mc:Choice>
  </mc:AlternateContent>
  <xr:revisionPtr revIDLastSave="0" documentId="13_ncr:1_{AC56C096-3D5B-4FEF-BB8D-CC02E9A7D241}" xr6:coauthVersionLast="47" xr6:coauthVersionMax="47" xr10:uidLastSave="{00000000-0000-0000-0000-000000000000}"/>
  <bookViews>
    <workbookView xWindow="-120" yWindow="-120" windowWidth="29040" windowHeight="15720" firstSheet="6" activeTab="15" xr2:uid="{00000000-000D-0000-FFFF-FFFF00000000}"/>
  </bookViews>
  <sheets>
    <sheet name="Część nr 1" sheetId="1" r:id="rId1"/>
    <sheet name="Część nr 2 " sheetId="2" r:id="rId2"/>
    <sheet name="Część nr 3 " sheetId="3" r:id="rId3"/>
    <sheet name="Część nr 4" sheetId="4" r:id="rId4"/>
    <sheet name="Część  nr 5" sheetId="5" r:id="rId5"/>
    <sheet name="Część nr 6 " sheetId="6" r:id="rId6"/>
    <sheet name="Część nr 7" sheetId="7" r:id="rId7"/>
    <sheet name="Część nr 8" sheetId="8" r:id="rId8"/>
    <sheet name="Część nr 9" sheetId="9" r:id="rId9"/>
    <sheet name="Część nr 10 " sheetId="10" r:id="rId10"/>
    <sheet name="Część nr 11" sheetId="11" r:id="rId11"/>
    <sheet name="Część nr 12 " sheetId="12" r:id="rId12"/>
    <sheet name="Część nr 13" sheetId="13" r:id="rId13"/>
    <sheet name="Część nr 14" sheetId="15" r:id="rId14"/>
    <sheet name="Część nr 15" sheetId="16" r:id="rId15"/>
    <sheet name="Część  nr 16" sheetId="17" r:id="rId16"/>
  </sheets>
  <definedNames>
    <definedName name="_xlnm.Print_Area" localSheetId="15">'Część  nr 16'!$A$1:$L$17</definedName>
    <definedName name="_xlnm.Print_Area" localSheetId="4">'Część  nr 5'!$A$1:$L$124</definedName>
    <definedName name="_xlnm.Print_Area" localSheetId="0">'Część nr 1'!$A$1:$L$19</definedName>
    <definedName name="_xlnm.Print_Area" localSheetId="9">'Część nr 10 '!$A$1:$L$19</definedName>
    <definedName name="_xlnm.Print_Area" localSheetId="10">'Część nr 11'!$A$1:$L$90</definedName>
    <definedName name="_xlnm.Print_Area" localSheetId="11">'Część nr 12 '!$A$1:$L$18</definedName>
    <definedName name="_xlnm.Print_Area" localSheetId="12">'Część nr 13'!$A$1:$L$91</definedName>
    <definedName name="_xlnm.Print_Area" localSheetId="13">'Część nr 14'!$A$1:$L$18</definedName>
    <definedName name="_xlnm.Print_Area" localSheetId="14">'Część nr 15'!$A$1:$L$16</definedName>
    <definedName name="_xlnm.Print_Area" localSheetId="1">'Część nr 2 '!$A$1:$L$37</definedName>
    <definedName name="_xlnm.Print_Area" localSheetId="2">'Część nr 3 '!$A$1:$L$45</definedName>
    <definedName name="_xlnm.Print_Area" localSheetId="3">'Część nr 4'!$A$1:$L$18</definedName>
    <definedName name="_xlnm.Print_Area" localSheetId="5">'Część nr 6 '!$A$1:$L$77</definedName>
    <definedName name="_xlnm.Print_Area" localSheetId="6">'Część nr 7'!$A$1:$N$107</definedName>
    <definedName name="_xlnm.Print_Area" localSheetId="7">'Część nr 8'!$A$1:$L$265</definedName>
    <definedName name="_xlnm.Print_Area" localSheetId="8">'Część nr 9'!$A$1:$L$256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8" i="12" l="1"/>
  <c r="H9" i="6" l="1"/>
  <c r="J9" i="6" s="1"/>
  <c r="H8" i="12"/>
  <c r="H22" i="11"/>
  <c r="J22" i="11" s="1"/>
  <c r="H23" i="11"/>
  <c r="J23" i="11" s="1"/>
  <c r="H174" i="8"/>
  <c r="J174" i="8" s="1"/>
  <c r="H186" i="9" l="1"/>
  <c r="J186" i="9" s="1"/>
  <c r="H192" i="9"/>
  <c r="J192" i="9" s="1"/>
  <c r="H79" i="13"/>
  <c r="J79" i="13" s="1"/>
  <c r="H53" i="7"/>
  <c r="J53" i="7" s="1"/>
  <c r="H249" i="8"/>
  <c r="J249" i="8" s="1"/>
  <c r="H250" i="8"/>
  <c r="J250" i="8" s="1"/>
  <c r="H251" i="8"/>
  <c r="J251" i="8" s="1"/>
  <c r="H201" i="8"/>
  <c r="J201" i="8" s="1"/>
  <c r="H195" i="8"/>
  <c r="J195" i="8" s="1"/>
  <c r="H148" i="8"/>
  <c r="J148" i="8" s="1"/>
  <c r="H147" i="8"/>
  <c r="J147" i="8" s="1"/>
  <c r="H146" i="8"/>
  <c r="J146" i="8" s="1"/>
  <c r="H12" i="8"/>
  <c r="J12" i="8" s="1"/>
  <c r="H135" i="8"/>
  <c r="J135" i="8" s="1"/>
  <c r="H78" i="13"/>
  <c r="J78" i="13" s="1"/>
  <c r="H80" i="13"/>
  <c r="J80" i="13" s="1"/>
  <c r="H80" i="5" l="1"/>
  <c r="J80" i="5" s="1"/>
  <c r="H81" i="5"/>
  <c r="J81" i="5" s="1"/>
  <c r="H120" i="5" l="1"/>
  <c r="J120" i="5" s="1"/>
  <c r="H117" i="5"/>
  <c r="J117" i="5" s="1"/>
  <c r="H118" i="5"/>
  <c r="J118" i="5" s="1"/>
  <c r="H119" i="5"/>
  <c r="J119" i="5" s="1"/>
  <c r="H116" i="5"/>
  <c r="J116" i="5" s="1"/>
  <c r="H14" i="5"/>
  <c r="J14" i="5" s="1"/>
  <c r="H15" i="5"/>
  <c r="J15" i="5" s="1"/>
  <c r="H16" i="5"/>
  <c r="J16" i="5" s="1"/>
  <c r="H98" i="5"/>
  <c r="J98" i="5" s="1"/>
  <c r="H97" i="5"/>
  <c r="J97" i="5" s="1"/>
  <c r="H96" i="5"/>
  <c r="J96" i="5" s="1"/>
  <c r="H91" i="5"/>
  <c r="J91" i="5" s="1"/>
  <c r="H92" i="5"/>
  <c r="J92" i="5" s="1"/>
  <c r="H93" i="5"/>
  <c r="J93" i="5" s="1"/>
  <c r="H94" i="5"/>
  <c r="J94" i="5" s="1"/>
  <c r="H95" i="5"/>
  <c r="J95" i="5" s="1"/>
  <c r="H45" i="5"/>
  <c r="J45" i="5" s="1"/>
  <c r="H46" i="5"/>
  <c r="J46" i="5" s="1"/>
  <c r="H13" i="5"/>
  <c r="J13" i="5" s="1"/>
  <c r="H114" i="5"/>
  <c r="J114" i="5" s="1"/>
  <c r="H115" i="5"/>
  <c r="J115" i="5" s="1"/>
  <c r="H113" i="5"/>
  <c r="J113" i="5" s="1"/>
  <c r="H111" i="5"/>
  <c r="J111" i="5" s="1"/>
  <c r="H112" i="5"/>
  <c r="J112" i="5" s="1"/>
  <c r="H109" i="5"/>
  <c r="J109" i="5" s="1"/>
  <c r="H110" i="5"/>
  <c r="J110" i="5" s="1"/>
  <c r="H108" i="5"/>
  <c r="J108" i="5" s="1"/>
  <c r="H106" i="5"/>
  <c r="J106" i="5" s="1"/>
  <c r="H107" i="5"/>
  <c r="J107" i="5" s="1"/>
  <c r="H101" i="5"/>
  <c r="J101" i="5" s="1"/>
  <c r="H102" i="5"/>
  <c r="J102" i="5" s="1"/>
  <c r="H103" i="5"/>
  <c r="J103" i="5" s="1"/>
  <c r="H104" i="5"/>
  <c r="J104" i="5" s="1"/>
  <c r="H105" i="5"/>
  <c r="J105" i="5" s="1"/>
  <c r="H36" i="5"/>
  <c r="J36" i="5" s="1"/>
  <c r="H37" i="5"/>
  <c r="J37" i="5" s="1"/>
  <c r="H38" i="5"/>
  <c r="J38" i="5" s="1"/>
  <c r="H39" i="5"/>
  <c r="J39" i="5" s="1"/>
  <c r="H40" i="5"/>
  <c r="J40" i="5" s="1"/>
  <c r="H9" i="5"/>
  <c r="H10" i="5"/>
  <c r="H11" i="5"/>
  <c r="J11" i="5" s="1"/>
  <c r="H12" i="5"/>
  <c r="H17" i="5"/>
  <c r="H18" i="5"/>
  <c r="J18" i="5" s="1"/>
  <c r="H19" i="5"/>
  <c r="J19" i="5" s="1"/>
  <c r="H20" i="5"/>
  <c r="J20" i="5" s="1"/>
  <c r="H21" i="5"/>
  <c r="J21" i="5" s="1"/>
  <c r="H22" i="5"/>
  <c r="J22" i="5" s="1"/>
  <c r="H23" i="5"/>
  <c r="J23" i="5" s="1"/>
  <c r="H24" i="5"/>
  <c r="J24" i="5" s="1"/>
  <c r="H25" i="5"/>
  <c r="J25" i="5" s="1"/>
  <c r="H26" i="5"/>
  <c r="J26" i="5" s="1"/>
  <c r="H27" i="5"/>
  <c r="J27" i="5" s="1"/>
  <c r="H28" i="5"/>
  <c r="J28" i="5" s="1"/>
  <c r="H29" i="5"/>
  <c r="J29" i="5" s="1"/>
  <c r="H30" i="5"/>
  <c r="J30" i="5" s="1"/>
  <c r="H31" i="5"/>
  <c r="J31" i="5" s="1"/>
  <c r="H32" i="5"/>
  <c r="J32" i="5" s="1"/>
  <c r="H33" i="5"/>
  <c r="J33" i="5" s="1"/>
  <c r="H34" i="5"/>
  <c r="J34" i="5" s="1"/>
  <c r="H35" i="5"/>
  <c r="J35" i="5" s="1"/>
  <c r="H41" i="5"/>
  <c r="H42" i="5"/>
  <c r="H43" i="5"/>
  <c r="H44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J59" i="5" s="1"/>
  <c r="H60" i="5"/>
  <c r="J60" i="5" s="1"/>
  <c r="H61" i="5"/>
  <c r="J61" i="5" s="1"/>
  <c r="H62" i="5"/>
  <c r="J62" i="5" s="1"/>
  <c r="H63" i="5"/>
  <c r="J63" i="5" s="1"/>
  <c r="H64" i="5"/>
  <c r="J64" i="5" s="1"/>
  <c r="H65" i="5"/>
  <c r="J65" i="5" s="1"/>
  <c r="H66" i="5"/>
  <c r="J66" i="5" s="1"/>
  <c r="H67" i="5"/>
  <c r="J67" i="5" s="1"/>
  <c r="H68" i="5"/>
  <c r="J68" i="5" s="1"/>
  <c r="H69" i="5"/>
  <c r="J69" i="5" s="1"/>
  <c r="H70" i="5"/>
  <c r="H71" i="5"/>
  <c r="H72" i="5"/>
  <c r="H73" i="5"/>
  <c r="H74" i="5"/>
  <c r="H75" i="5"/>
  <c r="H76" i="5"/>
  <c r="H77" i="5"/>
  <c r="H78" i="5"/>
  <c r="H79" i="5"/>
  <c r="J79" i="5" s="1"/>
  <c r="H82" i="5"/>
  <c r="H83" i="5"/>
  <c r="H84" i="5"/>
  <c r="H85" i="5"/>
  <c r="H86" i="5"/>
  <c r="H87" i="5"/>
  <c r="H88" i="5"/>
  <c r="H89" i="5"/>
  <c r="H90" i="5"/>
  <c r="H99" i="5"/>
  <c r="H100" i="5"/>
  <c r="H8" i="9"/>
  <c r="J8" i="9" s="1"/>
  <c r="H9" i="9"/>
  <c r="J9" i="9" s="1"/>
  <c r="H10" i="9"/>
  <c r="J10" i="9" s="1"/>
  <c r="H11" i="9"/>
  <c r="J11" i="9" s="1"/>
  <c r="H12" i="9"/>
  <c r="J12" i="9" s="1"/>
  <c r="H13" i="9"/>
  <c r="J13" i="9" s="1"/>
  <c r="H14" i="9"/>
  <c r="J14" i="9" s="1"/>
  <c r="H15" i="9"/>
  <c r="J15" i="9" s="1"/>
  <c r="H16" i="9"/>
  <c r="J16" i="9" s="1"/>
  <c r="H17" i="9"/>
  <c r="J17" i="9" s="1"/>
  <c r="H18" i="9"/>
  <c r="J18" i="9" s="1"/>
  <c r="H19" i="9"/>
  <c r="J19" i="9" s="1"/>
  <c r="H20" i="9"/>
  <c r="J20" i="9" s="1"/>
  <c r="H21" i="9"/>
  <c r="J21" i="9" s="1"/>
  <c r="H22" i="9"/>
  <c r="J22" i="9" s="1"/>
  <c r="H23" i="9"/>
  <c r="J23" i="9" s="1"/>
  <c r="H24" i="9"/>
  <c r="J24" i="9" s="1"/>
  <c r="H25" i="9"/>
  <c r="J25" i="9" s="1"/>
  <c r="H26" i="9"/>
  <c r="J26" i="9" s="1"/>
  <c r="H27" i="9"/>
  <c r="J27" i="9" s="1"/>
  <c r="H28" i="9"/>
  <c r="J28" i="9" s="1"/>
  <c r="H29" i="9"/>
  <c r="J29" i="9" s="1"/>
  <c r="H30" i="9"/>
  <c r="J30" i="9" s="1"/>
  <c r="H31" i="9"/>
  <c r="J31" i="9" s="1"/>
  <c r="H32" i="9"/>
  <c r="J32" i="9" s="1"/>
  <c r="H33" i="9"/>
  <c r="J33" i="9" s="1"/>
  <c r="H34" i="9"/>
  <c r="J34" i="9" s="1"/>
  <c r="H35" i="9"/>
  <c r="J35" i="9" s="1"/>
  <c r="H36" i="9"/>
  <c r="J36" i="9" s="1"/>
  <c r="H37" i="9"/>
  <c r="J37" i="9" s="1"/>
  <c r="H38" i="9"/>
  <c r="J38" i="9" s="1"/>
  <c r="H39" i="9"/>
  <c r="J39" i="9" s="1"/>
  <c r="H40" i="9"/>
  <c r="J40" i="9" s="1"/>
  <c r="H41" i="9"/>
  <c r="J41" i="9" s="1"/>
  <c r="H42" i="9"/>
  <c r="J42" i="9" s="1"/>
  <c r="H43" i="9"/>
  <c r="J43" i="9" s="1"/>
  <c r="H44" i="9"/>
  <c r="J44" i="9" s="1"/>
  <c r="H45" i="9"/>
  <c r="J45" i="9" s="1"/>
  <c r="H46" i="9"/>
  <c r="J46" i="9" s="1"/>
  <c r="H47" i="9"/>
  <c r="J47" i="9" s="1"/>
  <c r="H48" i="9"/>
  <c r="J48" i="9" s="1"/>
  <c r="H49" i="9"/>
  <c r="J49" i="9" s="1"/>
  <c r="H50" i="9"/>
  <c r="J50" i="9" s="1"/>
  <c r="H51" i="9"/>
  <c r="J51" i="9" s="1"/>
  <c r="H52" i="9"/>
  <c r="J52" i="9" s="1"/>
  <c r="H53" i="9"/>
  <c r="J53" i="9" s="1"/>
  <c r="H54" i="9"/>
  <c r="J54" i="9" s="1"/>
  <c r="H55" i="9"/>
  <c r="J55" i="9" s="1"/>
  <c r="H56" i="9"/>
  <c r="J56" i="9" s="1"/>
  <c r="H57" i="9"/>
  <c r="J57" i="9" s="1"/>
  <c r="H58" i="9"/>
  <c r="J58" i="9" s="1"/>
  <c r="H59" i="9"/>
  <c r="J59" i="9" s="1"/>
  <c r="H60" i="9"/>
  <c r="J60" i="9" s="1"/>
  <c r="H61" i="9"/>
  <c r="J61" i="9" s="1"/>
  <c r="H62" i="9"/>
  <c r="J62" i="9" s="1"/>
  <c r="H63" i="9"/>
  <c r="J63" i="9" s="1"/>
  <c r="H64" i="9"/>
  <c r="J64" i="9" s="1"/>
  <c r="H65" i="9"/>
  <c r="J65" i="9" s="1"/>
  <c r="H66" i="9"/>
  <c r="J66" i="9" s="1"/>
  <c r="H67" i="9"/>
  <c r="J67" i="9" s="1"/>
  <c r="H68" i="9"/>
  <c r="J68" i="9" s="1"/>
  <c r="H69" i="9"/>
  <c r="J69" i="9" s="1"/>
  <c r="H70" i="9"/>
  <c r="J70" i="9" s="1"/>
  <c r="H71" i="9"/>
  <c r="J71" i="9" s="1"/>
  <c r="H72" i="9"/>
  <c r="J72" i="9" s="1"/>
  <c r="H73" i="9"/>
  <c r="J73" i="9" s="1"/>
  <c r="H74" i="9"/>
  <c r="J74" i="9" s="1"/>
  <c r="H75" i="9"/>
  <c r="J75" i="9" s="1"/>
  <c r="H76" i="9"/>
  <c r="J76" i="9" s="1"/>
  <c r="H77" i="9"/>
  <c r="J77" i="9" s="1"/>
  <c r="H78" i="9"/>
  <c r="J78" i="9" s="1"/>
  <c r="H79" i="9"/>
  <c r="J79" i="9" s="1"/>
  <c r="H80" i="9"/>
  <c r="J80" i="9" s="1"/>
  <c r="H81" i="9"/>
  <c r="J81" i="9" s="1"/>
  <c r="H82" i="9"/>
  <c r="J82" i="9" s="1"/>
  <c r="H83" i="9"/>
  <c r="J83" i="9" s="1"/>
  <c r="H84" i="9"/>
  <c r="J84" i="9" s="1"/>
  <c r="H85" i="9"/>
  <c r="J85" i="9" s="1"/>
  <c r="H86" i="9"/>
  <c r="J86" i="9" s="1"/>
  <c r="H87" i="9"/>
  <c r="J87" i="9" s="1"/>
  <c r="H88" i="9"/>
  <c r="J88" i="9" s="1"/>
  <c r="H89" i="9"/>
  <c r="J89" i="9" s="1"/>
  <c r="H90" i="9"/>
  <c r="J90" i="9" s="1"/>
  <c r="H91" i="9"/>
  <c r="J91" i="9" s="1"/>
  <c r="H92" i="9"/>
  <c r="J92" i="9" s="1"/>
  <c r="H93" i="9"/>
  <c r="J93" i="9" s="1"/>
  <c r="H94" i="9"/>
  <c r="J94" i="9" s="1"/>
  <c r="H95" i="9"/>
  <c r="J95" i="9" s="1"/>
  <c r="H96" i="9"/>
  <c r="J96" i="9" s="1"/>
  <c r="H97" i="9"/>
  <c r="J97" i="9" s="1"/>
  <c r="H98" i="9"/>
  <c r="J98" i="9" s="1"/>
  <c r="H99" i="9"/>
  <c r="J99" i="9" s="1"/>
  <c r="H100" i="9"/>
  <c r="J100" i="9" s="1"/>
  <c r="H101" i="9"/>
  <c r="J101" i="9" s="1"/>
  <c r="H102" i="9"/>
  <c r="J102" i="9" s="1"/>
  <c r="H103" i="9"/>
  <c r="J103" i="9" s="1"/>
  <c r="H104" i="9"/>
  <c r="J104" i="9" s="1"/>
  <c r="H105" i="9"/>
  <c r="J105" i="9" s="1"/>
  <c r="H106" i="9"/>
  <c r="J106" i="9" s="1"/>
  <c r="H107" i="9"/>
  <c r="J107" i="9" s="1"/>
  <c r="H108" i="9"/>
  <c r="J108" i="9" s="1"/>
  <c r="H109" i="9"/>
  <c r="J109" i="9" s="1"/>
  <c r="H110" i="9"/>
  <c r="J110" i="9" s="1"/>
  <c r="H111" i="9"/>
  <c r="J111" i="9" s="1"/>
  <c r="H112" i="9"/>
  <c r="J112" i="9" s="1"/>
  <c r="H113" i="9"/>
  <c r="J113" i="9" s="1"/>
  <c r="H114" i="9"/>
  <c r="J114" i="9" s="1"/>
  <c r="H115" i="9"/>
  <c r="J115" i="9" s="1"/>
  <c r="H116" i="9"/>
  <c r="J116" i="9" s="1"/>
  <c r="H117" i="9"/>
  <c r="J117" i="9" s="1"/>
  <c r="H118" i="9"/>
  <c r="J118" i="9" s="1"/>
  <c r="H119" i="9"/>
  <c r="J119" i="9" s="1"/>
  <c r="H120" i="9"/>
  <c r="J120" i="9" s="1"/>
  <c r="H121" i="9"/>
  <c r="J121" i="9" s="1"/>
  <c r="H122" i="9"/>
  <c r="J122" i="9" s="1"/>
  <c r="H123" i="9"/>
  <c r="J123" i="9" s="1"/>
  <c r="H124" i="9"/>
  <c r="J124" i="9" s="1"/>
  <c r="H125" i="9"/>
  <c r="J125" i="9" s="1"/>
  <c r="H126" i="9"/>
  <c r="J126" i="9" s="1"/>
  <c r="H127" i="9"/>
  <c r="J127" i="9" s="1"/>
  <c r="H128" i="9"/>
  <c r="J128" i="9" s="1"/>
  <c r="H129" i="9"/>
  <c r="J129" i="9" s="1"/>
  <c r="H130" i="9"/>
  <c r="J130" i="9" s="1"/>
  <c r="H131" i="9"/>
  <c r="J131" i="9" s="1"/>
  <c r="H132" i="9"/>
  <c r="J132" i="9" s="1"/>
  <c r="H133" i="9"/>
  <c r="J133" i="9" s="1"/>
  <c r="H134" i="9"/>
  <c r="J134" i="9" s="1"/>
  <c r="H135" i="9"/>
  <c r="J135" i="9" s="1"/>
  <c r="H136" i="9"/>
  <c r="J136" i="9" s="1"/>
  <c r="H137" i="9"/>
  <c r="J137" i="9" s="1"/>
  <c r="H138" i="9"/>
  <c r="J138" i="9" s="1"/>
  <c r="H139" i="9"/>
  <c r="J139" i="9" s="1"/>
  <c r="H140" i="9"/>
  <c r="J140" i="9" s="1"/>
  <c r="H141" i="9"/>
  <c r="J141" i="9" s="1"/>
  <c r="H142" i="9"/>
  <c r="J142" i="9" s="1"/>
  <c r="H143" i="9"/>
  <c r="J143" i="9" s="1"/>
  <c r="H144" i="9"/>
  <c r="J144" i="9" s="1"/>
  <c r="H145" i="9"/>
  <c r="J145" i="9" s="1"/>
  <c r="H146" i="9"/>
  <c r="J146" i="9" s="1"/>
  <c r="H147" i="9"/>
  <c r="J147" i="9" s="1"/>
  <c r="H148" i="9"/>
  <c r="J148" i="9" s="1"/>
  <c r="H149" i="9"/>
  <c r="J149" i="9" s="1"/>
  <c r="H150" i="9"/>
  <c r="J150" i="9" s="1"/>
  <c r="H151" i="9"/>
  <c r="J151" i="9" s="1"/>
  <c r="H152" i="9"/>
  <c r="J152" i="9" s="1"/>
  <c r="H153" i="9"/>
  <c r="J153" i="9" s="1"/>
  <c r="H154" i="9"/>
  <c r="J154" i="9" s="1"/>
  <c r="H155" i="9"/>
  <c r="J155" i="9" s="1"/>
  <c r="H156" i="9"/>
  <c r="J156" i="9" s="1"/>
  <c r="H157" i="9"/>
  <c r="J157" i="9" s="1"/>
  <c r="H158" i="9"/>
  <c r="J158" i="9" s="1"/>
  <c r="H159" i="9"/>
  <c r="J159" i="9" s="1"/>
  <c r="H160" i="9"/>
  <c r="J160" i="9" s="1"/>
  <c r="H161" i="9"/>
  <c r="J161" i="9" s="1"/>
  <c r="H162" i="9"/>
  <c r="J162" i="9" s="1"/>
  <c r="H163" i="9"/>
  <c r="J163" i="9" s="1"/>
  <c r="H164" i="9"/>
  <c r="J164" i="9" s="1"/>
  <c r="H165" i="9"/>
  <c r="J165" i="9" s="1"/>
  <c r="H166" i="9"/>
  <c r="J166" i="9" s="1"/>
  <c r="H167" i="9"/>
  <c r="J167" i="9" s="1"/>
  <c r="H168" i="9"/>
  <c r="J168" i="9" s="1"/>
  <c r="H169" i="9"/>
  <c r="J169" i="9" s="1"/>
  <c r="H170" i="9"/>
  <c r="J170" i="9" s="1"/>
  <c r="H171" i="9"/>
  <c r="J171" i="9" s="1"/>
  <c r="H172" i="9"/>
  <c r="J172" i="9" s="1"/>
  <c r="H173" i="9"/>
  <c r="J173" i="9" s="1"/>
  <c r="H174" i="9"/>
  <c r="J174" i="9" s="1"/>
  <c r="H175" i="9"/>
  <c r="J175" i="9" s="1"/>
  <c r="H176" i="9"/>
  <c r="J176" i="9" s="1"/>
  <c r="H177" i="9"/>
  <c r="J177" i="9" s="1"/>
  <c r="H178" i="9"/>
  <c r="J178" i="9" s="1"/>
  <c r="H179" i="9"/>
  <c r="J179" i="9" s="1"/>
  <c r="H180" i="9"/>
  <c r="J180" i="9" s="1"/>
  <c r="H181" i="9"/>
  <c r="J181" i="9" s="1"/>
  <c r="H182" i="9"/>
  <c r="J182" i="9" s="1"/>
  <c r="H183" i="9"/>
  <c r="J183" i="9" s="1"/>
  <c r="H184" i="9"/>
  <c r="J184" i="9" s="1"/>
  <c r="H185" i="9"/>
  <c r="J185" i="9" s="1"/>
  <c r="H187" i="9"/>
  <c r="J187" i="9" s="1"/>
  <c r="H188" i="9"/>
  <c r="J188" i="9" s="1"/>
  <c r="H189" i="9"/>
  <c r="J189" i="9" s="1"/>
  <c r="H190" i="9"/>
  <c r="J190" i="9" s="1"/>
  <c r="H191" i="9"/>
  <c r="J191" i="9" s="1"/>
  <c r="H193" i="9"/>
  <c r="J193" i="9" s="1"/>
  <c r="H194" i="9"/>
  <c r="J194" i="9" s="1"/>
  <c r="H195" i="9"/>
  <c r="J195" i="9" s="1"/>
  <c r="H196" i="9"/>
  <c r="J196" i="9" s="1"/>
  <c r="H197" i="9"/>
  <c r="J197" i="9" s="1"/>
  <c r="H198" i="9"/>
  <c r="J198" i="9" s="1"/>
  <c r="H199" i="9"/>
  <c r="J199" i="9" s="1"/>
  <c r="H200" i="9"/>
  <c r="J200" i="9" s="1"/>
  <c r="H201" i="9"/>
  <c r="J201" i="9" s="1"/>
  <c r="H202" i="9"/>
  <c r="J202" i="9" s="1"/>
  <c r="H203" i="9"/>
  <c r="J203" i="9" s="1"/>
  <c r="H204" i="9"/>
  <c r="J204" i="9" s="1"/>
  <c r="H205" i="9"/>
  <c r="J205" i="9" s="1"/>
  <c r="H206" i="9"/>
  <c r="J206" i="9" s="1"/>
  <c r="H207" i="9"/>
  <c r="J207" i="9" s="1"/>
  <c r="H208" i="9"/>
  <c r="J208" i="9" s="1"/>
  <c r="H209" i="9"/>
  <c r="J209" i="9" s="1"/>
  <c r="H210" i="9"/>
  <c r="J210" i="9" s="1"/>
  <c r="H211" i="9"/>
  <c r="J211" i="9" s="1"/>
  <c r="H212" i="9"/>
  <c r="J212" i="9" s="1"/>
  <c r="H213" i="9"/>
  <c r="J213" i="9" s="1"/>
  <c r="H214" i="9"/>
  <c r="J214" i="9" s="1"/>
  <c r="H215" i="9"/>
  <c r="J215" i="9" s="1"/>
  <c r="H216" i="9"/>
  <c r="J216" i="9" s="1"/>
  <c r="H217" i="9"/>
  <c r="J217" i="9" s="1"/>
  <c r="H218" i="9"/>
  <c r="J218" i="9" s="1"/>
  <c r="H219" i="9"/>
  <c r="J219" i="9" s="1"/>
  <c r="H220" i="9"/>
  <c r="J220" i="9" s="1"/>
  <c r="H221" i="9"/>
  <c r="J221" i="9" s="1"/>
  <c r="H222" i="9"/>
  <c r="J222" i="9" s="1"/>
  <c r="H223" i="9"/>
  <c r="J223" i="9" s="1"/>
  <c r="H224" i="9"/>
  <c r="J224" i="9" s="1"/>
  <c r="H225" i="9"/>
  <c r="J225" i="9" s="1"/>
  <c r="H226" i="9"/>
  <c r="J226" i="9" s="1"/>
  <c r="H227" i="9"/>
  <c r="J227" i="9" s="1"/>
  <c r="H228" i="9"/>
  <c r="J228" i="9" s="1"/>
  <c r="H229" i="9"/>
  <c r="J229" i="9" s="1"/>
  <c r="H230" i="9"/>
  <c r="J230" i="9" s="1"/>
  <c r="H231" i="9"/>
  <c r="J231" i="9" s="1"/>
  <c r="H232" i="9"/>
  <c r="J232" i="9" s="1"/>
  <c r="H233" i="9"/>
  <c r="J233" i="9" s="1"/>
  <c r="H234" i="9"/>
  <c r="J234" i="9" s="1"/>
  <c r="H235" i="9"/>
  <c r="J235" i="9" s="1"/>
  <c r="H236" i="9"/>
  <c r="J236" i="9" s="1"/>
  <c r="H237" i="9"/>
  <c r="J237" i="9" s="1"/>
  <c r="H238" i="9"/>
  <c r="J238" i="9" s="1"/>
  <c r="H239" i="9"/>
  <c r="J239" i="9" s="1"/>
  <c r="H240" i="9"/>
  <c r="J240" i="9" s="1"/>
  <c r="H241" i="9"/>
  <c r="J241" i="9" s="1"/>
  <c r="H242" i="9"/>
  <c r="J242" i="9" s="1"/>
  <c r="H243" i="9"/>
  <c r="J243" i="9" s="1"/>
  <c r="H244" i="9"/>
  <c r="J244" i="9" s="1"/>
  <c r="H245" i="9"/>
  <c r="J245" i="9" s="1"/>
  <c r="H9" i="7"/>
  <c r="J9" i="7" s="1"/>
  <c r="H117" i="8"/>
  <c r="J117" i="8" s="1"/>
  <c r="H245" i="8"/>
  <c r="J245" i="8" s="1"/>
  <c r="H246" i="8"/>
  <c r="J246" i="8" s="1"/>
  <c r="H152" i="8"/>
  <c r="J152" i="8" s="1"/>
  <c r="H150" i="8"/>
  <c r="J150" i="8" s="1"/>
  <c r="H169" i="8"/>
  <c r="J169" i="8" s="1"/>
  <c r="H205" i="8"/>
  <c r="J205" i="8" s="1"/>
  <c r="H206" i="8"/>
  <c r="J206" i="8" s="1"/>
  <c r="H178" i="8"/>
  <c r="J178" i="8" s="1"/>
  <c r="H210" i="8"/>
  <c r="J210" i="8" s="1"/>
  <c r="H51" i="8"/>
  <c r="J51" i="8" s="1"/>
  <c r="H50" i="8"/>
  <c r="J50" i="8" s="1"/>
  <c r="H172" i="8"/>
  <c r="J172" i="8" s="1"/>
  <c r="H15" i="8"/>
  <c r="J15" i="8" s="1"/>
  <c r="H159" i="8"/>
  <c r="J159" i="8" s="1"/>
  <c r="H153" i="8" l="1"/>
  <c r="J153" i="8" s="1"/>
  <c r="H155" i="8"/>
  <c r="J155" i="8" s="1"/>
  <c r="H222" i="8"/>
  <c r="J222" i="8" s="1"/>
  <c r="H156" i="8"/>
  <c r="J156" i="8" s="1"/>
  <c r="H157" i="8"/>
  <c r="J157" i="8" s="1"/>
  <c r="H158" i="8"/>
  <c r="J158" i="8" s="1"/>
  <c r="H219" i="8"/>
  <c r="J219" i="8" s="1"/>
  <c r="H21" i="8"/>
  <c r="J21" i="8" s="1"/>
  <c r="H54" i="7"/>
  <c r="J54" i="7" s="1"/>
  <c r="H62" i="11"/>
  <c r="J62" i="11" s="1"/>
  <c r="H19" i="11"/>
  <c r="J19" i="11" s="1"/>
  <c r="H24" i="7"/>
  <c r="J24" i="7" s="1"/>
  <c r="H25" i="7"/>
  <c r="J25" i="7" s="1"/>
  <c r="H31" i="7"/>
  <c r="J31" i="7" s="1"/>
  <c r="H32" i="7"/>
  <c r="J32" i="7" s="1"/>
  <c r="H81" i="7"/>
  <c r="J81" i="7" s="1"/>
  <c r="H17" i="6"/>
  <c r="H30" i="6"/>
  <c r="H31" i="6"/>
  <c r="H32" i="6"/>
  <c r="H33" i="6"/>
  <c r="H34" i="6"/>
  <c r="H62" i="6"/>
  <c r="H58" i="6"/>
  <c r="H45" i="6"/>
  <c r="H46" i="6"/>
  <c r="H47" i="6"/>
  <c r="H48" i="6"/>
  <c r="H49" i="6"/>
  <c r="H43" i="6" l="1"/>
  <c r="J43" i="6" s="1"/>
  <c r="H38" i="6"/>
  <c r="J38" i="6" s="1"/>
  <c r="H36" i="6"/>
  <c r="J36" i="6" s="1"/>
  <c r="H19" i="2"/>
  <c r="J19" i="2" s="1"/>
  <c r="H18" i="2"/>
  <c r="J18" i="2" s="1"/>
  <c r="H10" i="1" l="1"/>
  <c r="J10" i="1" s="1"/>
  <c r="H9" i="1"/>
  <c r="J9" i="1" s="1"/>
  <c r="H8" i="1"/>
  <c r="H11" i="1" l="1"/>
  <c r="J8" i="1"/>
  <c r="J11" i="1" s="1"/>
  <c r="H10" i="2" l="1"/>
  <c r="J10" i="2" s="1"/>
  <c r="J44" i="5"/>
  <c r="J100" i="5"/>
  <c r="J88" i="5"/>
  <c r="H8" i="4"/>
  <c r="H9" i="4" s="1"/>
  <c r="H253" i="8"/>
  <c r="J253" i="8" s="1"/>
  <c r="H7" i="17"/>
  <c r="H8" i="17" s="1"/>
  <c r="J7" i="17" l="1"/>
  <c r="J8" i="17" s="1"/>
  <c r="H56" i="13" l="1"/>
  <c r="J56" i="13" s="1"/>
  <c r="H61" i="6"/>
  <c r="J61" i="6" s="1"/>
  <c r="H60" i="6"/>
  <c r="J60" i="6" s="1"/>
  <c r="H54" i="6"/>
  <c r="J54" i="6" s="1"/>
  <c r="H53" i="6"/>
  <c r="J53" i="6" s="1"/>
  <c r="H52" i="6"/>
  <c r="J52" i="6" s="1"/>
  <c r="H51" i="6"/>
  <c r="J51" i="6" s="1"/>
  <c r="H50" i="13"/>
  <c r="J50" i="13" s="1"/>
  <c r="H92" i="8"/>
  <c r="J92" i="8" s="1"/>
  <c r="H91" i="8"/>
  <c r="J91" i="8" s="1"/>
  <c r="H171" i="8"/>
  <c r="J171" i="8" s="1"/>
  <c r="H44" i="13"/>
  <c r="J44" i="13" s="1"/>
  <c r="H43" i="13"/>
  <c r="J43" i="13" s="1"/>
  <c r="H34" i="13"/>
  <c r="J34" i="13" s="1"/>
  <c r="H23" i="7"/>
  <c r="J23" i="7" s="1"/>
  <c r="H66" i="13"/>
  <c r="J66" i="13" s="1"/>
  <c r="H65" i="13"/>
  <c r="J65" i="13" s="1"/>
  <c r="H23" i="13"/>
  <c r="J23" i="13" s="1"/>
  <c r="H24" i="13"/>
  <c r="J24" i="13" s="1"/>
  <c r="H45" i="11" l="1"/>
  <c r="J45" i="11" s="1"/>
  <c r="H44" i="11"/>
  <c r="J44" i="11" s="1"/>
  <c r="H11" i="13"/>
  <c r="J11" i="13" s="1"/>
  <c r="H10" i="13"/>
  <c r="J10" i="13" s="1"/>
  <c r="H73" i="13"/>
  <c r="J73" i="13" s="1"/>
  <c r="H68" i="13"/>
  <c r="J68" i="13" s="1"/>
  <c r="H69" i="13"/>
  <c r="J69" i="13" s="1"/>
  <c r="H63" i="13"/>
  <c r="J63" i="13" s="1"/>
  <c r="H46" i="13"/>
  <c r="J46" i="13" s="1"/>
  <c r="H45" i="13"/>
  <c r="J45" i="13" s="1"/>
  <c r="H42" i="13"/>
  <c r="J42" i="13" s="1"/>
  <c r="H41" i="13"/>
  <c r="J41" i="13" s="1"/>
  <c r="H38" i="13"/>
  <c r="J38" i="13" s="1"/>
  <c r="H8" i="13"/>
  <c r="J8" i="13" s="1"/>
  <c r="H26" i="13"/>
  <c r="J26" i="13" s="1"/>
  <c r="H175" i="8"/>
  <c r="J175" i="8" s="1"/>
  <c r="H118" i="8"/>
  <c r="J118" i="8" s="1"/>
  <c r="H213" i="8"/>
  <c r="J213" i="8" s="1"/>
  <c r="H198" i="8"/>
  <c r="J198" i="8" s="1"/>
  <c r="H200" i="8"/>
  <c r="J200" i="8" s="1"/>
  <c r="H154" i="8"/>
  <c r="J154" i="8" s="1"/>
  <c r="H62" i="8"/>
  <c r="J62" i="8" s="1"/>
  <c r="H66" i="8"/>
  <c r="J66" i="8" s="1"/>
  <c r="H53" i="8"/>
  <c r="J53" i="8" s="1"/>
  <c r="H89" i="8"/>
  <c r="J89" i="8" s="1"/>
  <c r="H149" i="8"/>
  <c r="J149" i="8" s="1"/>
  <c r="H131" i="8"/>
  <c r="J131" i="8" s="1"/>
  <c r="H214" i="8"/>
  <c r="J214" i="8" s="1"/>
  <c r="H217" i="8"/>
  <c r="J217" i="8" s="1"/>
  <c r="H68" i="8"/>
  <c r="J68" i="8" s="1"/>
  <c r="H55" i="8"/>
  <c r="J55" i="8" s="1"/>
  <c r="H23" i="6"/>
  <c r="J23" i="6" s="1"/>
  <c r="H27" i="8"/>
  <c r="J27" i="8" s="1"/>
  <c r="H24" i="3"/>
  <c r="J24" i="3" s="1"/>
  <c r="H23" i="3"/>
  <c r="J23" i="3" s="1"/>
  <c r="H57" i="6"/>
  <c r="J57" i="6" s="1"/>
  <c r="J49" i="6"/>
  <c r="J48" i="6"/>
  <c r="H42" i="6"/>
  <c r="J42" i="6" s="1"/>
  <c r="H50" i="7"/>
  <c r="J50" i="7" s="1"/>
  <c r="H20" i="11"/>
  <c r="J20" i="11" s="1"/>
  <c r="H55" i="11"/>
  <c r="J55" i="11" s="1"/>
  <c r="H54" i="11"/>
  <c r="J54" i="11" s="1"/>
  <c r="H15" i="13"/>
  <c r="J15" i="13" s="1"/>
  <c r="H59" i="11"/>
  <c r="H58" i="11"/>
  <c r="H75" i="11"/>
  <c r="J75" i="11" s="1"/>
  <c r="H11" i="11"/>
  <c r="H12" i="11"/>
  <c r="H13" i="11"/>
  <c r="H14" i="11"/>
  <c r="H15" i="11"/>
  <c r="H17" i="11"/>
  <c r="J58" i="6"/>
  <c r="J45" i="6"/>
  <c r="H16" i="11"/>
  <c r="J16" i="11" s="1"/>
  <c r="H34" i="3"/>
  <c r="J34" i="3" s="1"/>
  <c r="H33" i="3"/>
  <c r="J33" i="3" s="1"/>
  <c r="H32" i="3"/>
  <c r="J32" i="3" s="1"/>
  <c r="H9" i="2"/>
  <c r="H11" i="2"/>
  <c r="H12" i="2"/>
  <c r="H13" i="2"/>
  <c r="H14" i="2"/>
  <c r="H15" i="2"/>
  <c r="H16" i="2"/>
  <c r="H17" i="2"/>
  <c r="H20" i="2"/>
  <c r="H21" i="2"/>
  <c r="H22" i="2"/>
  <c r="H23" i="2"/>
  <c r="H24" i="2"/>
  <c r="H25" i="2"/>
  <c r="H26" i="2"/>
  <c r="H27" i="2"/>
  <c r="H28" i="2"/>
  <c r="H8" i="2"/>
  <c r="H7" i="16"/>
  <c r="J7" i="16" s="1"/>
  <c r="J8" i="16" s="1"/>
  <c r="H29" i="2" l="1"/>
  <c r="H8" i="16"/>
  <c r="H7" i="15"/>
  <c r="J7" i="15" s="1"/>
  <c r="J8" i="15" s="1"/>
  <c r="H8" i="15" l="1"/>
  <c r="H48" i="13" l="1"/>
  <c r="J48" i="13" s="1"/>
  <c r="H31" i="13"/>
  <c r="J31" i="13" s="1"/>
  <c r="H183" i="8"/>
  <c r="J183" i="8" s="1"/>
  <c r="J89" i="5"/>
  <c r="H40" i="13"/>
  <c r="J40" i="13" s="1"/>
  <c r="H11" i="6"/>
  <c r="J11" i="6" s="1"/>
  <c r="H12" i="6"/>
  <c r="J12" i="6" s="1"/>
  <c r="H10" i="6"/>
  <c r="J10" i="6" s="1"/>
  <c r="H47" i="13"/>
  <c r="J47" i="13" s="1"/>
  <c r="J17" i="6"/>
  <c r="H12" i="13" l="1"/>
  <c r="J12" i="13" s="1"/>
  <c r="H13" i="13"/>
  <c r="J13" i="13" s="1"/>
  <c r="H14" i="13"/>
  <c r="J14" i="13" s="1"/>
  <c r="H16" i="13"/>
  <c r="J16" i="13" s="1"/>
  <c r="H17" i="13"/>
  <c r="J17" i="13" s="1"/>
  <c r="H18" i="13"/>
  <c r="J18" i="13" s="1"/>
  <c r="H19" i="13"/>
  <c r="J19" i="13" s="1"/>
  <c r="H20" i="13"/>
  <c r="J20" i="13" s="1"/>
  <c r="H21" i="13"/>
  <c r="J21" i="13" s="1"/>
  <c r="H22" i="13"/>
  <c r="J22" i="13" s="1"/>
  <c r="H25" i="13"/>
  <c r="J25" i="13" s="1"/>
  <c r="H27" i="13"/>
  <c r="J27" i="13" s="1"/>
  <c r="H28" i="13"/>
  <c r="J28" i="13" s="1"/>
  <c r="H29" i="13"/>
  <c r="J29" i="13" s="1"/>
  <c r="H30" i="13"/>
  <c r="J30" i="13" s="1"/>
  <c r="H32" i="13"/>
  <c r="J32" i="13" s="1"/>
  <c r="H33" i="13"/>
  <c r="H35" i="13"/>
  <c r="J35" i="13" s="1"/>
  <c r="H36" i="13"/>
  <c r="J36" i="13" s="1"/>
  <c r="H37" i="13"/>
  <c r="J37" i="13" s="1"/>
  <c r="H39" i="13"/>
  <c r="J39" i="13" s="1"/>
  <c r="H49" i="13"/>
  <c r="J49" i="13" s="1"/>
  <c r="H51" i="13"/>
  <c r="J51" i="13" s="1"/>
  <c r="H52" i="13"/>
  <c r="J52" i="13" s="1"/>
  <c r="H53" i="13"/>
  <c r="J53" i="13" s="1"/>
  <c r="H54" i="13"/>
  <c r="J54" i="13" s="1"/>
  <c r="H55" i="13"/>
  <c r="J55" i="13" s="1"/>
  <c r="H57" i="13"/>
  <c r="J57" i="13" s="1"/>
  <c r="H58" i="13"/>
  <c r="J58" i="13" s="1"/>
  <c r="H59" i="13"/>
  <c r="J59" i="13" s="1"/>
  <c r="H60" i="13"/>
  <c r="J60" i="13" s="1"/>
  <c r="H61" i="13"/>
  <c r="J61" i="13" s="1"/>
  <c r="H62" i="13"/>
  <c r="J62" i="13" s="1"/>
  <c r="H64" i="13"/>
  <c r="J64" i="13" s="1"/>
  <c r="H67" i="13"/>
  <c r="J67" i="13" s="1"/>
  <c r="H70" i="13"/>
  <c r="J70" i="13" s="1"/>
  <c r="H71" i="13"/>
  <c r="J71" i="13" s="1"/>
  <c r="H72" i="13"/>
  <c r="J72" i="13" s="1"/>
  <c r="H74" i="13"/>
  <c r="J74" i="13" s="1"/>
  <c r="H75" i="13"/>
  <c r="J75" i="13" s="1"/>
  <c r="H76" i="13"/>
  <c r="J76" i="13" s="1"/>
  <c r="H77" i="13"/>
  <c r="J77" i="13" s="1"/>
  <c r="H81" i="13"/>
  <c r="J81" i="13" s="1"/>
  <c r="H9" i="11"/>
  <c r="J9" i="11" s="1"/>
  <c r="H10" i="11"/>
  <c r="J10" i="11" s="1"/>
  <c r="J11" i="11"/>
  <c r="J12" i="11"/>
  <c r="J13" i="11"/>
  <c r="J14" i="11"/>
  <c r="J15" i="11"/>
  <c r="J17" i="11"/>
  <c r="H18" i="11"/>
  <c r="J18" i="11" s="1"/>
  <c r="H21" i="11"/>
  <c r="J21" i="11" s="1"/>
  <c r="H24" i="11"/>
  <c r="J24" i="11" s="1"/>
  <c r="H25" i="11"/>
  <c r="J25" i="11" s="1"/>
  <c r="H26" i="11"/>
  <c r="J26" i="11" s="1"/>
  <c r="H27" i="11"/>
  <c r="J27" i="11" s="1"/>
  <c r="H28" i="11"/>
  <c r="J28" i="11" s="1"/>
  <c r="H29" i="11"/>
  <c r="J29" i="11" s="1"/>
  <c r="H30" i="11"/>
  <c r="J30" i="11" s="1"/>
  <c r="H31" i="11"/>
  <c r="J31" i="11" s="1"/>
  <c r="H32" i="11"/>
  <c r="J32" i="11" s="1"/>
  <c r="H33" i="11"/>
  <c r="J33" i="11" s="1"/>
  <c r="H34" i="11"/>
  <c r="J34" i="11" s="1"/>
  <c r="H35" i="11"/>
  <c r="J35" i="11" s="1"/>
  <c r="H36" i="11"/>
  <c r="J36" i="11" s="1"/>
  <c r="H37" i="11"/>
  <c r="J37" i="11" s="1"/>
  <c r="H38" i="11"/>
  <c r="J38" i="11" s="1"/>
  <c r="H39" i="11"/>
  <c r="J39" i="11" s="1"/>
  <c r="H40" i="11"/>
  <c r="J40" i="11" s="1"/>
  <c r="H41" i="11"/>
  <c r="J41" i="11" s="1"/>
  <c r="H42" i="11"/>
  <c r="J42" i="11" s="1"/>
  <c r="H43" i="11"/>
  <c r="J43" i="11" s="1"/>
  <c r="H46" i="11"/>
  <c r="J46" i="11" s="1"/>
  <c r="H47" i="11"/>
  <c r="J47" i="11" s="1"/>
  <c r="H48" i="11"/>
  <c r="J48" i="11" s="1"/>
  <c r="H49" i="11"/>
  <c r="J49" i="11" s="1"/>
  <c r="H50" i="11"/>
  <c r="J50" i="11" s="1"/>
  <c r="H51" i="11"/>
  <c r="J51" i="11" s="1"/>
  <c r="H52" i="11"/>
  <c r="J52" i="11" s="1"/>
  <c r="H53" i="11"/>
  <c r="J53" i="11" s="1"/>
  <c r="H56" i="11"/>
  <c r="J56" i="11" s="1"/>
  <c r="H57" i="11"/>
  <c r="J57" i="11" s="1"/>
  <c r="J58" i="11"/>
  <c r="J59" i="11"/>
  <c r="H60" i="11"/>
  <c r="J60" i="11" s="1"/>
  <c r="H61" i="11"/>
  <c r="J61" i="11" s="1"/>
  <c r="H63" i="11"/>
  <c r="J63" i="11" s="1"/>
  <c r="H64" i="11"/>
  <c r="J64" i="11" s="1"/>
  <c r="H65" i="11"/>
  <c r="J65" i="11" s="1"/>
  <c r="H66" i="11"/>
  <c r="J66" i="11" s="1"/>
  <c r="H67" i="11"/>
  <c r="J67" i="11" s="1"/>
  <c r="H68" i="11"/>
  <c r="J68" i="11" s="1"/>
  <c r="H69" i="11"/>
  <c r="J69" i="11" s="1"/>
  <c r="H70" i="11"/>
  <c r="J70" i="11" s="1"/>
  <c r="H71" i="11"/>
  <c r="J71" i="11" s="1"/>
  <c r="H72" i="11"/>
  <c r="J72" i="11" s="1"/>
  <c r="H73" i="11"/>
  <c r="J73" i="11" s="1"/>
  <c r="H74" i="11"/>
  <c r="J74" i="11" s="1"/>
  <c r="H76" i="11"/>
  <c r="J76" i="11" s="1"/>
  <c r="H77" i="11"/>
  <c r="J77" i="11" s="1"/>
  <c r="H78" i="11"/>
  <c r="J78" i="11" s="1"/>
  <c r="H79" i="11"/>
  <c r="J79" i="11" s="1"/>
  <c r="H80" i="11"/>
  <c r="J80" i="11" s="1"/>
  <c r="H11" i="7"/>
  <c r="J11" i="7" s="1"/>
  <c r="H12" i="7"/>
  <c r="J12" i="7" s="1"/>
  <c r="H13" i="7"/>
  <c r="J13" i="7" s="1"/>
  <c r="H14" i="7"/>
  <c r="J14" i="7" s="1"/>
  <c r="H15" i="7"/>
  <c r="J15" i="7" s="1"/>
  <c r="H16" i="7"/>
  <c r="J16" i="7" s="1"/>
  <c r="H17" i="7"/>
  <c r="J17" i="7" s="1"/>
  <c r="H18" i="7"/>
  <c r="J18" i="7" s="1"/>
  <c r="H19" i="7"/>
  <c r="J19" i="7" s="1"/>
  <c r="H20" i="7"/>
  <c r="J20" i="7" s="1"/>
  <c r="H21" i="7"/>
  <c r="J21" i="7" s="1"/>
  <c r="H22" i="7"/>
  <c r="J22" i="7" s="1"/>
  <c r="H26" i="7"/>
  <c r="J26" i="7" s="1"/>
  <c r="H27" i="7"/>
  <c r="J27" i="7" s="1"/>
  <c r="H28" i="7"/>
  <c r="J28" i="7" s="1"/>
  <c r="H29" i="7"/>
  <c r="J29" i="7" s="1"/>
  <c r="H30" i="7"/>
  <c r="J30" i="7" s="1"/>
  <c r="H33" i="7"/>
  <c r="J33" i="7" s="1"/>
  <c r="H34" i="7"/>
  <c r="J34" i="7" s="1"/>
  <c r="H35" i="7"/>
  <c r="J35" i="7" s="1"/>
  <c r="H36" i="7"/>
  <c r="J36" i="7" s="1"/>
  <c r="H37" i="7"/>
  <c r="J37" i="7" s="1"/>
  <c r="H38" i="7"/>
  <c r="J38" i="7" s="1"/>
  <c r="H39" i="7"/>
  <c r="J39" i="7" s="1"/>
  <c r="H40" i="7"/>
  <c r="J40" i="7" s="1"/>
  <c r="H41" i="7"/>
  <c r="J41" i="7" s="1"/>
  <c r="H42" i="7"/>
  <c r="J42" i="7" s="1"/>
  <c r="H43" i="7"/>
  <c r="J43" i="7" s="1"/>
  <c r="H44" i="7"/>
  <c r="J44" i="7" s="1"/>
  <c r="H45" i="7"/>
  <c r="J45" i="7" s="1"/>
  <c r="H46" i="7"/>
  <c r="J46" i="7" s="1"/>
  <c r="H47" i="7"/>
  <c r="J47" i="7" s="1"/>
  <c r="H48" i="7"/>
  <c r="J48" i="7" s="1"/>
  <c r="H49" i="7"/>
  <c r="J49" i="7" s="1"/>
  <c r="H51" i="7"/>
  <c r="J51" i="7" s="1"/>
  <c r="H52" i="7"/>
  <c r="J52" i="7" s="1"/>
  <c r="H55" i="7"/>
  <c r="J55" i="7" s="1"/>
  <c r="H56" i="7"/>
  <c r="J56" i="7" s="1"/>
  <c r="H57" i="7"/>
  <c r="J57" i="7" s="1"/>
  <c r="H58" i="7"/>
  <c r="J58" i="7" s="1"/>
  <c r="H59" i="7"/>
  <c r="J59" i="7" s="1"/>
  <c r="H60" i="7"/>
  <c r="J60" i="7" s="1"/>
  <c r="H61" i="7"/>
  <c r="J61" i="7" s="1"/>
  <c r="H62" i="7"/>
  <c r="J62" i="7" s="1"/>
  <c r="H63" i="7"/>
  <c r="J63" i="7" s="1"/>
  <c r="H64" i="7"/>
  <c r="J64" i="7" s="1"/>
  <c r="H65" i="7"/>
  <c r="J65" i="7" s="1"/>
  <c r="H66" i="7"/>
  <c r="J66" i="7" s="1"/>
  <c r="H67" i="7"/>
  <c r="J67" i="7" s="1"/>
  <c r="H68" i="7"/>
  <c r="J68" i="7" s="1"/>
  <c r="H69" i="7"/>
  <c r="J69" i="7" s="1"/>
  <c r="H70" i="7"/>
  <c r="J70" i="7" s="1"/>
  <c r="H71" i="7"/>
  <c r="J71" i="7" s="1"/>
  <c r="H72" i="7"/>
  <c r="J72" i="7" s="1"/>
  <c r="H73" i="7"/>
  <c r="J73" i="7" s="1"/>
  <c r="H74" i="7"/>
  <c r="J74" i="7" s="1"/>
  <c r="H75" i="7"/>
  <c r="J75" i="7" s="1"/>
  <c r="H76" i="7"/>
  <c r="J76" i="7" s="1"/>
  <c r="H77" i="7"/>
  <c r="J77" i="7" s="1"/>
  <c r="H78" i="7"/>
  <c r="J78" i="7" s="1"/>
  <c r="H79" i="7"/>
  <c r="J79" i="7" s="1"/>
  <c r="H80" i="7"/>
  <c r="J80" i="7" s="1"/>
  <c r="H82" i="7"/>
  <c r="J82" i="7" s="1"/>
  <c r="H83" i="7"/>
  <c r="J83" i="7" s="1"/>
  <c r="H84" i="7"/>
  <c r="J84" i="7" s="1"/>
  <c r="H85" i="7"/>
  <c r="J85" i="7" s="1"/>
  <c r="H86" i="7"/>
  <c r="J86" i="7" s="1"/>
  <c r="H87" i="7"/>
  <c r="J87" i="7" s="1"/>
  <c r="H88" i="7"/>
  <c r="J88" i="7" s="1"/>
  <c r="H89" i="7"/>
  <c r="J89" i="7" s="1"/>
  <c r="H90" i="7"/>
  <c r="J90" i="7" s="1"/>
  <c r="H91" i="7"/>
  <c r="J91" i="7" s="1"/>
  <c r="H92" i="7"/>
  <c r="J92" i="7" s="1"/>
  <c r="H93" i="7"/>
  <c r="J93" i="7" s="1"/>
  <c r="H94" i="7"/>
  <c r="J94" i="7" s="1"/>
  <c r="H95" i="7"/>
  <c r="J95" i="7" s="1"/>
  <c r="H96" i="7"/>
  <c r="J96" i="7" s="1"/>
  <c r="H97" i="7"/>
  <c r="J97" i="7" s="1"/>
  <c r="H98" i="7"/>
  <c r="J98" i="7" s="1"/>
  <c r="H14" i="6"/>
  <c r="J14" i="6" s="1"/>
  <c r="H15" i="6"/>
  <c r="J15" i="6" s="1"/>
  <c r="H16" i="6"/>
  <c r="J16" i="6" s="1"/>
  <c r="H9" i="13"/>
  <c r="J9" i="13" s="1"/>
  <c r="H7" i="13"/>
  <c r="J62" i="6"/>
  <c r="H63" i="6"/>
  <c r="J63" i="6" s="1"/>
  <c r="J47" i="6"/>
  <c r="J46" i="6"/>
  <c r="H50" i="6"/>
  <c r="J50" i="6" s="1"/>
  <c r="H64" i="6"/>
  <c r="J64" i="6" s="1"/>
  <c r="H65" i="6"/>
  <c r="J65" i="6" s="1"/>
  <c r="H66" i="6"/>
  <c r="J66" i="6" s="1"/>
  <c r="H67" i="6"/>
  <c r="J67" i="6" s="1"/>
  <c r="J34" i="6"/>
  <c r="J33" i="6"/>
  <c r="J32" i="6"/>
  <c r="J31" i="6"/>
  <c r="J30" i="6"/>
  <c r="H7" i="11"/>
  <c r="H8" i="11"/>
  <c r="J8" i="11" s="1"/>
  <c r="H7" i="9"/>
  <c r="H246" i="9" s="1"/>
  <c r="H82" i="13" l="1"/>
  <c r="J82" i="13" s="1"/>
  <c r="H81" i="11"/>
  <c r="J7" i="13"/>
  <c r="J7" i="11"/>
  <c r="J81" i="11" s="1"/>
  <c r="J7" i="9"/>
  <c r="J246" i="9" s="1"/>
  <c r="J33" i="13"/>
  <c r="H10" i="7"/>
  <c r="H8" i="7"/>
  <c r="H99" i="7" s="1"/>
  <c r="J99" i="7" s="1"/>
  <c r="H128" i="8"/>
  <c r="J128" i="8" s="1"/>
  <c r="H232" i="8"/>
  <c r="J232" i="8" s="1"/>
  <c r="H7" i="10"/>
  <c r="H8" i="10" s="1"/>
  <c r="J7" i="10" l="1"/>
  <c r="J8" i="10" s="1"/>
  <c r="H208" i="8" l="1"/>
  <c r="J208" i="8" s="1"/>
  <c r="H76" i="8"/>
  <c r="J76" i="8" s="1"/>
  <c r="H212" i="8"/>
  <c r="J212" i="8" s="1"/>
  <c r="H187" i="8"/>
  <c r="J187" i="8" s="1"/>
  <c r="H182" i="8"/>
  <c r="J182" i="8" s="1"/>
  <c r="H181" i="8"/>
  <c r="J181" i="8" s="1"/>
  <c r="H168" i="8"/>
  <c r="J168" i="8" s="1"/>
  <c r="H167" i="8"/>
  <c r="J167" i="8" s="1"/>
  <c r="H162" i="8"/>
  <c r="J162" i="8" s="1"/>
  <c r="H90" i="8"/>
  <c r="J90" i="8" s="1"/>
  <c r="H85" i="8"/>
  <c r="J85" i="8" s="1"/>
  <c r="H86" i="8"/>
  <c r="J86" i="8" s="1"/>
  <c r="H87" i="8"/>
  <c r="J87" i="8" s="1"/>
  <c r="H140" i="8"/>
  <c r="J140" i="8" s="1"/>
  <c r="H141" i="8"/>
  <c r="J141" i="8" s="1"/>
  <c r="H130" i="8"/>
  <c r="J130" i="8" s="1"/>
  <c r="H129" i="8"/>
  <c r="J129" i="8" s="1"/>
  <c r="H220" i="8"/>
  <c r="J220" i="8" s="1"/>
  <c r="H180" i="8"/>
  <c r="J180" i="8" s="1"/>
  <c r="H139" i="8"/>
  <c r="J139" i="8" s="1"/>
  <c r="H138" i="8"/>
  <c r="J138" i="8" s="1"/>
  <c r="H137" i="8"/>
  <c r="J137" i="8" s="1"/>
  <c r="H136" i="8"/>
  <c r="J136" i="8" s="1"/>
  <c r="H84" i="8"/>
  <c r="J84" i="8" s="1"/>
  <c r="H83" i="8"/>
  <c r="J83" i="8" s="1"/>
  <c r="H82" i="8"/>
  <c r="J82" i="8" s="1"/>
  <c r="H81" i="8"/>
  <c r="J81" i="8" s="1"/>
  <c r="H93" i="8"/>
  <c r="J93" i="8" s="1"/>
  <c r="H8" i="8"/>
  <c r="J8" i="8" s="1"/>
  <c r="H254" i="8"/>
  <c r="J254" i="8" s="1"/>
  <c r="H252" i="8"/>
  <c r="J252" i="8" s="1"/>
  <c r="H248" i="8"/>
  <c r="J248" i="8" s="1"/>
  <c r="H247" i="8"/>
  <c r="J247" i="8" s="1"/>
  <c r="H244" i="8"/>
  <c r="J244" i="8" s="1"/>
  <c r="H243" i="8"/>
  <c r="J243" i="8" s="1"/>
  <c r="H242" i="8"/>
  <c r="J242" i="8" s="1"/>
  <c r="H241" i="8"/>
  <c r="J241" i="8" s="1"/>
  <c r="H240" i="8"/>
  <c r="J240" i="8" s="1"/>
  <c r="H239" i="8"/>
  <c r="J239" i="8" s="1"/>
  <c r="H238" i="8"/>
  <c r="J238" i="8" s="1"/>
  <c r="H237" i="8"/>
  <c r="J237" i="8" s="1"/>
  <c r="H236" i="8"/>
  <c r="J236" i="8" s="1"/>
  <c r="H235" i="8"/>
  <c r="J235" i="8" s="1"/>
  <c r="H234" i="8"/>
  <c r="J234" i="8" s="1"/>
  <c r="H233" i="8"/>
  <c r="J233" i="8" s="1"/>
  <c r="H231" i="8"/>
  <c r="J231" i="8" s="1"/>
  <c r="H230" i="8"/>
  <c r="J230" i="8" s="1"/>
  <c r="H229" i="8"/>
  <c r="J229" i="8" s="1"/>
  <c r="H228" i="8"/>
  <c r="J228" i="8" s="1"/>
  <c r="H227" i="8"/>
  <c r="J227" i="8" s="1"/>
  <c r="H226" i="8"/>
  <c r="J226" i="8" s="1"/>
  <c r="H225" i="8"/>
  <c r="J225" i="8" s="1"/>
  <c r="H224" i="8"/>
  <c r="J224" i="8" s="1"/>
  <c r="H223" i="8"/>
  <c r="J223" i="8" s="1"/>
  <c r="H221" i="8"/>
  <c r="J221" i="8" s="1"/>
  <c r="H218" i="8"/>
  <c r="J218" i="8" s="1"/>
  <c r="H216" i="8"/>
  <c r="J216" i="8" s="1"/>
  <c r="H215" i="8"/>
  <c r="J215" i="8" s="1"/>
  <c r="H211" i="8"/>
  <c r="J211" i="8" s="1"/>
  <c r="H209" i="8"/>
  <c r="J209" i="8" s="1"/>
  <c r="H207" i="8"/>
  <c r="J207" i="8" s="1"/>
  <c r="H204" i="8"/>
  <c r="J204" i="8" s="1"/>
  <c r="H203" i="8"/>
  <c r="J203" i="8" s="1"/>
  <c r="H202" i="8"/>
  <c r="J202" i="8" s="1"/>
  <c r="H199" i="8"/>
  <c r="J199" i="8" s="1"/>
  <c r="H197" i="8"/>
  <c r="J197" i="8" s="1"/>
  <c r="H196" i="8"/>
  <c r="J196" i="8" s="1"/>
  <c r="H194" i="8"/>
  <c r="J194" i="8" s="1"/>
  <c r="H193" i="8"/>
  <c r="J193" i="8" s="1"/>
  <c r="H192" i="8"/>
  <c r="J192" i="8" s="1"/>
  <c r="H191" i="8"/>
  <c r="J191" i="8" s="1"/>
  <c r="H190" i="8"/>
  <c r="J190" i="8" s="1"/>
  <c r="H189" i="8"/>
  <c r="J189" i="8" s="1"/>
  <c r="H188" i="8"/>
  <c r="J188" i="8" s="1"/>
  <c r="H186" i="8"/>
  <c r="J186" i="8" s="1"/>
  <c r="H185" i="8"/>
  <c r="J185" i="8" s="1"/>
  <c r="H184" i="8"/>
  <c r="J184" i="8" s="1"/>
  <c r="H179" i="8"/>
  <c r="J179" i="8" s="1"/>
  <c r="H177" i="8"/>
  <c r="J177" i="8" s="1"/>
  <c r="H176" i="8"/>
  <c r="J176" i="8" s="1"/>
  <c r="H173" i="8"/>
  <c r="J173" i="8" s="1"/>
  <c r="H170" i="8"/>
  <c r="J170" i="8" s="1"/>
  <c r="H166" i="8"/>
  <c r="J166" i="8" s="1"/>
  <c r="H165" i="8"/>
  <c r="J165" i="8" s="1"/>
  <c r="H164" i="8"/>
  <c r="J164" i="8" s="1"/>
  <c r="H163" i="8"/>
  <c r="J163" i="8" s="1"/>
  <c r="H161" i="8"/>
  <c r="J161" i="8" s="1"/>
  <c r="H160" i="8"/>
  <c r="J160" i="8" s="1"/>
  <c r="H151" i="8"/>
  <c r="J151" i="8" s="1"/>
  <c r="H145" i="8"/>
  <c r="J145" i="8" s="1"/>
  <c r="H144" i="8"/>
  <c r="J144" i="8" s="1"/>
  <c r="H143" i="8"/>
  <c r="J143" i="8" s="1"/>
  <c r="H142" i="8"/>
  <c r="J142" i="8" s="1"/>
  <c r="H134" i="8"/>
  <c r="J134" i="8" s="1"/>
  <c r="H133" i="8"/>
  <c r="J133" i="8" s="1"/>
  <c r="H132" i="8"/>
  <c r="J132" i="8" s="1"/>
  <c r="H127" i="8"/>
  <c r="J127" i="8" s="1"/>
  <c r="H126" i="8"/>
  <c r="J126" i="8" s="1"/>
  <c r="H125" i="8"/>
  <c r="J125" i="8" s="1"/>
  <c r="H124" i="8"/>
  <c r="J124" i="8" s="1"/>
  <c r="H123" i="8"/>
  <c r="J123" i="8" s="1"/>
  <c r="H122" i="8"/>
  <c r="J122" i="8" s="1"/>
  <c r="H121" i="8"/>
  <c r="J121" i="8" s="1"/>
  <c r="H120" i="8"/>
  <c r="J120" i="8" s="1"/>
  <c r="H119" i="8"/>
  <c r="J119" i="8" s="1"/>
  <c r="H116" i="8"/>
  <c r="J116" i="8" s="1"/>
  <c r="H115" i="8"/>
  <c r="J115" i="8" s="1"/>
  <c r="H114" i="8"/>
  <c r="J114" i="8" s="1"/>
  <c r="H113" i="8"/>
  <c r="J113" i="8" s="1"/>
  <c r="H112" i="8"/>
  <c r="J112" i="8" s="1"/>
  <c r="H111" i="8"/>
  <c r="J111" i="8" s="1"/>
  <c r="H110" i="8"/>
  <c r="J110" i="8" s="1"/>
  <c r="H109" i="8"/>
  <c r="J109" i="8" s="1"/>
  <c r="H108" i="8"/>
  <c r="J108" i="8" s="1"/>
  <c r="H107" i="8"/>
  <c r="J107" i="8" s="1"/>
  <c r="H106" i="8"/>
  <c r="J106" i="8" s="1"/>
  <c r="H105" i="8"/>
  <c r="J105" i="8" s="1"/>
  <c r="H104" i="8"/>
  <c r="J104" i="8" s="1"/>
  <c r="H103" i="8"/>
  <c r="J103" i="8" s="1"/>
  <c r="H102" i="8"/>
  <c r="J102" i="8" s="1"/>
  <c r="H101" i="8"/>
  <c r="J101" i="8" s="1"/>
  <c r="H100" i="8"/>
  <c r="J100" i="8" s="1"/>
  <c r="H99" i="8"/>
  <c r="J99" i="8" s="1"/>
  <c r="H98" i="8"/>
  <c r="J98" i="8" s="1"/>
  <c r="H97" i="8"/>
  <c r="J97" i="8" s="1"/>
  <c r="H96" i="8"/>
  <c r="J96" i="8" s="1"/>
  <c r="H95" i="8"/>
  <c r="J95" i="8" s="1"/>
  <c r="H94" i="8"/>
  <c r="J94" i="8" s="1"/>
  <c r="H88" i="8"/>
  <c r="J88" i="8" s="1"/>
  <c r="H80" i="8"/>
  <c r="J80" i="8" s="1"/>
  <c r="H79" i="8"/>
  <c r="J79" i="8" s="1"/>
  <c r="H78" i="8"/>
  <c r="J78" i="8" s="1"/>
  <c r="H77" i="8"/>
  <c r="J77" i="8" s="1"/>
  <c r="H75" i="8"/>
  <c r="J75" i="8" s="1"/>
  <c r="H74" i="8"/>
  <c r="J74" i="8" s="1"/>
  <c r="H73" i="8"/>
  <c r="J73" i="8" s="1"/>
  <c r="H72" i="8"/>
  <c r="J72" i="8" s="1"/>
  <c r="H71" i="8"/>
  <c r="J71" i="8" s="1"/>
  <c r="H70" i="8"/>
  <c r="J70" i="8" s="1"/>
  <c r="H69" i="8"/>
  <c r="J69" i="8" s="1"/>
  <c r="H67" i="8"/>
  <c r="J67" i="8" s="1"/>
  <c r="H65" i="8"/>
  <c r="J65" i="8" s="1"/>
  <c r="H64" i="8"/>
  <c r="J64" i="8" s="1"/>
  <c r="H63" i="8"/>
  <c r="J63" i="8" s="1"/>
  <c r="H61" i="8"/>
  <c r="J61" i="8" s="1"/>
  <c r="H60" i="8"/>
  <c r="J60" i="8" s="1"/>
  <c r="H59" i="8"/>
  <c r="J59" i="8" s="1"/>
  <c r="H58" i="8"/>
  <c r="J58" i="8" s="1"/>
  <c r="H57" i="8"/>
  <c r="J57" i="8" s="1"/>
  <c r="H56" i="8"/>
  <c r="J56" i="8" s="1"/>
  <c r="H54" i="8"/>
  <c r="J54" i="8" s="1"/>
  <c r="H52" i="8"/>
  <c r="J52" i="8" s="1"/>
  <c r="H49" i="8"/>
  <c r="J49" i="8" s="1"/>
  <c r="H48" i="8"/>
  <c r="J48" i="8" s="1"/>
  <c r="H47" i="8"/>
  <c r="J47" i="8" s="1"/>
  <c r="H46" i="8"/>
  <c r="J46" i="8" s="1"/>
  <c r="H45" i="8"/>
  <c r="J45" i="8" s="1"/>
  <c r="H44" i="8"/>
  <c r="J44" i="8" s="1"/>
  <c r="H43" i="8"/>
  <c r="J43" i="8" s="1"/>
  <c r="H42" i="8"/>
  <c r="J42" i="8" s="1"/>
  <c r="H41" i="8"/>
  <c r="J41" i="8" s="1"/>
  <c r="H40" i="8"/>
  <c r="J40" i="8" s="1"/>
  <c r="H39" i="8"/>
  <c r="J39" i="8" s="1"/>
  <c r="H38" i="8"/>
  <c r="J38" i="8" s="1"/>
  <c r="H37" i="8"/>
  <c r="J37" i="8" s="1"/>
  <c r="H36" i="8"/>
  <c r="J36" i="8" s="1"/>
  <c r="H35" i="8"/>
  <c r="J35" i="8" s="1"/>
  <c r="H34" i="8"/>
  <c r="J34" i="8" s="1"/>
  <c r="H33" i="8"/>
  <c r="J33" i="8" s="1"/>
  <c r="H32" i="8"/>
  <c r="J32" i="8" s="1"/>
  <c r="H31" i="8"/>
  <c r="J31" i="8" s="1"/>
  <c r="H30" i="8"/>
  <c r="J30" i="8" s="1"/>
  <c r="H29" i="8"/>
  <c r="J29" i="8" s="1"/>
  <c r="H28" i="8"/>
  <c r="J28" i="8" s="1"/>
  <c r="H26" i="8"/>
  <c r="J26" i="8" s="1"/>
  <c r="H25" i="8"/>
  <c r="J25" i="8" s="1"/>
  <c r="H24" i="8"/>
  <c r="J24" i="8" s="1"/>
  <c r="H23" i="8"/>
  <c r="J23" i="8" s="1"/>
  <c r="H22" i="8"/>
  <c r="J22" i="8" s="1"/>
  <c r="H20" i="8"/>
  <c r="J20" i="8" s="1"/>
  <c r="H19" i="8"/>
  <c r="J19" i="8" s="1"/>
  <c r="H18" i="8"/>
  <c r="J18" i="8" s="1"/>
  <c r="H17" i="8"/>
  <c r="J17" i="8" s="1"/>
  <c r="H16" i="8"/>
  <c r="J16" i="8" s="1"/>
  <c r="H14" i="8"/>
  <c r="J14" i="8" s="1"/>
  <c r="H13" i="8"/>
  <c r="J13" i="8" s="1"/>
  <c r="H11" i="8"/>
  <c r="J11" i="8" s="1"/>
  <c r="H10" i="8"/>
  <c r="J10" i="8" s="1"/>
  <c r="H9" i="8"/>
  <c r="J9" i="8" s="1"/>
  <c r="H7" i="8"/>
  <c r="H37" i="6"/>
  <c r="J37" i="6" s="1"/>
  <c r="H35" i="6"/>
  <c r="J35" i="6" s="1"/>
  <c r="H13" i="6"/>
  <c r="J13" i="6" s="1"/>
  <c r="H59" i="6"/>
  <c r="J59" i="6" s="1"/>
  <c r="H18" i="6"/>
  <c r="J18" i="6" s="1"/>
  <c r="H19" i="6"/>
  <c r="J19" i="6" s="1"/>
  <c r="H20" i="6"/>
  <c r="J20" i="6" s="1"/>
  <c r="H21" i="6"/>
  <c r="J21" i="6" s="1"/>
  <c r="H22" i="6"/>
  <c r="J22" i="6" s="1"/>
  <c r="H24" i="6"/>
  <c r="J24" i="6" s="1"/>
  <c r="H25" i="6"/>
  <c r="J25" i="6" s="1"/>
  <c r="H26" i="6"/>
  <c r="J26" i="6" s="1"/>
  <c r="H27" i="6"/>
  <c r="J27" i="6" s="1"/>
  <c r="H28" i="6"/>
  <c r="J28" i="6" s="1"/>
  <c r="H29" i="6"/>
  <c r="J29" i="6" s="1"/>
  <c r="H39" i="6"/>
  <c r="J39" i="6" s="1"/>
  <c r="H40" i="6"/>
  <c r="J40" i="6" s="1"/>
  <c r="H41" i="6"/>
  <c r="J41" i="6" s="1"/>
  <c r="H44" i="6"/>
  <c r="J44" i="6" s="1"/>
  <c r="H55" i="6"/>
  <c r="J55" i="6" s="1"/>
  <c r="H56" i="6"/>
  <c r="J56" i="6" s="1"/>
  <c r="H68" i="6"/>
  <c r="J68" i="6" s="1"/>
  <c r="H8" i="6"/>
  <c r="H255" i="8" l="1"/>
  <c r="J255" i="8" s="1"/>
  <c r="H69" i="6"/>
  <c r="J7" i="8"/>
  <c r="J8" i="6"/>
  <c r="J69" i="6" s="1"/>
  <c r="H27" i="3" l="1"/>
  <c r="J27" i="3" s="1"/>
  <c r="J8" i="7" l="1"/>
  <c r="J10" i="7"/>
  <c r="H14" i="3" l="1"/>
  <c r="J14" i="3" s="1"/>
  <c r="H13" i="3"/>
  <c r="J13" i="3" s="1"/>
  <c r="H26" i="3" l="1"/>
  <c r="J26" i="3" s="1"/>
  <c r="H12" i="3"/>
  <c r="J12" i="3" s="1"/>
  <c r="J84" i="5"/>
  <c r="J83" i="5"/>
  <c r="J99" i="5"/>
  <c r="J52" i="5"/>
  <c r="J51" i="5"/>
  <c r="J49" i="5"/>
  <c r="J9" i="5"/>
  <c r="J10" i="5"/>
  <c r="J12" i="5"/>
  <c r="J17" i="5"/>
  <c r="J41" i="5"/>
  <c r="J42" i="5"/>
  <c r="J43" i="5"/>
  <c r="J47" i="5"/>
  <c r="J48" i="5"/>
  <c r="J50" i="5"/>
  <c r="J53" i="5"/>
  <c r="J54" i="5"/>
  <c r="J55" i="5"/>
  <c r="J56" i="5"/>
  <c r="J57" i="5"/>
  <c r="J58" i="5"/>
  <c r="J70" i="5"/>
  <c r="J71" i="5"/>
  <c r="J72" i="5"/>
  <c r="J73" i="5"/>
  <c r="J74" i="5"/>
  <c r="J75" i="5"/>
  <c r="J76" i="5"/>
  <c r="J77" i="5"/>
  <c r="J78" i="5"/>
  <c r="J82" i="5"/>
  <c r="J85" i="5"/>
  <c r="J86" i="5"/>
  <c r="J87" i="5"/>
  <c r="J90" i="5"/>
  <c r="H8" i="5"/>
  <c r="J8" i="4"/>
  <c r="J9" i="4" s="1"/>
  <c r="J8" i="5" l="1"/>
  <c r="J121" i="5" s="1"/>
  <c r="H121" i="5"/>
  <c r="H15" i="3"/>
  <c r="J15" i="3" s="1"/>
  <c r="H31" i="3"/>
  <c r="J31" i="3" s="1"/>
  <c r="H30" i="3"/>
  <c r="J30" i="3" s="1"/>
  <c r="H29" i="3"/>
  <c r="J29" i="3" s="1"/>
  <c r="H28" i="3"/>
  <c r="J28" i="3" s="1"/>
  <c r="H25" i="3"/>
  <c r="J25" i="3" s="1"/>
  <c r="H22" i="3"/>
  <c r="J22" i="3" s="1"/>
  <c r="H21" i="3"/>
  <c r="J21" i="3" s="1"/>
  <c r="H20" i="3"/>
  <c r="J20" i="3" s="1"/>
  <c r="H19" i="3"/>
  <c r="J19" i="3" s="1"/>
  <c r="H18" i="3"/>
  <c r="J18" i="3" s="1"/>
  <c r="H17" i="3"/>
  <c r="J17" i="3" s="1"/>
  <c r="H16" i="3"/>
  <c r="J16" i="3" s="1"/>
  <c r="H11" i="3"/>
  <c r="J11" i="3" s="1"/>
  <c r="H10" i="3"/>
  <c r="J10" i="3" s="1"/>
  <c r="H9" i="3"/>
  <c r="H8" i="3"/>
  <c r="H35" i="3" l="1"/>
  <c r="J8" i="3"/>
  <c r="J9" i="3"/>
  <c r="J35" i="3" l="1"/>
  <c r="J16" i="2"/>
  <c r="J17" i="2" l="1"/>
  <c r="J13" i="2"/>
  <c r="J28" i="2"/>
  <c r="J27" i="2"/>
  <c r="J26" i="2"/>
  <c r="J25" i="2"/>
  <c r="J24" i="2"/>
  <c r="J23" i="2"/>
  <c r="J22" i="2"/>
  <c r="J21" i="2"/>
  <c r="J20" i="2"/>
  <c r="J15" i="2"/>
  <c r="J14" i="2"/>
  <c r="J12" i="2"/>
  <c r="J11" i="2"/>
  <c r="J9" i="2"/>
  <c r="J8" i="2" l="1"/>
  <c r="J29" i="2" s="1"/>
</calcChain>
</file>

<file path=xl/sharedStrings.xml><?xml version="1.0" encoding="utf-8"?>
<sst xmlns="http://schemas.openxmlformats.org/spreadsheetml/2006/main" count="2265" uniqueCount="1038">
  <si>
    <t>Lp</t>
  </si>
  <si>
    <t>Nazwa</t>
  </si>
  <si>
    <t>Ilość</t>
  </si>
  <si>
    <t>Ilość oferowana</t>
  </si>
  <si>
    <t>jm</t>
  </si>
  <si>
    <t>Cena netto</t>
  </si>
  <si>
    <t>Wartość netto</t>
  </si>
  <si>
    <t>VAT [%]</t>
  </si>
  <si>
    <t>Wartość brutto</t>
  </si>
  <si>
    <t>Desfluran 240 ml butelka aluminiowa</t>
  </si>
  <si>
    <t>but</t>
  </si>
  <si>
    <t>RAZEM</t>
  </si>
  <si>
    <t>x</t>
  </si>
  <si>
    <t>UWAGA:</t>
  </si>
  <si>
    <t>1. Wskazanie przez Zamawiającego marki lub nazwy handlowej określa klasę produktu, będącego przedmiotem zamówienia i służy ustaleniu standardu, a nie wskazuje na konkretny produkt lub konkretnego producenta.  Zaoferowane preparaty powinny  być o tej samej lub wyższej jakości i parametrach.</t>
  </si>
  <si>
    <t>2. Zamawiający dopuszcza także zmianę postaci leków podanych w SWZ na inne formy doustne ( tabl., kapsułki, tabl. powlekane, drażetki) przy jednoznacznym zachowaniu dawki.</t>
  </si>
  <si>
    <t xml:space="preserve">3. Wykonawcy przysługuje prawo do zmiany wielkości opakowania jednostkowego leku, z jednoczesnym zastrzeżeniem, że zmiana wielkości opakowania musi powodować, że sumaryczna ilość leku (tabletek, ampułek, fiolek itp.) pozostanie bez zmian lub będzie co najmniej równa lub przekroczona do ilości określonej w specyfikacji (+/- 2%) </t>
  </si>
  <si>
    <t>4. W ofercie winny być oferowane preparaty rejestrowane wyłącznie jako produkty lecznicze.</t>
  </si>
  <si>
    <t>Nazwa zaoferowanego preparatu / dawka /postać farmakologiczna/kod EAN</t>
  </si>
  <si>
    <t>NAZWA</t>
  </si>
  <si>
    <t xml:space="preserve"> but</t>
  </si>
  <si>
    <t>op</t>
  </si>
  <si>
    <t>METRONIDAZOLE 0,5% 100ml x butelka</t>
  </si>
  <si>
    <t>FLUCONAZOLE 0,1 g / 50 ml x but</t>
  </si>
  <si>
    <t>FLUCONAZOLE 0,2 g / 100 ml x but</t>
  </si>
  <si>
    <t>Nazwa zaoferowanego preparatu/ dawka / postać farmakologiczna / kod EAN</t>
  </si>
  <si>
    <t>Lignocain 2%, 20 mg/ml roztwór do wstrzykiwań, 20 ml MPC x 20 amp/op</t>
  </si>
  <si>
    <t xml:space="preserve">op. </t>
  </si>
  <si>
    <t>AMLOPIN 5 mg x 30 tabl</t>
  </si>
  <si>
    <t>fiol</t>
  </si>
  <si>
    <t xml:space="preserve">DICLAC 100 mg x 10 czopków </t>
  </si>
  <si>
    <t>DICLAC 50 mg x 10 czopków</t>
  </si>
  <si>
    <t>FERRUM LEK 100 ml syrop</t>
  </si>
  <si>
    <t>KETONAL 50 mg x 20 KAPS.</t>
  </si>
  <si>
    <t>OSPAMOX  1 g x 16 tabletek</t>
  </si>
  <si>
    <t xml:space="preserve">fiol. </t>
  </si>
  <si>
    <t>2. Zamawiający dopuszcza także zmianę postaci leków podanych w SIWZ na inne formy doustne ( tabl., kapsułki, tabl. powlekane, drażetki) przy jednoznacznym zachowaniu dawki.</t>
  </si>
  <si>
    <t>Jm</t>
  </si>
  <si>
    <t>Nazwa zaoferowanego preparatu, dawka, postać farmakologiczna/Kod EAN</t>
  </si>
  <si>
    <t>FLONIDAN 10 mg x 60 tabletek</t>
  </si>
  <si>
    <t>KETONAL 0,1 g / 2 ml x 10 amp                zarejestrowane podanie i.v oraz i.m</t>
  </si>
  <si>
    <t>VENOFER  0,1 żelaza/5 mlx 5 amp</t>
  </si>
  <si>
    <t>ACETYLCYSTEINE 0,3g/3 ml x5 amp</t>
  </si>
  <si>
    <t xml:space="preserve">Cefazolin 1 g x 1 fiolka </t>
  </si>
  <si>
    <t>Fibrynogen ludzki 1 g</t>
  </si>
  <si>
    <t>szt</t>
  </si>
  <si>
    <t>Nazwa zaoferowanego preparatu/dawka/postać farmakologiczna/Kod EAN</t>
  </si>
  <si>
    <t>Ilość zaoferowana</t>
  </si>
  <si>
    <t>Wart netto</t>
  </si>
  <si>
    <t>Wart brutto</t>
  </si>
  <si>
    <t>BEBILON PEPTI  MCT 450 g</t>
  </si>
  <si>
    <t>BEBILON PEPTI 1 SYNEO  400 g</t>
  </si>
  <si>
    <t>BEBILON PEPTI 2 SYNEO  400 g</t>
  </si>
  <si>
    <t xml:space="preserve">FANTOMALT 400g </t>
  </si>
  <si>
    <t>INFATRINI  PEPTISORB  200 ML x4 szt</t>
  </si>
  <si>
    <t>INFATRINI 125 ml płyn x 24 but</t>
  </si>
  <si>
    <t>NEOCATE  JUNIOR  400 g</t>
  </si>
  <si>
    <t>NEOCATE LCP 400g</t>
  </si>
  <si>
    <t>NUTRAMIGEN 1 LGG COMPLITE 400 g puszka</t>
  </si>
  <si>
    <t>NUTRAMIGEN 2 LGG COMPLITE- 400 g puszka</t>
  </si>
  <si>
    <t>NUTRAMIGEN 3 LGG  COMPLITE-400 g puszka</t>
  </si>
  <si>
    <t>NUTRAMIGEN PURAMINO 400g puszka</t>
  </si>
  <si>
    <t>NUTRINI  500ml</t>
  </si>
  <si>
    <t>NUTRINI 200 ml</t>
  </si>
  <si>
    <t>NUTRINI ENERGY  MULTI  FIBRE 500 ml</t>
  </si>
  <si>
    <t>NUTRINI MAX  500ml</t>
  </si>
  <si>
    <t>NUTRINI MAX ENERGY 500 ml</t>
  </si>
  <si>
    <t>NUTRINI MAX ENERGY MULTI FIBRE  500 ml</t>
  </si>
  <si>
    <t>NUTRINI MAX MULTI FIBRE  500 ml</t>
  </si>
  <si>
    <t>NUTRINI MULTI FIBRE 500 ML</t>
  </si>
  <si>
    <t xml:space="preserve">NUTRINI PEPTISORB 500 ml </t>
  </si>
  <si>
    <t>NUTRISON  ADVANCED PEPTISORB 500 ml</t>
  </si>
  <si>
    <t xml:space="preserve">PEPTAMEN JUNIOR  400 g puszka </t>
  </si>
  <si>
    <t>PEPTAMEN JUNIOR ADVANCE 500 ml</t>
  </si>
  <si>
    <t>PROTIFAR 225 g proszek</t>
  </si>
  <si>
    <t>KETOCAL 4:1 proszek o smaku waniliowym 300 g</t>
  </si>
  <si>
    <t>KETOCAL 3:1 -proszek 300 g o smaku neutralnym</t>
  </si>
  <si>
    <t>KETOCAL 4:1 proszek 300 g o smaku neutralnym</t>
  </si>
  <si>
    <t xml:space="preserve">MODULEN IBD smak neutralny 400 g </t>
  </si>
  <si>
    <t>NUTRISON ADVANCED CUBISON 1000 ml</t>
  </si>
  <si>
    <t xml:space="preserve">Azitrolek 200 mg/5 ml 20 ml </t>
  </si>
  <si>
    <t xml:space="preserve">Ospen 750 000 jm/5 ml 60 ml </t>
  </si>
  <si>
    <t>Binocrit roztwór do wstrzykiwań 2 000 j.m./ml [x6 amp.-strz. po 1 ml]</t>
  </si>
  <si>
    <t xml:space="preserve">Nazwa zaoferowanego preparatu, dawka, postać farmakologiczna, Kod EAN </t>
  </si>
  <si>
    <t>IMMUNOGLOBULINA p/tężcowa TETANUS GAMMA 250j/ml</t>
  </si>
  <si>
    <t>DEPAKINE CHRONOSPHERE 100 mg x 30saszetek</t>
  </si>
  <si>
    <t>DEPAKINE CHRONOSPHERE 250 mg x 30 saszetek</t>
  </si>
  <si>
    <t>DEPAKINE CHRONOSPHERE 500 mg x 30 saszetek</t>
  </si>
  <si>
    <t>Żywe cząsteczki BCG proszek i rozpuszczalnik do sporządzanie zawiesiny do podania do pęcherza moczowego , 1 fiolka( 1 dawka)po rekonstytucji zawiera nie mnie niż 2x108 i nie wiecej niż 3x109 żywych cząsteczek BCG. Opakowanie zawiera: fiolkę z proszkiem , gotowy system imożliwiający  rekonstytucję i oraz rozpuszczalnik po 50 ml -1 op</t>
  </si>
  <si>
    <t>X</t>
  </si>
  <si>
    <t xml:space="preserve">Nazwa zaoferowanego preparatu, dawka, postać farmakologiczna, kod EAN </t>
  </si>
  <si>
    <t>ADRENALINA 1 mg / 1 ml x10amp</t>
  </si>
  <si>
    <t xml:space="preserve">DIAZEPAM  5 mg/2,5 ml x 5wlewek doodbytnicz. </t>
  </si>
  <si>
    <t>DIGOXIN 0,5 mg / 2 ml x 5 amp</t>
  </si>
  <si>
    <t>MORPHINI  SULFAS   10 mg / 1 ml  x 10 amp</t>
  </si>
  <si>
    <t>NATRIUM BICARBONICUM 8,4% 20 ml x 10 amp</t>
  </si>
  <si>
    <t xml:space="preserve">PAPAVERINE HYDROCHLORIDE             40 mg / 2 ml x 10 amp </t>
  </si>
  <si>
    <t xml:space="preserve">POLFILIN   0,1 g / 5 ml x 5 amp </t>
  </si>
  <si>
    <t>METAMIZOL krople 20 ml</t>
  </si>
  <si>
    <t xml:space="preserve">BUSCOLISIN 20 mg / 1 ml x 10 amp </t>
  </si>
  <si>
    <t>NATRIUM CHLORATUM 0,9% 10 ml              x 50 amp szkło</t>
  </si>
  <si>
    <t>NATRIUM CHLORATUM 10% 10 ml               x 10 amp</t>
  </si>
  <si>
    <t>ACARD 75 mg x 60 tabletek</t>
  </si>
  <si>
    <t>BARIUM SULFURICUM 1g/1 ml 200 ml zawiesina</t>
  </si>
  <si>
    <t>CEFOTAXIME 1g  fiolka</t>
  </si>
  <si>
    <t>CEFTRIAXONE 1g fiolka</t>
  </si>
  <si>
    <t>DOPAMINE 4%  5 ml x10amp</t>
  </si>
  <si>
    <t>DOPAMINE1%  5 ml x10amp</t>
  </si>
  <si>
    <t>EPHEDRINE HYDROCHLORIDE               25 mg / 1 ml x10 amp</t>
  </si>
  <si>
    <t>LIGNOCAINA 2 %  +NORADRENALINE x 10 amp</t>
  </si>
  <si>
    <t xml:space="preserve">MAGNESIUM SULFATE 2 g / 10 ml x 10 amp </t>
  </si>
  <si>
    <t>PYRALGIN 2,5 g /5 ml x 5 amp</t>
  </si>
  <si>
    <t>METOCARD 50mg x30 tabletek</t>
  </si>
  <si>
    <t>op.</t>
  </si>
  <si>
    <t xml:space="preserve">METOCLOPRAMIDE x 50 tabl. </t>
  </si>
  <si>
    <t>METRONIDAZOLE 0,5 x 10 tabl. dopochwowych</t>
  </si>
  <si>
    <t xml:space="preserve">METRONIDAZOLE 250 mg x 20 tabl. </t>
  </si>
  <si>
    <t xml:space="preserve">POLTRAM  50 mg x 20kaps. </t>
  </si>
  <si>
    <t>PREGABALIN 75 mg x 56 kaps.</t>
  </si>
  <si>
    <t xml:space="preserve">PROPRANOLOL 10 mg x  50 tabl </t>
  </si>
  <si>
    <t xml:space="preserve">PYRANTELUM  3 tabl </t>
  </si>
  <si>
    <t>DEXAMETHASONE 5ml  zawiesina do oczu</t>
  </si>
  <si>
    <t>DICORTINEFF 5 ml krople do oczu</t>
  </si>
  <si>
    <t>XYLOMETAZOLINE 0,05% 10 ml</t>
  </si>
  <si>
    <t xml:space="preserve">Ospen 1000 ( 1 000 000  IU ) tabl.powl. x 30 tabl </t>
  </si>
  <si>
    <t>TAFEN NASAL  32 mcg/dawkę areozol do nosa x 200 dawek</t>
  </si>
  <si>
    <t>RESOURCE JUNIOR dieta w proszku o smaku waniliowym</t>
  </si>
  <si>
    <t>ACTILYSE 10 mg 1fiolka+ rozpuszczalnik</t>
  </si>
  <si>
    <t xml:space="preserve">DIAZEPAM 10 mg/2,5 ml x 5 wlewek doodbytnicz. </t>
  </si>
  <si>
    <t xml:space="preserve">HEPARIN 25000 jm / 5 ml x 10 fiolek </t>
  </si>
  <si>
    <t>IOPROMIDE 300 / 20 ml x 10 fiolek</t>
  </si>
  <si>
    <t>IOPROMIDE 370 / 100 ml x 10 fiolek</t>
  </si>
  <si>
    <t>IOPROMIDE 370 / 50 ml x 10 fiolek</t>
  </si>
  <si>
    <t>MARCAINA  SPINAL 0,5% hevay 0,2/4 ml x 5 amp pakowana w jałowe blistry</t>
  </si>
  <si>
    <t xml:space="preserve">MIVACRON  10 mg / 5 ml x 5 amp </t>
  </si>
  <si>
    <t>MIVACRON  20 mg / 10 ml X 5 amp</t>
  </si>
  <si>
    <t>POLSTYGMINA  0,5 mg / 1 ml x 10 amp</t>
  </si>
  <si>
    <t>ROPIMOL 100mg /10 ml x 5 amp</t>
  </si>
  <si>
    <t>ROPIVACAINI 50mg/10 ml x 5 amp</t>
  </si>
  <si>
    <t xml:space="preserve"> ULTIVA 1 mg/ml proszek do sporządzania roztworu do wstrzykiwań i infuzji; 2 mg; 5 fiol</t>
  </si>
  <si>
    <t>XYLOCAINA 2% 50 ml x 5 fiolek</t>
  </si>
  <si>
    <t xml:space="preserve">GADOVIST 7,5 ml fiolka </t>
  </si>
  <si>
    <t xml:space="preserve">GADOVIST 15  ml fiolka </t>
  </si>
  <si>
    <t xml:space="preserve">Matrifen 12 mcg/h x 5 sasz system transdermalny </t>
  </si>
  <si>
    <t>ACESAN 30 mg x63 tabl</t>
  </si>
  <si>
    <t>AESCIN 20 mg x 90 tabletek powlekanych</t>
  </si>
  <si>
    <t>AKINETON 2 mg x 50 tabletek</t>
  </si>
  <si>
    <t>ALLERTEC  10mg x 20 tabl</t>
  </si>
  <si>
    <t xml:space="preserve">AMBROSAN 30 mg x 20 tabl. </t>
  </si>
  <si>
    <t>ASENTRA 50 mg 28 tabl</t>
  </si>
  <si>
    <t>AXTIL 2,5mg x 30 tabl</t>
  </si>
  <si>
    <t>AZATHIOPRINE 50 mg x 50 tabletek</t>
  </si>
  <si>
    <t>AZITROLEK 500 mg x 6 tabletek</t>
  </si>
  <si>
    <t>BACLOFEN 10 mg x 50 tabletek</t>
  </si>
  <si>
    <t>BETASERC  8 mg x30 tabletek</t>
  </si>
  <si>
    <t>BETO  50 ZK x 28 tabletek</t>
  </si>
  <si>
    <t>BETO 25 ZK X 28 tabl</t>
  </si>
  <si>
    <t xml:space="preserve">BISACODYL x 30 tabl. </t>
  </si>
  <si>
    <t xml:space="preserve">BISEPTOL 480 mg x 20 tabl </t>
  </si>
  <si>
    <t>BISOPROLOL 5 mg x30 tabl</t>
  </si>
  <si>
    <t>BROMOCORN 2,5 mg x 30 tabletek</t>
  </si>
  <si>
    <t>CALCIUM RESONIUM 1,2 G jonów wapnia /15 g proszę doustny lub do sporządzenia zawiesiny doodbytniczej</t>
  </si>
  <si>
    <t>CALPEROS 500 x 30 kaps.</t>
  </si>
  <si>
    <t>CAPTOPRIL 12,5 mg x 30 tabletek</t>
  </si>
  <si>
    <t>CAPTOPRIL 25 mg  x 30 tabletek</t>
  </si>
  <si>
    <t>CARVEDILOL 6,25 mg x 30 tabl</t>
  </si>
  <si>
    <t>CEFADROKSYL 500 mg x 12 tabl</t>
  </si>
  <si>
    <t>CERUTIN  x 125  tabl powlekane</t>
  </si>
  <si>
    <t>CEFUROXIME AXETIL 250 mg x10tabl. Tabletki powlekane</t>
  </si>
  <si>
    <t>CEFUROXIME AXETIL 500 mg x 10tabl. Powlekane</t>
  </si>
  <si>
    <t>CIPROFLOXACIN 500mg x 10 tabl POWLEKANE</t>
  </si>
  <si>
    <t>CHLORCHINALDIN 2 mg x 40 tabl. do ssania</t>
  </si>
  <si>
    <t xml:space="preserve">CHLORPROTHIXENE 15 mg x  50 tabl </t>
  </si>
  <si>
    <t>CLARITHROMYCIN  0,250 x 14tabl powlekane</t>
  </si>
  <si>
    <t>CLARYTROMYCIN  0,5 x 14tabl powlekane</t>
  </si>
  <si>
    <t xml:space="preserve">CLATRA 20mg x 30 tabl </t>
  </si>
  <si>
    <t>CLOTRIMAZOLUM 0,1 x 6 tabl. dopochwowych</t>
  </si>
  <si>
    <t>CYCLONAMINA 250 mg x 30 tabl</t>
  </si>
  <si>
    <t>CYTOTEC 0,2 mg x 42 tabletek</t>
  </si>
  <si>
    <t>DESLORATADYNA  5 mgx30 tabl</t>
  </si>
  <si>
    <t xml:space="preserve">DEXAMETHASONE 1 mg x 20 tabl. </t>
  </si>
  <si>
    <t>DICLOFENAC  50 mg x 20 tabletek</t>
  </si>
  <si>
    <t>DIGOXIN  0,25 mg x 30 tabl</t>
  </si>
  <si>
    <t>DIPHERGAN  10 mg x 20 draż</t>
  </si>
  <si>
    <t>DIPHERGAN  25 mg x 20 draż</t>
  </si>
  <si>
    <t>DOPEGYT 250 mg x 50 tabl</t>
  </si>
  <si>
    <t>DORMICUM  15 mg x 100 tabletek</t>
  </si>
  <si>
    <t>DORMICUM 7,5 mg x 10 tabl</t>
  </si>
  <si>
    <t xml:space="preserve">DUOMOX 250 mg x 20 tabletek       </t>
  </si>
  <si>
    <t>DUPHASTON 10 mg x 20 tabl.powlekanych</t>
  </si>
  <si>
    <t>Energamma 1000ug x 50 tabl</t>
  </si>
  <si>
    <t>ENCORTON 1 mg x 20 tabletek</t>
  </si>
  <si>
    <t>ENCORTON 20 mg x 20 tabletek</t>
  </si>
  <si>
    <t>ENCORTON 5 mg x 100 tabletek</t>
  </si>
  <si>
    <t>ESOMEPRAZOL 20mg x28 tabl</t>
  </si>
  <si>
    <t xml:space="preserve">ESSENTIALE FORTE 50 kaps </t>
  </si>
  <si>
    <t>ESTROFEM 2 mg x28 tabl</t>
  </si>
  <si>
    <t xml:space="preserve">EXACYL 0,5g x 20 atbl </t>
  </si>
  <si>
    <t>FLUCONAZOLE 100 mg 28szt.. kapsułki twarde</t>
  </si>
  <si>
    <t>FLUOXETINUM 20 mg x 30 tabl.</t>
  </si>
  <si>
    <t>FLUOXETINUM 10 mg x 30 tabl.</t>
  </si>
  <si>
    <t xml:space="preserve">FOLIC ACID 15 mg x 30 tabl. </t>
  </si>
  <si>
    <t xml:space="preserve">FOLIC ACID 5 mg x 30 tabl </t>
  </si>
  <si>
    <t>FURAGINUM 50 mg x 30 tabl</t>
  </si>
  <si>
    <t>FUROSEMIDUM 40 mg x 30 tabletek</t>
  </si>
  <si>
    <t>GABAPENTIN 0,1 g x 100 kaps</t>
  </si>
  <si>
    <t>GABAPENTIN 0,3 g x 100 kaps</t>
  </si>
  <si>
    <t xml:space="preserve">GASPRID 10 mg x 30 tabletek </t>
  </si>
  <si>
    <t xml:space="preserve">GASPRID 5 mg x 30 tabletek </t>
  </si>
  <si>
    <t>GYNALGIN  x 10 tabl. dopochwowe</t>
  </si>
  <si>
    <t>HALOPERIDOL 1 mg x 40 tabl</t>
  </si>
  <si>
    <t>HASCOVIR 200 mg x 30 tabletek</t>
  </si>
  <si>
    <t>HASCOVIR 800 mg x 30 tabletek</t>
  </si>
  <si>
    <t xml:space="preserve">HYDROCORTISONE 20 mg x 20 tabl </t>
  </si>
  <si>
    <t>HYDROXIZINUM  25 mg x 30 tabletek</t>
  </si>
  <si>
    <t>HYDROXYZINUM 10 mg x 30 mg</t>
  </si>
  <si>
    <t>IBUPROFEN 200 mg x60 tabletek powlekane</t>
  </si>
  <si>
    <t>ISOPTIN 40 mg x 40 tabl</t>
  </si>
  <si>
    <t>KEPPRA 250 mg x 50 tabl</t>
  </si>
  <si>
    <t>KEPRA 500 mg x 50 tabl</t>
  </si>
  <si>
    <t xml:space="preserve">KETOTIFEN 1mg x  30 tabl </t>
  </si>
  <si>
    <t xml:space="preserve">KREON 10000 X150mg,50 szt. </t>
  </si>
  <si>
    <t>KREON 25000 x 50szt,butelka</t>
  </si>
  <si>
    <t>LAMILEPT 50 mg x 30 tabl</t>
  </si>
  <si>
    <t xml:space="preserve">LOPERAMIDE 2 mg  x 30 tabl. </t>
  </si>
  <si>
    <t>LUMINALUM 100 mg x 10 tabletek</t>
  </si>
  <si>
    <t xml:space="preserve">LUMINALUM 15 mg x 10 tabl </t>
  </si>
  <si>
    <t>LUTEINA 50 mg x 30 tabl. dopochwowych</t>
  </si>
  <si>
    <t>LUTEINA 50 mg x 30 tabl. podjęzykowych</t>
  </si>
  <si>
    <t>METYPRED 4 mg x 30 tabl</t>
  </si>
  <si>
    <t>METYPRED 16 mgx30tabl</t>
  </si>
  <si>
    <t>MONTELUKAST 4 mg x 28 tabletek</t>
  </si>
  <si>
    <t>MONTELUKAST 5 mg x 28 tabletek</t>
  </si>
  <si>
    <t>MONTELUKAST  10 mg x 28 tabletek</t>
  </si>
  <si>
    <t>MYDOCALM 50mg x 30 tabl</t>
  </si>
  <si>
    <t xml:space="preserve">NAPROXEN 250 mg x 50 tabl. </t>
  </si>
  <si>
    <t xml:space="preserve">NOLICIN 400 mg x 20 tabl </t>
  </si>
  <si>
    <t>NO-SPA 40 mg x 20 tabl</t>
  </si>
  <si>
    <t xml:space="preserve">OXAZEPAM x 20 tabl </t>
  </si>
  <si>
    <t>Omeprazolum 20 mg x 28 kaps</t>
  </si>
  <si>
    <t>OXYDUO 10 mg + 5 mg x 60 tabl</t>
  </si>
  <si>
    <t>OXYDUO 5mg +2,5 mg x 60 tabl</t>
  </si>
  <si>
    <t>PENTASA 1gx 50 saszetek</t>
  </si>
  <si>
    <t xml:space="preserve">PIRACETAM 1,2 x 60 tabl. </t>
  </si>
  <si>
    <t xml:space="preserve">PIRACETAM 800 mg x 60 tabl. </t>
  </si>
  <si>
    <t>POLOPIRYNA  500 mg x 20 tabletek</t>
  </si>
  <si>
    <t>PROVERA 5 mg x30tabl</t>
  </si>
  <si>
    <t>RELANIUM 2 mg x 20 tabletek</t>
  </si>
  <si>
    <t>RELANIUM 5 mg x 20 tabl. powlekane</t>
  </si>
  <si>
    <t>RISPOLEPT  1 mg x20 tabl</t>
  </si>
  <si>
    <t xml:space="preserve">SULFASALAZINE-EN 50 tabl </t>
  </si>
  <si>
    <t>SYNTARPEN 500 mg x 16 tabl</t>
  </si>
  <si>
    <t>NEUROTOP RETARD 300mg</t>
  </si>
  <si>
    <t xml:space="preserve">THEOPHYLLINE 300 mg retard. x 50 tabl. </t>
  </si>
  <si>
    <t>TOPAMAX 100 mg x28 tabletek</t>
  </si>
  <si>
    <t>TOPAMAX 15 mg x 60 tabletek</t>
  </si>
  <si>
    <t>TOPAMAX 25 mg x 28 tabletek</t>
  </si>
  <si>
    <t>TOPAMAX 50 mg x 28 tabletek</t>
  </si>
  <si>
    <t xml:space="preserve">TORECAN 6,5 mg x 50 tabletek </t>
  </si>
  <si>
    <t>TRANXENE 5 mg x 30 tabletek</t>
  </si>
  <si>
    <t xml:space="preserve">UBRETID 5 mg x 20 tabl. </t>
  </si>
  <si>
    <t>URSOPOL 150 mg x 50 kapsułek</t>
  </si>
  <si>
    <t>URSOFALK 250 mg x100 tabl.powl</t>
  </si>
  <si>
    <t>URSOPOL 300 mg x 50 kapsułek</t>
  </si>
  <si>
    <t>WARFIN 5 MG X100 tabletek</t>
  </si>
  <si>
    <t>VERMOX 100mg x 6 tabl</t>
  </si>
  <si>
    <t xml:space="preserve">VITACON 10 mg  x 30 tabl. </t>
  </si>
  <si>
    <t xml:space="preserve">VITAMINUM  E  0,1 x 30 kaps. </t>
  </si>
  <si>
    <t>VITAMINUM B 6 x 50 tabletek  50 mg</t>
  </si>
  <si>
    <t>XARTAN 50 mg x 30 tabl</t>
  </si>
  <si>
    <t>XENNA extra comfort x10 tabl</t>
  </si>
  <si>
    <t>XYZAL 5 mg x 28 tabl powlekanych</t>
  </si>
  <si>
    <t xml:space="preserve">LORAZEPAMUM 1 mg x 25 tabl. </t>
  </si>
  <si>
    <t>ZENTEL 0,4 x 1 tabl</t>
  </si>
  <si>
    <t>ACC 200 mg tabl.musujace x 20 tabletek</t>
  </si>
  <si>
    <t>CLATRA 10 mg x 30 tabl rozpuszcz. w jamie ustnej</t>
  </si>
  <si>
    <t>ACC 600 mg x 10 tabl musujących</t>
  </si>
  <si>
    <t>FLUCONAZOLE 50 mg x 14 tabl</t>
  </si>
  <si>
    <t>GUTRON  2,5 mg x 20 tabl</t>
  </si>
  <si>
    <t xml:space="preserve">LUTEINA 100 mg x 30 tabl dopochwowe </t>
  </si>
  <si>
    <t xml:space="preserve">MAGNE B6 48mg+5 mg 60 tabl </t>
  </si>
  <si>
    <t>OSELTAMIVIR 45 mg x 10 kapsułek</t>
  </si>
  <si>
    <t xml:space="preserve">THEOPHYLLINE 150 mg retard. x 50 tabl. </t>
  </si>
  <si>
    <t>LACOSAMIDUM 50 mg x 14 tabl</t>
  </si>
  <si>
    <t>LACOSAMIDUM 100 mg x 56 tabl</t>
  </si>
  <si>
    <t xml:space="preserve">VITAMINUM  B1  25 mg x 50 tabl. </t>
  </si>
  <si>
    <t>VITAMINUM B 2  3 mg x 50 tabl</t>
  </si>
  <si>
    <t>DUSPATALIN  RETARD  200 mg             x 30 tabletek</t>
  </si>
  <si>
    <t>MILURIT 100 mg x 50 tabl</t>
  </si>
  <si>
    <t>MYFENAX 250 mg x 100 kaps</t>
  </si>
  <si>
    <t>MYFENAX 500 mg x 50 tabl</t>
  </si>
  <si>
    <t xml:space="preserve">ONDANSETRON 8 mg x 10 tabl </t>
  </si>
  <si>
    <t xml:space="preserve">ONDANSETRON 4 mg x 10 tabl ulegające rozpadoi w jamie ustnej </t>
  </si>
  <si>
    <t>OXEPILAX 300 mg x 50 tabl</t>
  </si>
  <si>
    <t xml:space="preserve">SILDENAFIL 25 mg x 4 tabl powlekane </t>
  </si>
  <si>
    <t>ESPUMISAN 40 mg x 100 kaps</t>
  </si>
  <si>
    <t xml:space="preserve">ERDOMED 300 mg x 20 kaps </t>
  </si>
  <si>
    <t>RUPAFIN 10 mg x 30 tabl</t>
  </si>
  <si>
    <t>DESLORATADINUM 150 ml roztwór doustny 0,5 mg/ml</t>
  </si>
  <si>
    <t>ALANTAN MAŚĆ 2% 30G</t>
  </si>
  <si>
    <t>AMBROSOL 15mg/5 ml  100ML</t>
  </si>
  <si>
    <t>ARGOSULFAN 2 %  40g  krem TYLKO TUBKI</t>
  </si>
  <si>
    <t>ATROVENT 20 ml płyn</t>
  </si>
  <si>
    <t>ATECORTIN zawiesina do oczu i uszu</t>
  </si>
  <si>
    <t>AZULAN  100 g płyn</t>
  </si>
  <si>
    <t>BACTROBAN maść 2% x 15 g</t>
  </si>
  <si>
    <t>BANEOCIN 20g maść</t>
  </si>
  <si>
    <t>BEDICORT G  maść 15g</t>
  </si>
  <si>
    <t>BERODUAL 20 ml  płyn do inhalacji</t>
  </si>
  <si>
    <t>BEROTEC N 100 aerozol 0,1mg.200 dawek</t>
  </si>
  <si>
    <t>BETADINE 1%   20g  maść</t>
  </si>
  <si>
    <t>BETADINE 0,2 g x 14 globulek dopochwowych</t>
  </si>
  <si>
    <t>BIODACYNA  0,3 %  5ml krople do oczu</t>
  </si>
  <si>
    <t>BISEPTOL 240 mg/5ml  100ml zawiesina doustna</t>
  </si>
  <si>
    <t>BUDIAR 200ug/dawkę x 200 dawek + kom. Inhalacyjna</t>
  </si>
  <si>
    <t>CYKLOFTYAL 0,01g/ml x  5 ml</t>
  </si>
  <si>
    <t>CHLORCHINALDIN H 5g maść</t>
  </si>
  <si>
    <t xml:space="preserve">CLOTRIMAZOLE 1% krem 20g </t>
  </si>
  <si>
    <t xml:space="preserve">CORNEREGEL 5 g maść do oczu     </t>
  </si>
  <si>
    <t>CORTINEFF 0,1% maść do oczu 3g</t>
  </si>
  <si>
    <t>CUTIVATE 0,05 mg/g maść 15 g</t>
  </si>
  <si>
    <t xml:space="preserve">CZOPKI GLICEROLOWE 2 g x  10szt czopki </t>
  </si>
  <si>
    <t>DAFURAG syrop 140 ml</t>
  </si>
  <si>
    <t>DEPAKINE  150ml SYROP</t>
  </si>
  <si>
    <t>DEPULOL   20g żel</t>
  </si>
  <si>
    <t>DETROMYCYNI 1 %  5g masć</t>
  </si>
  <si>
    <t xml:space="preserve">DISTREPTAZA czopki </t>
  </si>
  <si>
    <t xml:space="preserve">ELOCOM  maść  30g tuba </t>
  </si>
  <si>
    <t>FENISTIL 0,1% 30g żel</t>
  </si>
  <si>
    <t xml:space="preserve">FIOLET GENCJANOWY 1 % roztwór spirytusowy 20 g </t>
  </si>
  <si>
    <t xml:space="preserve">FIOLET GENCJANOWY 1 % roztwór wodny 20 g </t>
  </si>
  <si>
    <t>FLEGAMINA 4 mg/5 ml 200  ml syrop</t>
  </si>
  <si>
    <t>FLIXONASE 50 mcg na dawkę  aerozol do nosa 120 dawek</t>
  </si>
  <si>
    <t>FLOXAL 0,3%  3g maść do oczu</t>
  </si>
  <si>
    <t>FLOXAL 0,3%  5ml krople do oczu</t>
  </si>
  <si>
    <t>FLUCORTA  150ml  syrop</t>
  </si>
  <si>
    <t>FLUOMIZIN 10 mg globulki dopchwowe x 6 szt</t>
  </si>
  <si>
    <t>FUCIDIN 2% maść 15 g</t>
  </si>
  <si>
    <t>HALOPERIDOL 10ml  krople</t>
  </si>
  <si>
    <t>HASCOFUNGIN 1% krem</t>
  </si>
  <si>
    <t xml:space="preserve">HEMOROL 12czopków </t>
  </si>
  <si>
    <t xml:space="preserve">HYDROCORTISONUM  0,5 % krem  15g </t>
  </si>
  <si>
    <t xml:space="preserve">HYDROCORTISONUM  1 % krem  15g </t>
  </si>
  <si>
    <t>HYDROXYZINE 200ml syr.</t>
  </si>
  <si>
    <t>INFECTOSCAB 5% krem 30g</t>
  </si>
  <si>
    <t>IRUXOL MONO 20 g maść</t>
  </si>
  <si>
    <t>KALIUM  150ml  syrop 782 mg jonów  potasu/10 ml</t>
  </si>
  <si>
    <t>KEPPRA /VETIRA   0,1/1 ml 300ml płyn</t>
  </si>
  <si>
    <t>KETOTIFEN 100ml syrop</t>
  </si>
  <si>
    <t>KORA DĘBU  x30 saszetek 2 g fix</t>
  </si>
  <si>
    <t>LACTULOSE 150ml syrop</t>
  </si>
  <si>
    <t>LATICORT 0,1% 15 g maść</t>
  </si>
  <si>
    <t>LEVOPRONT syrop 0,06g/10 ml a 120 ml</t>
  </si>
  <si>
    <t>LIDOCAINE 38g 10% aerozol</t>
  </si>
  <si>
    <t>LIGNOCAINUM  "A" 30g żel</t>
  </si>
  <si>
    <t>LIGNOCAINUM  "U" 30g żel</t>
  </si>
  <si>
    <t>LORATAN 125ml syrop</t>
  </si>
  <si>
    <t xml:space="preserve">MAŚĆ ICHTIOLOWA  20g tubka </t>
  </si>
  <si>
    <t>MAXITROL krople do oczu 5ml</t>
  </si>
  <si>
    <t xml:space="preserve">MAXITROL 3,5 g  maść do oczu </t>
  </si>
  <si>
    <t>MENTHO PARAFINOL 125 g płyn</t>
  </si>
  <si>
    <t>MEDIDERM  krem 1 kg</t>
  </si>
  <si>
    <t xml:space="preserve">METMIN  aerozol 0,05 mg w dawce x140 dawek </t>
  </si>
  <si>
    <t>MONURAL 3 g x 1 szszatka</t>
  </si>
  <si>
    <t xml:space="preserve">MUCOSOLVAN  do inhalacji  100ml </t>
  </si>
  <si>
    <t>NAPROXEN 250mg czopki 10szt.</t>
  </si>
  <si>
    <t>NAPROXEN 500 mg czopki 10 szt</t>
  </si>
  <si>
    <t>NEOMYCIN  0,5%  3g maść do oczu</t>
  </si>
  <si>
    <t>NEOSYNEPHRIN -POS 10 % x 10 ml krople do oczu</t>
  </si>
  <si>
    <t>NITROFURAZON  25g  0.2% maść</t>
  </si>
  <si>
    <t>NITROMINT   AEROSOL  200 dawek</t>
  </si>
  <si>
    <t>NIMESIL 100 mg x 30 saszetek</t>
  </si>
  <si>
    <t>NYSTATYNA 100 000J globulki dopochwowe</t>
  </si>
  <si>
    <t>OEKOLP 0,1%  krem  25 g</t>
  </si>
  <si>
    <t>OTOTALGIN 10g krople do uszu</t>
  </si>
  <si>
    <t xml:space="preserve">PARACETAMOL 125 mg x 10 czopków </t>
  </si>
  <si>
    <t xml:space="preserve">PARACETAMOL 250 mg x  10czopków </t>
  </si>
  <si>
    <t xml:space="preserve">PARACETAMOL 50 mg x 10 czopków </t>
  </si>
  <si>
    <t xml:space="preserve">PARACETAMOL 500 mg x 10 czopków </t>
  </si>
  <si>
    <t>Pasta cynkowa 25 % 20 g</t>
  </si>
  <si>
    <t>PENTASA  1g 100 ml x 7 sztuk</t>
  </si>
  <si>
    <t>PIMAFUCIN  100mg x 6 globulek</t>
  </si>
  <si>
    <t xml:space="preserve">PIMAFUCIN  2 %  krem 30g </t>
  </si>
  <si>
    <t>PIMAFUCORT 15g maść</t>
  </si>
  <si>
    <t xml:space="preserve">PŁYN LUGOLA  20g </t>
  </si>
  <si>
    <t>POLCROM  2% krople do oczu /2x5 ml/</t>
  </si>
  <si>
    <t>POLFERGAN 0,1% 150 ML  syrop</t>
  </si>
  <si>
    <t>PROTOPIC 0,03% -10 g</t>
  </si>
  <si>
    <t>RISPOLEPT 1 mg/ml a 100 ml</t>
  </si>
  <si>
    <t>PROTOPIC 0,01% -10 g</t>
  </si>
  <si>
    <t>TANTUM VERDE 1,5 mg /ml aerozol</t>
  </si>
  <si>
    <t>POSORUTIN  krople do oczu 50 mg/ml a 10 ml</t>
  </si>
  <si>
    <t>POSTERISAN H maść 25 g</t>
  </si>
  <si>
    <t>PROCTO-GLYVENOL 30 g krem doodbytniczy</t>
  </si>
  <si>
    <t>PROCTO-GLYVENOL x 10 czopków</t>
  </si>
  <si>
    <t>PYRANTELUM zawiesina 15 ml</t>
  </si>
  <si>
    <t>SALICYLOL 1% plyn 100 g</t>
  </si>
  <si>
    <t>SALOFALK 4 g 60 ml x 7 sztuk</t>
  </si>
  <si>
    <t>SALOFALK 500 mg x30 czopków</t>
  </si>
  <si>
    <t>SCOPOLAN 0,01 x6 czopków</t>
  </si>
  <si>
    <t>SEREVENT 25 mcg x 120 dawek</t>
  </si>
  <si>
    <t>SINECOD 1,5 mg/ ml  200 ml syrop</t>
  </si>
  <si>
    <t>SINECOD 5 mg/1 ml 20 ml krople</t>
  </si>
  <si>
    <t>SOFNOLIME 4,5 kg granulat</t>
  </si>
  <si>
    <t>TEGRETOL 250ml zawiesina doustna</t>
  </si>
  <si>
    <t>TOBREX  3,5g  maść do oczu</t>
  </si>
  <si>
    <t xml:space="preserve">TOBROSOPT  5ml krople do oczu </t>
  </si>
  <si>
    <t>TRIDERM 15 g maść</t>
  </si>
  <si>
    <t xml:space="preserve">TROPICAMIDE 0,5% 2 x 5ml krople do oczu </t>
  </si>
  <si>
    <t>TROPICAMIDE 1% 2 x 5ml krople do oczu</t>
  </si>
  <si>
    <t>TYMSAL 30g spray</t>
  </si>
  <si>
    <t>URSOFALK 250 mg/5 ml zaw .doustna 250 ml</t>
  </si>
  <si>
    <t xml:space="preserve">DEXAFREE X 20 minimsów </t>
  </si>
  <si>
    <t>VIMPAT 100 mg/ml x 200 ml</t>
  </si>
  <si>
    <t>VIRU-POS 3%.maść do oczu 4,5g</t>
  </si>
  <si>
    <t>VITAMINA  A 10 ml  krople</t>
  </si>
  <si>
    <t>VITAMINA D-3  10 ml  krople</t>
  </si>
  <si>
    <t>VITAMINA E 10 ml krople</t>
  </si>
  <si>
    <t>VRATIZOLIN  3g  krem 3%</t>
  </si>
  <si>
    <t>XYZAL 200 ml roztwór doustny</t>
  </si>
  <si>
    <t xml:space="preserve">UROSEPT X 60 tabl </t>
  </si>
  <si>
    <t>ZENTEL zawiesina 0,04g/1ml 20ml</t>
  </si>
  <si>
    <t>Nazwa zaoferowanego preparatu, dawka, postać farmakologiczna, kod EAN</t>
  </si>
  <si>
    <t>CONVULEX syrop 0,05g/1 ml x100 ml</t>
  </si>
  <si>
    <t>LP</t>
  </si>
  <si>
    <t xml:space="preserve">Cena netto </t>
  </si>
  <si>
    <t>VAT</t>
  </si>
  <si>
    <t xml:space="preserve">Wartość brutto </t>
  </si>
  <si>
    <t>Erythromycinum Cusi 0,5 %        5 mg/g 3,5 g maść do oczu</t>
  </si>
  <si>
    <t xml:space="preserve">RAZEM </t>
  </si>
  <si>
    <t>ESPUMISAN 40 mg/ml krople</t>
  </si>
  <si>
    <t>ESPUMISAN 100 mg/ml krople</t>
  </si>
  <si>
    <t>HEPARIN 1000 jm/g żel tuba        50 g</t>
  </si>
  <si>
    <t>VITAMINUM  C   40 ml krople</t>
  </si>
  <si>
    <t>AMOKSYCYLINA 250 mg/ 5 ml 60 ml</t>
  </si>
  <si>
    <t xml:space="preserve">CLARITHROMYCIN 250 mg/5 ml 100ml </t>
  </si>
  <si>
    <t xml:space="preserve">LACIDOFIL x 60 kaps.                                          </t>
  </si>
  <si>
    <t>VENTOLIN  0,1% x 20 szt do nebulizacji</t>
  </si>
  <si>
    <t>VENTOLIN  0,2 % x 20 szt do nebulizacji</t>
  </si>
  <si>
    <t>CETIX gran. Do sporz.zaw.doustnej.                 0,1 g/ 5 ml 60 ml</t>
  </si>
  <si>
    <t>ERDOMED 0,035 g/ ml 100 ml proszek do sporz.zawiesiny doustnej</t>
  </si>
  <si>
    <t xml:space="preserve">RECTODELT 0,1 g x 2 czopki doodbytnicze </t>
  </si>
  <si>
    <t xml:space="preserve">RUPAFIN 1 mg/ml 120 ml roztwór doustny </t>
  </si>
  <si>
    <t>TOBRADEX zawiesina do oczu   3 mg+ 1 mg / ml  5 ml</t>
  </si>
  <si>
    <t>TRILEPTAL 60 mg/ml 250 ml zawiesina doustna</t>
  </si>
  <si>
    <t>rec. VASELINUM ALBUM 1kg</t>
  </si>
  <si>
    <t xml:space="preserve">AQUA PRO INIECTIONE 10 ml        x100 amp poliet. </t>
  </si>
  <si>
    <t xml:space="preserve">ATROPINE SULPHATE 1 mg / 1 ml x10 amp </t>
  </si>
  <si>
    <t>ATROPINE SULPHATE                 0,5 mg / 1 ml x 10 amp</t>
  </si>
  <si>
    <t xml:space="preserve">BUPIVACAINE 0,5% 20 ml              x 5 fiolek </t>
  </si>
  <si>
    <t>FENTANYL 0,5 mg / 10 ml               x 50 AMP.</t>
  </si>
  <si>
    <t>FUROSEMIDE 20 mg / 2 ml             x 50 amp</t>
  </si>
  <si>
    <t>HALOPERIDOL 5 mg / 1 ml               x 10 amp</t>
  </si>
  <si>
    <t xml:space="preserve">LIDOCAINE 1%  2 ml  x 10 amp </t>
  </si>
  <si>
    <t>LIDOCAINE 1% 20 ml  x 5 fiolek</t>
  </si>
  <si>
    <t xml:space="preserve">LIDOCAINE 2%  20 ml  x 5 fiolek </t>
  </si>
  <si>
    <t xml:space="preserve">LIGNOCAINUM 2%  2 ml x 10 amp </t>
  </si>
  <si>
    <t>METOCLOPRAMIDE 10mg / 2 ml     x 5 amp</t>
  </si>
  <si>
    <t>METRONIDAZOLE 100mg / 20 ml     x 10 amp</t>
  </si>
  <si>
    <t>PHENAZOLINUM  0,1 g / 2 ml          x 10amp</t>
  </si>
  <si>
    <t>POLTRAM  50 mg / 1 ml x 5 amp</t>
  </si>
  <si>
    <t>POLTRAM 100 mg/2 ml x 5 amp</t>
  </si>
  <si>
    <t>SALBUTAMOL  0,5 mg / 1 ml          x 10 amp</t>
  </si>
  <si>
    <t xml:space="preserve">VITAMINUM B-12  500mcg/ml          x 5amp 2 ml </t>
  </si>
  <si>
    <t>POLOPIRYNA S  300 mg                x 20 tabletek</t>
  </si>
  <si>
    <t>NALOXONE HYDROCHLORIDE     0,4 mg / 1 ml x 10 amp</t>
  </si>
  <si>
    <t xml:space="preserve">MORPHINI  SULFAS SPINAL 0,1%  2 ml  x 10 amp </t>
  </si>
  <si>
    <t>ACC clasic 20 mg/ml roztwór doustny</t>
  </si>
  <si>
    <t xml:space="preserve">MIDANIUM 5 mg/5 ml x 10 amp </t>
  </si>
  <si>
    <t>NATRIUM CHLORATUM 0,9% 10 ml x 100 amp poliet.</t>
  </si>
  <si>
    <t>ANTHITROMBIN III 500 J.M. INJ.10 ml</t>
  </si>
  <si>
    <t xml:space="preserve">CLEMASTINUM 1 mg/ml x 5 amp a 2 ml r-r do wstrzykiwań </t>
  </si>
  <si>
    <t>CLONAZEPAM 1 mg / 1 ml x10amp</t>
  </si>
  <si>
    <t>COLISTIN  1 000 000 IU              X   20 fiolek</t>
  </si>
  <si>
    <t xml:space="preserve">DOBUTAMINUM  0,25 g x 1 fiolka </t>
  </si>
  <si>
    <t>DOXYCYCLINE 0,02 g/ mk x 10 amp a 5 ml</t>
  </si>
  <si>
    <t>HYPNOMIDATE 20 mg / 10 ml x 5 amp</t>
  </si>
  <si>
    <t>PENCILLINUM  CRYSTALLISATUM  1 mln   fiolka</t>
  </si>
  <si>
    <t>PENICILLINUM  CRYSTALLISATUM  3 mln  fiolka</t>
  </si>
  <si>
    <t>SYNTARPEN 1 g</t>
  </si>
  <si>
    <t>TAROMENTIN 1200 mg x 1 fiolka</t>
  </si>
  <si>
    <t>GENSULIN N 300j.m./3 ml x5 wkładów</t>
  </si>
  <si>
    <t>GENSULIN R 1000J.M. /10 ML 1 fiolka</t>
  </si>
  <si>
    <t>GENSULIN R 300j.m./3 ml x5 wkładów</t>
  </si>
  <si>
    <t>AMOKSYCYLINA 500 mg/5 ml 60 ml</t>
  </si>
  <si>
    <t>AMOKSIKLAV 400mg+57mg /5 ml 70 ml proszek do zaw.</t>
  </si>
  <si>
    <t>AUGMENTIN 875 mg Amoxicillinum.+125 mg Ac.Clavulon. x14 tabl</t>
  </si>
  <si>
    <t xml:space="preserve">CLONAZEPAM 0,5 mg x 30 tabl </t>
  </si>
  <si>
    <t xml:space="preserve">CLONAZEPAM 2 mg x 30 tabl. </t>
  </si>
  <si>
    <t xml:space="preserve">DOXYCYCLINE 0,1 x 10 tabletek </t>
  </si>
  <si>
    <t xml:space="preserve">ESTAZOLAM 2 mg x 20 tabl. </t>
  </si>
  <si>
    <t>RIFAMPICYNA+IZONIAZYD 150mg+300mg kaps.</t>
  </si>
  <si>
    <t>RIFAMPICYNA + IZONIAZYD 100mg+150 mg kaps</t>
  </si>
  <si>
    <t xml:space="preserve">RIFAMPICYNA 150 mg x 100 kaps </t>
  </si>
  <si>
    <t xml:space="preserve">RIFAMPICYNA 300 mg x 100 kaps </t>
  </si>
  <si>
    <t>DEXAPOLCORT N aerozol na skórę</t>
  </si>
  <si>
    <t>DEXAPOLCORT  aerozol na skórę</t>
  </si>
  <si>
    <t xml:space="preserve">FLUCONAZOLE 0,1 g / 50 m   x 10 but </t>
  </si>
  <si>
    <t>FLUCONAZOLE 0,2 g / 100 ml                        x 10 but</t>
  </si>
  <si>
    <t>FLUMAZENIL 0,5 mg/5 ml x 5 amp</t>
  </si>
  <si>
    <t>ONDANSETRON 4 mg/2 ml x 5 ampułek</t>
  </si>
  <si>
    <t>PIPERACILLIN/TAZOBACTAM 2g+0,25   50 ml x 10 fiolek</t>
  </si>
  <si>
    <t>PIPERACILLIN/TAZOBACTAM 4g+0,5   50 ml x10 fiolek</t>
  </si>
  <si>
    <t>PROPOFOL 1%  MCT/LCT 20 ml x 5 amp</t>
  </si>
  <si>
    <t>UNASYN 750 mg fiolka</t>
  </si>
  <si>
    <t>SYNTARPEN 2 g</t>
  </si>
  <si>
    <t>LINEZOLIDUM 600 mg x 10 tabl</t>
  </si>
  <si>
    <t>AMBROXOL  15 mg / 2 ml  x10 amp</t>
  </si>
  <si>
    <t>ATRACURINI BESILAS 0,01g/ml amp po 5 ml x 5 amp</t>
  </si>
  <si>
    <t xml:space="preserve">ACICLOVIR 0,25 g x 5 fiolek           </t>
  </si>
  <si>
    <t>EXACYL 0,5 mg/5 ml x 5 amp</t>
  </si>
  <si>
    <t xml:space="preserve">EBRANTIL  25 mg / 5 ml x 5amp </t>
  </si>
  <si>
    <t>FRAGMIN 2 500 jm/0,2 ml x 10 amp-strzyk</t>
  </si>
  <si>
    <t>FRAGMIN 5 000 jm/0,2 ml x10 amp-strzyk</t>
  </si>
  <si>
    <t>FRAGMIN 7 500jm/0,3 ml x10 amp-strzyk</t>
  </si>
  <si>
    <t xml:space="preserve">KETAMINE 0,5 g / 10 ml x 5 fiolek </t>
  </si>
  <si>
    <t>KETAMINE 200mg /20 ml x 5 fiol</t>
  </si>
  <si>
    <t>MILGAMMA X 5 amp</t>
  </si>
  <si>
    <t>PROSTIN VR  0,5 mg / 1 ml x 5amp</t>
  </si>
  <si>
    <t>KANAVIT  10 mg / 1 ml x 10 amp</t>
  </si>
  <si>
    <t>ZAVICEFTA 2g+0,5 g x 10 fiolek</t>
  </si>
  <si>
    <t xml:space="preserve">ZINFORO 600 mg proszek do sporz. koncentratu r-ru do infuzji x 10 fiolek </t>
  </si>
  <si>
    <t>VORICONAZOLUM 200 mg proszek do sporz. r-ru do infuzji x 1 fiolka</t>
  </si>
  <si>
    <t>XYDALBA 500 mg proszek do sporz. koncentratu r-ru do infuzji x 1 fiolka</t>
  </si>
  <si>
    <t xml:space="preserve">Wartośc netto </t>
  </si>
  <si>
    <t>ADENOCOR  6mg / 2 ml x 6 amp</t>
  </si>
  <si>
    <t>ALDACTONE  200 mg x 10 amp</t>
  </si>
  <si>
    <t>BERIPLEX koncentrat zespołu protrombiny 500j x1 zestaw proszek + rozpuszczalnik</t>
  </si>
  <si>
    <t>BENZETACIL 1,2 mlnj.m. proszek + rozpuszczalnik do sporządzenia zawiesiny do wstrzykiwań</t>
  </si>
  <si>
    <t>fiolek</t>
  </si>
  <si>
    <t>fiolka</t>
  </si>
  <si>
    <t>CELESTONE  4 mg/1ml x 1 amp</t>
  </si>
  <si>
    <t>CUROSURF 1,5 ml x 2 fiolki</t>
  </si>
  <si>
    <t>EPANUTIN  250 mg /5 ml x5 fiolek</t>
  </si>
  <si>
    <t xml:space="preserve">GAMM ANTY HBS 200 j.m./1 ml </t>
  </si>
  <si>
    <t>GENTAMYCIN  KRKA 40 mg/1 ml x10amp /iv,im/</t>
  </si>
  <si>
    <t>GENTAMYCIN  KRKA 80 mg/2 ml x10amp /iv,im/</t>
  </si>
  <si>
    <t>GLUCAGON  1 mg  fiolka</t>
  </si>
  <si>
    <t>KONAKION 2 mg/0,2 ml x 5 amp</t>
  </si>
  <si>
    <t>OKSYNORM 10 mg  1ml x10 amp</t>
  </si>
  <si>
    <t>OKSYNORM 20 mg w 2 ml x 10 amp</t>
  </si>
  <si>
    <r>
      <rPr>
        <sz val="10"/>
        <color theme="1"/>
        <rFont val="Arial"/>
        <family val="2"/>
        <charset val="238"/>
      </rPr>
      <t>PABAL  0,1 mg / 1 ml x 5 amp</t>
    </r>
    <r>
      <rPr>
        <sz val="10"/>
        <color rgb="FFFF0000"/>
        <rFont val="Arial"/>
        <family val="2"/>
        <charset val="238"/>
      </rPr>
      <t>, zamawiajacy wymaga aby lek zawierajacy subs. Czynna karbetocyna mógł być przechowywany bez ograniczeń czasowych w temp. Pokojowej do końca daty ważności zgodnie z ChPL</t>
    </r>
  </si>
  <si>
    <t>SPASMALGON 5 ml x10 amp</t>
  </si>
  <si>
    <t>THEOSPIREX  200 mg/10 ml x 5 amp</t>
  </si>
  <si>
    <t>TORECAN  6,5 mg / 1 ml x 5 amp</t>
  </si>
  <si>
    <t>TARGOCID 200 mg  fiolka</t>
  </si>
  <si>
    <t>TARGOCID 400 mg  fiolka</t>
  </si>
  <si>
    <t>TRACTOCILE 37,5 mg/ 5 ml koncentrat do sporządzania roztwotu do infuzji</t>
  </si>
  <si>
    <t>TRANSTEC 52,5 mcg/h system transdermalny x 5 plastrów</t>
  </si>
  <si>
    <t>TRACTOCILE 6,75 mg/ 0,9 ml roztwór do infuzji</t>
  </si>
  <si>
    <t xml:space="preserve">SOLU MEDROL  0,125 g x 1 fiolka </t>
  </si>
  <si>
    <t>SOLU MEDROL  1 g x 1 fiolka</t>
  </si>
  <si>
    <t>SANDOSTATIN 0,1/1 ML X 5 amp</t>
  </si>
  <si>
    <r>
      <t xml:space="preserve">CYCLONAMINA 12,5%  2 ml x 5 amp          </t>
    </r>
    <r>
      <rPr>
        <sz val="10"/>
        <color rgb="FFFF0000"/>
        <rFont val="Arial"/>
        <family val="2"/>
        <charset val="238"/>
      </rPr>
      <t>NIE ZAMIENIAĆ</t>
    </r>
  </si>
  <si>
    <t>CYCLONAMINA 12,5%  2 ml x 50 amp</t>
  </si>
  <si>
    <t>DEPO MEDROL 40 mg/ml x 1 fiolka</t>
  </si>
  <si>
    <t xml:space="preserve">GASTROGRAFIN 100 ml x 10 fiol </t>
  </si>
  <si>
    <t>BETALOC  5 mg / 5 ml x 5 amp</t>
  </si>
  <si>
    <t>CHLORSUCCILIN   0,2 g x 10 fiolek</t>
  </si>
  <si>
    <t>CORHYDRON 25mg/ml x 5 amp</t>
  </si>
  <si>
    <t>CORHYDRON 100 mg/2 ml x 5a mp</t>
  </si>
  <si>
    <t>DEXAVEN 4mg/1 ml x 10 amp</t>
  </si>
  <si>
    <t>DEXAVEN 8mg/2 ml x 10 amp</t>
  </si>
  <si>
    <t xml:space="preserve">GLYCERYL TRINITRATE 10 mg / 10ml           x 10 amp </t>
  </si>
  <si>
    <t>HYDROXYZINUM 100mg/2 ml x 5 ampułek</t>
  </si>
  <si>
    <t xml:space="preserve">CLARITHROMYCIN  500mg  fiolka </t>
  </si>
  <si>
    <t>NIVALIN 0,0025g/1 ml x 10 amp</t>
  </si>
  <si>
    <t>MICAFUNGINUM 50 mg 1 fiolka</t>
  </si>
  <si>
    <t>PREOP  200 ml płyn x 4 butelki/op</t>
  </si>
  <si>
    <t>NOVISTIG 0,5 mg + 2,5 mg / 1 ml x 10 amp   r-r do wstrzykiwań</t>
  </si>
  <si>
    <t>GARAMYCIN 2 mg/cm2 x 1 szt gąbka</t>
  </si>
  <si>
    <t>CLEXANE 20 mg /0,2 ml x 10 amp-strzyk</t>
  </si>
  <si>
    <t>CLEXANE 40 mg/0,4 ml x 10 amp-strzyk</t>
  </si>
  <si>
    <t>CLEXANE 60 mg/0,6 ml x 10 amp-strzyk</t>
  </si>
  <si>
    <t>CLEXANE 80 mg/0,8 ml x 10 amp-strzyk</t>
  </si>
  <si>
    <t xml:space="preserve">Ilość oferowana </t>
  </si>
  <si>
    <t xml:space="preserve">Albumin Human 20% 50 ml </t>
  </si>
  <si>
    <t>1.</t>
  </si>
  <si>
    <t xml:space="preserve">Gentamycin 80 mg/80ml x butelka Ecoflac     80 ml </t>
  </si>
  <si>
    <t xml:space="preserve">Amikacin 250 mg/100ml x butelka Ecoflac    100 ml </t>
  </si>
  <si>
    <t xml:space="preserve">Amikacin 500 mg/100ml x butelka Ecoflac    100 ml </t>
  </si>
  <si>
    <t xml:space="preserve">Gentamycin 240 mg/80ml x butelka Ecoflac   80 ml </t>
  </si>
  <si>
    <t>Ibuprofenum roztwór dożylny  200mg/50 ml      x butelka</t>
  </si>
  <si>
    <t>Ibuprofenum roztwór dożylny  400mg/100 ml       x butelka</t>
  </si>
  <si>
    <t>Ibuprofenum roztwór dożylny 600 mg/100 ml     x  butelka</t>
  </si>
  <si>
    <t>Paracetamol  roztwór do infuzji 0,01g/ml           x 20 amp a 10 ml</t>
  </si>
  <si>
    <t xml:space="preserve"> Roztwór 0,15%KCI w 0,9% NaCl zawartość potasu 10 mmol 500 ml x 1 butelka</t>
  </si>
  <si>
    <t xml:space="preserve"> Roztwór 0,15%KCI w 5% glukozie zawartość potasu 10 mmol 500 ml x 1 butelka</t>
  </si>
  <si>
    <t xml:space="preserve"> Roztwór 0,3%KCI w 0,9% NaCl zawartość potasu 20 mmol 500 ml x 1 butelka</t>
  </si>
  <si>
    <t xml:space="preserve"> Roztwór 0,3%KCI w 0,9% NaCl zawartość potasu 40 mmol 1000 ml x 1 butelka</t>
  </si>
  <si>
    <t xml:space="preserve"> Roztwór 0,3%KCI w 5% glukozie zawartość potasu 20 mmol 500 ml x 1 butelka</t>
  </si>
  <si>
    <t xml:space="preserve">Cefazolin 1 g x 10 fiolek </t>
  </si>
  <si>
    <t>Zessly 100 mg proszek do sporządzania koncentratu r-ru do infuzji x 1 fiolka</t>
  </si>
  <si>
    <t xml:space="preserve">Zinnat 250 mg / 5 ml  50 ml </t>
  </si>
  <si>
    <t xml:space="preserve">Zinnat 125 mg/ 5 ml 100 ml </t>
  </si>
  <si>
    <t>AUGMENTIN 500 mg Amoxicillinum.+125 mg Ac.Clavulon. x21 tabl</t>
  </si>
  <si>
    <t>SUGAMMADEX 100 MG/2 ML A 2 ML X 10 FIOL</t>
  </si>
  <si>
    <t>TAROMENTIN 600 mg x 1 fiolka</t>
  </si>
  <si>
    <t>PARACETAMOL  1 g / 100 ml x10 fiolka/op</t>
  </si>
  <si>
    <t xml:space="preserve">Calcium Gluconate 10% r-r do wstrzyk. 95 mg/ml x 20 amp </t>
  </si>
  <si>
    <t xml:space="preserve">CEFTAZIDIME KABI 2 G x        10 FIOLEK </t>
  </si>
  <si>
    <t>HYDROCORTISON 100 MG proszek do sporządzania roztworu do wstrzykiwań i infuzji x 1 fiolka</t>
  </si>
  <si>
    <t>CORDARONE 0,15g/3 ml x 6 amp</t>
  </si>
  <si>
    <t>DEPAKINE CHRONO 300                            x 30 tabletek powlekane</t>
  </si>
  <si>
    <t>DEPAKINE CHRONO 500                                             x 30 tabletek powlekane</t>
  </si>
  <si>
    <t>DEPAKINE  0,4 g x 1 fiolka</t>
  </si>
  <si>
    <t>IOPROMIDE 370 / 200 ml x 1 fiolka</t>
  </si>
  <si>
    <t xml:space="preserve">Lantus r-r do wstrzykiwań 100 j / ml x 5 wkładów 3 ml </t>
  </si>
  <si>
    <t xml:space="preserve">Lantus SoloStar r-r do wstrzykiwań 100 j / ml x 5 wkładów 3 ml </t>
  </si>
  <si>
    <t>No-spa 0,04g /2 ml x 5 amp a 2 ml</t>
  </si>
  <si>
    <t>NALPAIN 10 mg/ml                                     x10 amp 2 ml</t>
  </si>
  <si>
    <t xml:space="preserve">IPP 40 mg x 10 fiolek </t>
  </si>
  <si>
    <t>IPP 20 mg x 56 tabl</t>
  </si>
  <si>
    <t>ASPAR  FARMAPOL  x 75 tabletek</t>
  </si>
  <si>
    <t>BISOPROLOL 2,5 mg x30 tabl</t>
  </si>
  <si>
    <r>
      <t xml:space="preserve">CARBO Medicinalis   300 mg x 20 tabletek                                     </t>
    </r>
    <r>
      <rPr>
        <sz val="10"/>
        <color rgb="FFED0000"/>
        <rFont val="Arial"/>
        <family val="2"/>
        <charset val="238"/>
      </rPr>
      <t xml:space="preserve"> </t>
    </r>
    <r>
      <rPr>
        <b/>
        <sz val="10"/>
        <color rgb="FFED0000"/>
        <rFont val="Arial"/>
        <family val="2"/>
        <charset val="238"/>
      </rPr>
      <t xml:space="preserve">zamawiający </t>
    </r>
    <r>
      <rPr>
        <b/>
        <sz val="10"/>
        <color rgb="FFFF0000"/>
        <rFont val="Arial"/>
        <family val="2"/>
        <charset val="238"/>
      </rPr>
      <t>wymaga postać tabletek - NIE ZAMIENIAĆ !!!</t>
    </r>
  </si>
  <si>
    <t>CORDARONE  200mg,tabl.powl. 30 szt.</t>
  </si>
  <si>
    <t xml:space="preserve">DUOMOX 500 mg x 20 tabletek       </t>
  </si>
  <si>
    <t>ENARENAL 5 mg x 60 tabl</t>
  </si>
  <si>
    <t>FRISIUM 10mg x 20 tabl</t>
  </si>
  <si>
    <t>TARDYFERON 80 mg x 30 tabl</t>
  </si>
  <si>
    <t>SORBIFER DURULES 100 mg + 60 mg 50 tabletek o przedł. Uwalnianiu</t>
  </si>
  <si>
    <r>
      <t>HEPAREGEN 100 mg x 30 tabl</t>
    </r>
    <r>
      <rPr>
        <b/>
        <sz val="10"/>
        <color rgb="FFED0000"/>
        <rFont val="Arial"/>
        <family val="2"/>
        <charset val="238"/>
      </rPr>
      <t xml:space="preserve"> WYMAGANA REJESTRACJA OD         14 ROKU ŻYCIA </t>
    </r>
  </si>
  <si>
    <t xml:space="preserve">HYDROCHLOROTHIAZIDE 12,5 mg                          x 30 tabl. </t>
  </si>
  <si>
    <t xml:space="preserve">HYDROCHLOROTHIAZIDE 25  mg              x 30 tabl. </t>
  </si>
  <si>
    <t xml:space="preserve">Immunoglobulina ludzka anty- Rh D ( immunoglobulinum humanum         anti Rh D )  300 mikrogramów/ 2 ml. Roztwór do wstrzykiwań w ampułko-strzykawce. Dawkowanie domięśniowe i dożylne </t>
  </si>
  <si>
    <t xml:space="preserve">KALIPOZ  PROLONG.x 60 tabletek </t>
  </si>
  <si>
    <t xml:space="preserve">KALIUUM HYPER MANGANICUM             x 30 tabl </t>
  </si>
  <si>
    <t>KETREL 25mg x 30 tabl powlekanych</t>
  </si>
  <si>
    <t>LAMILEPT 25 mg x 30 tabl</t>
  </si>
  <si>
    <t>LAMITRIN S 5mg x 30 tabletek</t>
  </si>
  <si>
    <t>LAMITRIN S 25 mg x 30 tabletek</t>
  </si>
  <si>
    <t>NEUROVIT 100mg+200 mg+0,2mg           x 100 tabl</t>
  </si>
  <si>
    <t>OMEPRAZOL 10 mg x 28 tabl.</t>
  </si>
  <si>
    <t>OxyContin 10 mg x 60 tabl</t>
  </si>
  <si>
    <t>PARACETAMOL 500 mg x 50 szt.</t>
  </si>
  <si>
    <t>PENTASA 2 g x 60szaszetek</t>
  </si>
  <si>
    <t>TEGRETOL 400 mg x 30 tabletek</t>
  </si>
  <si>
    <r>
      <t xml:space="preserve">TRIBUX 100 g x 30 tabl.                        </t>
    </r>
    <r>
      <rPr>
        <b/>
        <sz val="10"/>
        <color rgb="FFED0000"/>
        <rFont val="Arial"/>
        <family val="2"/>
        <charset val="238"/>
      </rPr>
      <t xml:space="preserve">NIE ZAMIENIAĆ - WYMAGANA REJESTRACJA OD 12 ROKU ŻYCIA </t>
    </r>
  </si>
  <si>
    <r>
      <t xml:space="preserve">DESLORATADYNA  5 mg x 30 tabl rozpuszczalnych w jamie ustnej           </t>
    </r>
    <r>
      <rPr>
        <b/>
        <sz val="10"/>
        <color rgb="FFFF0000"/>
        <rFont val="Arial"/>
        <family val="2"/>
        <charset val="238"/>
      </rPr>
      <t xml:space="preserve"> NIE ZAMIENIAĆ </t>
    </r>
  </si>
  <si>
    <r>
      <t xml:space="preserve">DESLORATADYNA  2,5 mg x 30 tabl rozpuszczalnych w jamie ustnej            </t>
    </r>
    <r>
      <rPr>
        <b/>
        <sz val="10"/>
        <color rgb="FFED0000"/>
        <rFont val="Arial"/>
        <family val="2"/>
        <charset val="238"/>
      </rPr>
      <t xml:space="preserve">NIE ZAMIENIAĆ </t>
    </r>
  </si>
  <si>
    <r>
      <t xml:space="preserve">DEBRETIN 100 mg x 100 tabl.                      </t>
    </r>
    <r>
      <rPr>
        <b/>
        <sz val="10"/>
        <color rgb="FFED0000"/>
        <rFont val="Arial"/>
        <family val="2"/>
        <charset val="238"/>
      </rPr>
      <t>NIE ZAMIENIAĆ - WYMAGANY BRAK LAKTOZY W SUBS. POMOCNICZYCH</t>
    </r>
  </si>
  <si>
    <t>DOXAZOSINUM 1 mg x 30 tabl</t>
  </si>
  <si>
    <t>VALSACOR 80 mg x 28 tabl</t>
  </si>
  <si>
    <t>VITAMINUM "B"compositum x 50 drażetek</t>
  </si>
  <si>
    <t>DIURAMID 250 mg x 30 tabl.</t>
  </si>
  <si>
    <t>METAZYDYNA 20 mg x 60 tabl.</t>
  </si>
  <si>
    <t>PREDUCTAL MR 35 MG X 60 TABL. O ZMODYFIK. UWALNIANIU</t>
  </si>
  <si>
    <t xml:space="preserve">POLFENON 150 mg x 20 tabl.powl. </t>
  </si>
  <si>
    <t>SIRDALUD 4 mg x 30 tabl</t>
  </si>
  <si>
    <t>IPOREL 75 ug x 50 tabl</t>
  </si>
  <si>
    <t>NITRENDYPINA 10 mg x 30 tabl</t>
  </si>
  <si>
    <r>
      <t xml:space="preserve">Midazolam KALCEKS 50 mg / 10 ml             x 10 amp                                                     </t>
    </r>
    <r>
      <rPr>
        <b/>
        <sz val="10"/>
        <color rgb="FFED0000"/>
        <rFont val="Arial"/>
        <family val="2"/>
        <charset val="238"/>
      </rPr>
      <t>NIE ZAMIENIAĆ</t>
    </r>
  </si>
  <si>
    <t xml:space="preserve">Somatex 3 mg proszek + rozp. do sporządzania r-ru do wstrzykiwań </t>
  </si>
  <si>
    <t>Tiopental 500 mg proszek do sporządzenia    r-ru do wstrzykiwań x 10 fiolek</t>
  </si>
  <si>
    <t>Tiopental 1000 mg proszek do sporządzenia  r-ru do wstrzykiwań x 10 fiolek</t>
  </si>
  <si>
    <t>TRANSTEC 70 ug/h system transdermalny     x 5 plastrów</t>
  </si>
  <si>
    <t>TRANSTEC 35ug/h system transdermalny      x 5 plastrów</t>
  </si>
  <si>
    <t>Prepidil
żel do szyjki macicy; 0,5 mg/3 g;                    1 strzykawka 3 g</t>
  </si>
  <si>
    <r>
      <rPr>
        <sz val="10"/>
        <rFont val="Arial"/>
        <family val="2"/>
        <charset val="238"/>
      </rPr>
      <t xml:space="preserve">ORNITHINE 5 g / 10 ml x 10 amp                 HEPA-MERZ  </t>
    </r>
    <r>
      <rPr>
        <sz val="10"/>
        <color rgb="FFFF0000"/>
        <rFont val="Arial"/>
        <family val="2"/>
        <charset val="238"/>
      </rPr>
      <t>NIE ZAMIENIAĆ</t>
    </r>
  </si>
  <si>
    <t xml:space="preserve">Midazolam r-r do stoswania w jamie ustnej       5 mg / 1 ml x 4 amp.strzyk. doustne 1 ml </t>
  </si>
  <si>
    <t xml:space="preserve">Midazolam r-r do stoswania w jamie ustnej 2,5 mg / 0,5 ml x 4 amp.strzyk. doustne              0,5 ml </t>
  </si>
  <si>
    <t>Abasaglar r-r do wstrzykiwań 100 jm / ml            x 10 wkładów 3 ml</t>
  </si>
  <si>
    <t xml:space="preserve">Actrapid Penfil 100 jm / 1 ml                          x 5 wkładów 3 ml </t>
  </si>
  <si>
    <t>FIASP r-r do wstrzykiwań 100 jm / ml               x 5 wkładów 3 ml</t>
  </si>
  <si>
    <t xml:space="preserve">LIPROLOG JUNIOR KWIKPEN r-r do wstrzykiwań 100 jm / ml x 5 wkładów 3 ml </t>
  </si>
  <si>
    <t>NovoRapid Penfil r-r do wstrzykiwań 100 jm / ml x 10 wkładów</t>
  </si>
  <si>
    <t>NOVOSEVEN 1 mg / 50Kj.m/ fiolka + rozp.</t>
  </si>
  <si>
    <t xml:space="preserve">TRESIBA r-r do wstrzykiwań 100 jm / ml          x 5 wkładów 3 ml </t>
  </si>
  <si>
    <t>AKINETON 5 mg/5 ml  x 5 amp</t>
  </si>
  <si>
    <t>DESFERAL 500 mg x 10 fiolek</t>
  </si>
  <si>
    <t xml:space="preserve">GAMMA ANTY HBS 180 j.m./1 ml </t>
  </si>
  <si>
    <t>GANCICLOVIR 0,5 g x 5  fiolek</t>
  </si>
  <si>
    <t xml:space="preserve">OXYTOCIN 5 jm / 1 ml x 10  amp        </t>
  </si>
  <si>
    <t>SOLU MEDROL  40 mg x 1 fiolka</t>
  </si>
  <si>
    <t>DIPROPHOS ( 6,43 mg+2,63 mg ) / ml zawiesina do wstrzykiwań x 5 amp a 1 ml</t>
  </si>
  <si>
    <t>Dexmedetomidine koncentrat do sporz.r-ru do infuzji 100 mcg/ml  x 5 amp a 2 ml</t>
  </si>
  <si>
    <t xml:space="preserve">Sufentanil r-r do wstrzykliwań 50 mcg /ml          x  5 amp po 5 ml </t>
  </si>
  <si>
    <t xml:space="preserve">Sufentanil r-r do wstrzykliwań 5 mcg/ml            x 5 amp po 10 ml </t>
  </si>
  <si>
    <t>Calcium Chloratum 10% r-r do wstrzykiwań 0,067 g/ ml x 10 amp a 10 ml</t>
  </si>
  <si>
    <t>GLUCOSUM 20% 10 ml x 10 amp</t>
  </si>
  <si>
    <t>GLUCOSUM 40% 10 ml x 10 amp</t>
  </si>
  <si>
    <t xml:space="preserve">Midazolam r-r do stoswania w jamie ustnej       7,5 mg / 1,5 ml x 4 amp.strzyk. doustne 1,5 ml </t>
  </si>
  <si>
    <t xml:space="preserve">Midazolam r-r do stoswania w jamie ustnej       10 mg / 2 ml x 4 amp.strzyk. doustne 2 ml </t>
  </si>
  <si>
    <t>NEBILET 5 MG x 28 tabl.</t>
  </si>
  <si>
    <t xml:space="preserve">Flecainide Acetate 50 mg x 30 tabl </t>
  </si>
  <si>
    <t xml:space="preserve">Flecainide Acetate 100 mg x 30 tabl </t>
  </si>
  <si>
    <t>OMNIPAQUE r-r do wstrzykiwań 0,647 g/ ml ( 0,3g jodu/ml 0 x 50 ml 10 but.</t>
  </si>
  <si>
    <t>Meprelon 16 mg proszek i rozpuszczalnik do sporządzania r-ru do wstrzykiwań / infuzji 3 amp proszek+ 3 amp rozpuszczalnik</t>
  </si>
  <si>
    <t>Meprelon 32 mg proszek i rozpuszczalnik do sporządzania r-ru do wstrzykiwań / infuzji 3 amp proszek+ 3 amp rozpuszczalnik</t>
  </si>
  <si>
    <r>
      <t xml:space="preserve">Meprelon 250 mg proszek i rozpuszczalnik do sporządzania r-ru do wstrzykiwań / infuzji 1 fiolka proszek+ 1 amp rozpuszczalnik. </t>
    </r>
    <r>
      <rPr>
        <b/>
        <sz val="10"/>
        <color rgb="FFED0000"/>
        <rFont val="Arial"/>
        <family val="2"/>
        <charset val="238"/>
      </rPr>
      <t>ZAMAWIAJĄCY WYMAGA BEZ ALKOHOLU BENZYLOWEGO</t>
    </r>
  </si>
  <si>
    <r>
      <t xml:space="preserve">Meprelon 1000 mg proszek i rozpuszczalnik do sporządzania r-ru do wstrzykiwań / infuzji 1 fiolka proszek+ 1 amp rozpuszczalnik. </t>
    </r>
    <r>
      <rPr>
        <b/>
        <sz val="10"/>
        <color rgb="FFED0000"/>
        <rFont val="Arial"/>
        <family val="2"/>
        <charset val="238"/>
      </rPr>
      <t>ZAMAWIAJĄCY WYMAGA BEZ ALKOHOLU BENZYLOWEGO</t>
    </r>
  </si>
  <si>
    <t>Predasol 25 mg proszek i rozpuszczalnik do sporz.r-ru do wstrzyk. i infuzji. 3 amp.proszek + 3 amp rozp.</t>
  </si>
  <si>
    <t>Predasol 50 mg proszek i rozpuszczalnik do sporz.r-ru do wstrzyk. i infuzji. 3 amp.proszek + 3 amp rozp.</t>
  </si>
  <si>
    <t>PEDEA ampułka 10 mg/ 2 ml x 4 amp</t>
  </si>
  <si>
    <t xml:space="preserve">NexoBrid  5 g proszek -  koncentrat enzymów proteolitycznych wzbogaconych w bromelainę + 50 g żel              </t>
  </si>
  <si>
    <t>FLIXOTIDE 125 mcg/dawkę x 120 dawek aerozol</t>
  </si>
  <si>
    <t>FLIXOTIDE 50 mcg/dawkę x      120 dawek aerozol</t>
  </si>
  <si>
    <t>FORLAX 10g x 20 saszetek</t>
  </si>
  <si>
    <t>FORTRANS  74 g x 4saszetki</t>
  </si>
  <si>
    <t xml:space="preserve">JODYNA spirytusowy roztwor jodu 10g </t>
  </si>
  <si>
    <t xml:space="preserve">Nasivin 0,25 mg/ml KIDS spray  10 ml </t>
  </si>
  <si>
    <t>PARACETAMOL 100mg/ml        60 ml krople</t>
  </si>
  <si>
    <t>PARACETAMOL 120mg/5 ml    150 g zaw. doustna</t>
  </si>
  <si>
    <t xml:space="preserve">SMECTA 30 saszetek </t>
  </si>
  <si>
    <t xml:space="preserve">VENTOLIN  aerozol x 200 dawek  </t>
  </si>
  <si>
    <t>HIDRASEC granulat /zawiesina doustna 10 mg x 16 saszetek</t>
  </si>
  <si>
    <t>HIDRASEC granulat /zawiesina doustna 30 mg x 16 saszetek</t>
  </si>
  <si>
    <t>ALTACET żel 75 g</t>
  </si>
  <si>
    <t xml:space="preserve">NOOTROPIL 20% r-r doustny 200 mg/ml x 150 ml </t>
  </si>
  <si>
    <t>SALBUTAMOL syrop 0,002 g/ 5 ml x 100 ml</t>
  </si>
  <si>
    <t xml:space="preserve">ZOLAXA RAPID 5 mg x 28 tabl.ulegające rozpadowi w jamie ustnej </t>
  </si>
  <si>
    <r>
      <t xml:space="preserve">KETOCAL 4:1 LQ o smaku waniliowym płyn  200 ml x </t>
    </r>
    <r>
      <rPr>
        <b/>
        <u/>
        <sz val="10"/>
        <rFont val="Arial"/>
        <family val="2"/>
        <charset val="238"/>
      </rPr>
      <t>32 szt/op</t>
    </r>
  </si>
  <si>
    <r>
      <t xml:space="preserve">KETOCAL 4:1 LQ o smaku neutralnym płyn  200 ml </t>
    </r>
    <r>
      <rPr>
        <b/>
        <u/>
        <sz val="10"/>
        <rFont val="Arial"/>
        <family val="2"/>
        <charset val="238"/>
      </rPr>
      <t xml:space="preserve">32 szt / op </t>
    </r>
  </si>
  <si>
    <t xml:space="preserve">PEPTAMEN JUNIOR smartflex 500 ml płyn </t>
  </si>
  <si>
    <t xml:space="preserve">PEPTAMEN JUNIOR PHGG 500 ml płyn </t>
  </si>
  <si>
    <t xml:space="preserve">RESOURCE Instant Protein puszka 400 g </t>
  </si>
  <si>
    <t xml:space="preserve">ISOSOURCE Junior płyn 500 ml </t>
  </si>
  <si>
    <t xml:space="preserve">Braunol 7,5% 1000 ml </t>
  </si>
  <si>
    <t>ALLERTEC 20ml krople doustne</t>
  </si>
  <si>
    <t xml:space="preserve">KETONAL FORTE 100 mg                           x30 tabletek </t>
  </si>
  <si>
    <r>
      <t>AMOXICILLINA/CLAVULANIC ACID   0,6 g x</t>
    </r>
    <r>
      <rPr>
        <b/>
        <u/>
        <sz val="10"/>
        <rFont val="Arial"/>
        <family val="2"/>
        <charset val="238"/>
      </rPr>
      <t xml:space="preserve"> 10 fiolek</t>
    </r>
  </si>
  <si>
    <r>
      <t xml:space="preserve">AMOXICILLINA/CLAVULANIC ACID     1,2 g x </t>
    </r>
    <r>
      <rPr>
        <b/>
        <u/>
        <sz val="10"/>
        <rFont val="Arial"/>
        <family val="2"/>
        <charset val="238"/>
      </rPr>
      <t>10 fiolek</t>
    </r>
  </si>
  <si>
    <r>
      <t xml:space="preserve">VANCOMYCINUM    1 g  x </t>
    </r>
    <r>
      <rPr>
        <b/>
        <u/>
        <sz val="10"/>
        <rFont val="Arial"/>
        <family val="2"/>
        <charset val="238"/>
      </rPr>
      <t xml:space="preserve">10 fiolek </t>
    </r>
  </si>
  <si>
    <r>
      <t xml:space="preserve">VANCOMICINUM  0,5 g x </t>
    </r>
    <r>
      <rPr>
        <b/>
        <u/>
        <sz val="10"/>
        <rFont val="Arial"/>
        <family val="2"/>
        <charset val="238"/>
      </rPr>
      <t>10 fiolek</t>
    </r>
  </si>
  <si>
    <t xml:space="preserve">BINOCRIT roztwór do wstrzykiwań        1 000 j.m./0,5ml x6 amp.-strz.            po 0,5 ml </t>
  </si>
  <si>
    <r>
      <t xml:space="preserve">SEVOFLURAN 250 ml butelka , nie szklana. Szpital </t>
    </r>
    <r>
      <rPr>
        <b/>
        <u/>
        <sz val="10"/>
        <rFont val="Arial"/>
        <family val="2"/>
        <charset val="238"/>
      </rPr>
      <t>domaga się dostarczanie butelek zamkniętych</t>
    </r>
  </si>
  <si>
    <r>
      <t xml:space="preserve">SEVOFLURAN 250 ml butelka , nie szklana. Szpital </t>
    </r>
    <r>
      <rPr>
        <b/>
        <u/>
        <sz val="10"/>
        <rFont val="Arial"/>
        <family val="2"/>
        <charset val="238"/>
      </rPr>
      <t>domaga się dostarczanie butelek otwartych.</t>
    </r>
  </si>
  <si>
    <t>SEVORANE 250 ml butelka ze szczelnym  fabrycznie zamontowanym systemem napełniania bez  żadnych elementów łączących pomiędzy butelką i parownikiem z zawartością wody powyżej 0,03% Butelka pasujaca do parowników zamontowanych aktualnie  na blokach operacyjnych w tym do parowników  bedących własnością zamawiającego</t>
  </si>
  <si>
    <t>Ondansetron 0,08 mg/ml r-r do infuzji, 100 ml</t>
  </si>
  <si>
    <t>Paracetamol 10 mg/ml 50 ml x 10 but/op</t>
  </si>
  <si>
    <t>Paracetamol 10 mg/ml 100 ml x 10 but/op</t>
  </si>
  <si>
    <t xml:space="preserve">GADOVIST 10 ml fiolka </t>
  </si>
  <si>
    <t>GADOVIST 65 ml fiolka</t>
  </si>
  <si>
    <t>IOPROMIDE 370 / 500 ml x 1 fiolka</t>
  </si>
  <si>
    <t xml:space="preserve"> ULTIVA 2 mg/ml proszek do sporządzania roztworu do wstrzykiwań i infuzji; 2 mg;         5 fiol. </t>
  </si>
  <si>
    <t>AMIKACIN 0,250 g x 1 fiolka/op</t>
  </si>
  <si>
    <t>AMIKACIN 0,5 g x 1 fiolka/ op</t>
  </si>
  <si>
    <t xml:space="preserve">BISEPTOL 480 x 10amp/op </t>
  </si>
  <si>
    <t>METRONIDAZOLE 0,5% 100ml        x 40 but/op</t>
  </si>
  <si>
    <t>POLPRIL 5 mg x 28 tabl</t>
  </si>
  <si>
    <t>PYRALGINA 500 mg x 20 tabl</t>
  </si>
  <si>
    <t>Dostawa do Apteki Szpitalnej ul. Adama Wrzoska 1 Poznań i Magazyn Leków ul. Jarochowskiego 18 Poznań w godzinach 07:30 - 11:00</t>
  </si>
  <si>
    <t>Angusta 25 mcg x 8 tabl/op</t>
  </si>
  <si>
    <t>BUDESONID 0,25 mg/ml x 20 poj. płyn do inhalacji/op</t>
  </si>
  <si>
    <t>BUDESONID 0,5 mg/ml x 20 poj płyn do inhalacji/op</t>
  </si>
  <si>
    <t>SOLU MEDROL  0,5 g x 1  fiolka</t>
  </si>
  <si>
    <t xml:space="preserve">CEFTAZIDIME KABI 1 G x        10 FIOLEK </t>
  </si>
  <si>
    <t>PENICILLINUM  CRYSTALLISATUM  5 mln  fiolka</t>
  </si>
  <si>
    <t>PROPOFOL 2 % 50ml MCT/LCT x 10 fiolek/op</t>
  </si>
  <si>
    <t xml:space="preserve">ACICLOVIR 25 mg/ml x 5 fiolek </t>
  </si>
  <si>
    <t>Cipronex 200 mg/ 100 ml x 40 but/op</t>
  </si>
  <si>
    <t>Cipronex 400 mg/ 100 ml x 20 but/op</t>
  </si>
  <si>
    <t>AZITROLEK 250 mg x 6 tabletek</t>
  </si>
  <si>
    <t>TERBINAFINA 250 mg x 28 tabl</t>
  </si>
  <si>
    <t>METFORMINA 500 MG X 30 tabl</t>
  </si>
  <si>
    <t>METFORMINA 850 MG X 30 tabl</t>
  </si>
  <si>
    <t>LAMITRIN S 100 mg x 30 tabletek</t>
  </si>
  <si>
    <t>METEOSPAMYL 60 mg + 300 mg x 20 tabletek</t>
  </si>
  <si>
    <t>MESTINON 60 mg x 150 tabletek</t>
  </si>
  <si>
    <t>METIZOL 5 mg x 50 tabletek</t>
  </si>
  <si>
    <t>AMLESSA 4 mg + 5 mg x 30 tabletek</t>
  </si>
  <si>
    <t xml:space="preserve">NITROXOLIN FORTE 250 mg x 30 kapsułek </t>
  </si>
  <si>
    <t>CYKLOSPORYNA 25 mg x 50 kapsułek</t>
  </si>
  <si>
    <t>CYKLOSPORYNA 50 mg x 50 kapsułek</t>
  </si>
  <si>
    <t xml:space="preserve">SALBUTAMOL 2 mg x 30 tabletek </t>
  </si>
  <si>
    <t xml:space="preserve">OCTEANGIN 2,6 mg x 24 pastylki </t>
  </si>
  <si>
    <t>RESOLOR 1 mg x 28 tabl.powlekane</t>
  </si>
  <si>
    <t>RESOLOR 2 mg x 28 tabl.powlekane</t>
  </si>
  <si>
    <t>NAKOM 25 mg + 250 mg x 100 tabletek</t>
  </si>
  <si>
    <t xml:space="preserve">MAGLEK B6 FORTE 100 mg +10 mg  x 60 tabletek powlek.                                      </t>
  </si>
  <si>
    <t>XIFAXAN 200 mg x 28 tabl.</t>
  </si>
  <si>
    <t>XIFAXAN 400 mg x 14 tabl.</t>
  </si>
  <si>
    <t>XARELTO 20 mg x 28 tabl.</t>
  </si>
  <si>
    <t>XARELTO 15 mg x 28 tabl.</t>
  </si>
  <si>
    <t>METFORMINA 1000 mg x 60 tabl</t>
  </si>
  <si>
    <r>
      <t xml:space="preserve">TIAVELLA 50mcg x 50 tabletki                 </t>
    </r>
    <r>
      <rPr>
        <b/>
        <sz val="10"/>
        <color rgb="FFFF0000"/>
        <rFont val="Arial"/>
        <family val="2"/>
        <charset val="238"/>
      </rPr>
      <t xml:space="preserve">NIE ZAMIENIAĆ POSTACI LEKU </t>
    </r>
  </si>
  <si>
    <r>
      <t xml:space="preserve">SALOFALK 0,5g x50 tabl dojelitowych </t>
    </r>
    <r>
      <rPr>
        <b/>
        <sz val="10"/>
        <color rgb="FFFF0000"/>
        <rFont val="Arial"/>
        <family val="2"/>
        <charset val="238"/>
      </rPr>
      <t xml:space="preserve">NIE ZAMIENIAĆ </t>
    </r>
  </si>
  <si>
    <r>
      <t xml:space="preserve">SABRIL 500mg x 50 saszetek                  </t>
    </r>
    <r>
      <rPr>
        <b/>
        <sz val="10"/>
        <color rgb="FFED0000"/>
        <rFont val="Arial"/>
        <family val="2"/>
        <charset val="238"/>
      </rPr>
      <t>/ TYLKO SASZETKI/</t>
    </r>
  </si>
  <si>
    <r>
      <t xml:space="preserve">PENTASA 500 mg x 100 tabletek dojelitowych                                             </t>
    </r>
    <r>
      <rPr>
        <b/>
        <sz val="10"/>
        <color rgb="FFED0000"/>
        <rFont val="Arial"/>
        <family val="2"/>
        <charset val="238"/>
      </rPr>
      <t>NIE ZAMIENIAĆ</t>
    </r>
  </si>
  <si>
    <r>
      <t xml:space="preserve">OSELTAMIVIR  75 mg x 10 kapsułek </t>
    </r>
    <r>
      <rPr>
        <b/>
        <sz val="10"/>
        <color rgb="FFFF0000"/>
        <rFont val="Arial"/>
        <family val="2"/>
        <charset val="238"/>
      </rPr>
      <t>wymagana rejestracja od 3 roku życia</t>
    </r>
    <r>
      <rPr>
        <b/>
        <sz val="10"/>
        <color theme="1"/>
        <rFont val="Arial"/>
        <family val="2"/>
        <charset val="238"/>
      </rPr>
      <t xml:space="preserve"> </t>
    </r>
  </si>
  <si>
    <r>
      <t xml:space="preserve">MAGNESOL 150 150 mg x 20 tabl.musujących                       </t>
    </r>
    <r>
      <rPr>
        <b/>
        <sz val="10"/>
        <color rgb="FFFF0000"/>
        <rFont val="Arial"/>
        <family val="2"/>
        <charset val="238"/>
      </rPr>
      <t xml:space="preserve">ZAMAWIAJĄCY DOPUSZCZA SUPLEMENT DIETY </t>
    </r>
  </si>
  <si>
    <r>
      <t xml:space="preserve">MAGLEK B6 x 50 tabletek      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</si>
  <si>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LETROX 25 mcg x 50 tabl      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</si>
  <si>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LETROX 50 mcg x 50 tabl      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</si>
  <si>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LETROX 75 mcg x 50 tabl        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</si>
  <si>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LETROX 100 mcg x 50 tabl        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</si>
  <si>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EUTHYROX N 25 mcg x 50 tabl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</si>
  <si>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EUTHYROX N 50 mcg x 50 tabl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</si>
  <si>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EUTHYROX N 75 mcg x 50 tabl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</si>
  <si>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EUTHYROX N 88 mcg x 50 tabl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</si>
  <si>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EUTHYROX N 100 mcg x 50 tabl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</si>
  <si>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EUTHYROX N 112 mcg x 50 tabl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</si>
  <si>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EUTHYROX N 150 mcg x 50 tabl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</si>
  <si>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FINLEPSIN RETARD 200 mg x 50 tabletek o przedł. uwalnianiu                </t>
    </r>
    <r>
      <rPr>
        <b/>
        <sz val="10"/>
        <color rgb="FFED0000"/>
        <rFont val="Arial"/>
        <family val="2"/>
        <charset val="238"/>
      </rPr>
      <t>NIE ZAMIENIAĆ</t>
    </r>
  </si>
  <si>
    <r>
      <t xml:space="preserve">FINOSPIR 25 mg x 100 tabl                 </t>
    </r>
    <r>
      <rPr>
        <b/>
        <sz val="10"/>
        <color rgb="FFFF0000"/>
        <rFont val="Arial"/>
        <family val="2"/>
        <charset val="238"/>
      </rPr>
      <t>NIE ZAMIENIAĆ</t>
    </r>
  </si>
  <si>
    <t>UWAGA !!!</t>
  </si>
  <si>
    <t>INFECTOFOS 4 g x 10 fiolek</t>
  </si>
  <si>
    <t>OMEPRAZOLUM 40 mg x 10 fiol</t>
  </si>
  <si>
    <r>
      <t xml:space="preserve">Dalacin 300 mg x 16 kapsułek               </t>
    </r>
    <r>
      <rPr>
        <b/>
        <sz val="10"/>
        <color rgb="FFED0000"/>
        <rFont val="Arial"/>
        <family val="2"/>
        <charset val="238"/>
      </rPr>
      <t>wymagana postac - kapsułki</t>
    </r>
  </si>
  <si>
    <r>
      <t xml:space="preserve">AMPICILLIN 500 mg x 10 fiolek/op </t>
    </r>
    <r>
      <rPr>
        <b/>
        <sz val="10"/>
        <color rgb="FFFF0000"/>
        <rFont val="Arial"/>
        <family val="2"/>
        <charset val="238"/>
      </rPr>
      <t>możliwe rozcieńczenie 0,9% NaCl potwierdzone w ChPl</t>
    </r>
  </si>
  <si>
    <r>
      <t xml:space="preserve">AMPICILLIN 1000 mg x 10 </t>
    </r>
    <r>
      <rPr>
        <sz val="10"/>
        <rFont val="Arial"/>
        <family val="2"/>
        <charset val="238"/>
      </rPr>
      <t>fiolek/op</t>
    </r>
    <r>
      <rPr>
        <sz val="10"/>
        <color rgb="FFFF000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możliwe rozcieńczenie 0,9% NaCl potwierdzone w ChPl</t>
    </r>
  </si>
  <si>
    <r>
      <t>AMPICILLIN 2000 mg x 10 fiolek/op</t>
    </r>
    <r>
      <rPr>
        <sz val="10"/>
        <color rgb="FFFF000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możliwe rozcieńczenie 0,9% NaCl potwierdzone w ChPl</t>
    </r>
  </si>
  <si>
    <t xml:space="preserve">LEWETYRACETAM 500 mg/ 5 ml      x 10 fiolek </t>
  </si>
  <si>
    <r>
      <t xml:space="preserve">BUPIVACAINE 0,5 %WZFspinal HEAVY 4ml,INJ. X 5fiolek.                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nie zamieniać roztwór hiperbaryczny</t>
    </r>
  </si>
  <si>
    <r>
      <t>CEFTAZIDIME 1g fiolka proszek do wstrzykiwań domięśniowych, dożylnych i infuzji.</t>
    </r>
    <r>
      <rPr>
        <sz val="10"/>
        <color rgb="FFFF0000"/>
        <rFont val="Arial"/>
        <family val="2"/>
        <charset val="238"/>
      </rPr>
      <t xml:space="preserve">                               </t>
    </r>
    <r>
      <rPr>
        <b/>
        <sz val="10"/>
        <color rgb="FFFF0000"/>
        <rFont val="Arial"/>
        <family val="2"/>
        <charset val="238"/>
      </rPr>
      <t>Po rozpuszczeniu musi zachowywać trwałość przez 24 h w temp  2-8 st C</t>
    </r>
  </si>
  <si>
    <r>
      <t xml:space="preserve">CEFUROXIME 0,75 g            </t>
    </r>
    <r>
      <rPr>
        <b/>
        <sz val="10"/>
        <color rgb="FFFF0000"/>
        <rFont val="Arial"/>
        <family val="2"/>
        <charset val="238"/>
      </rPr>
      <t>rejestracja od pierwszego dnia życia.</t>
    </r>
    <r>
      <rPr>
        <sz val="10"/>
        <color rgb="FFFF0000"/>
        <rFont val="Arial"/>
        <family val="2"/>
        <charset val="238"/>
      </rPr>
      <t xml:space="preserve"> </t>
    </r>
  </si>
  <si>
    <r>
      <t xml:space="preserve">CEFUROXIME 1,5 g fiolka o pojemności do 30 ml.             </t>
    </r>
    <r>
      <rPr>
        <b/>
        <sz val="10"/>
        <color rgb="FFFF0000"/>
        <rFont val="Arial"/>
        <family val="2"/>
        <charset val="238"/>
      </rPr>
      <t>Rejestracja od pierwszego dnia życia.</t>
    </r>
  </si>
  <si>
    <r>
      <t xml:space="preserve">DIAZEPAM 10 mg / 2 ml x 5amp </t>
    </r>
    <r>
      <rPr>
        <b/>
        <sz val="10"/>
        <color rgb="FFFF0000"/>
        <rFont val="Arial"/>
        <family val="2"/>
        <charset val="238"/>
      </rPr>
      <t>tylko opakownie 5 amp</t>
    </r>
  </si>
  <si>
    <r>
      <t>FENTANYL 0,1 mg / 2 ml      x  50 amp.  r-r do wstrzykiwań</t>
    </r>
    <r>
      <rPr>
        <b/>
        <sz val="10"/>
        <color rgb="FFFF0000"/>
        <rFont val="Arial"/>
        <family val="2"/>
        <charset val="238"/>
      </rPr>
      <t xml:space="preserve">            podanie dożylne,zewnatrzoponowe,  podpajeczynówkowe,podskórne</t>
    </r>
  </si>
  <si>
    <r>
      <t xml:space="preserve">FUROSEMIDE 20 mg / 2 ml             x 5 amp                                  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</si>
  <si>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IBUPROFEN FORTE  200mg/5 ml 100 ml zaw.doust.                </t>
    </r>
    <r>
      <rPr>
        <b/>
        <sz val="10"/>
        <color rgb="FFFF0000"/>
        <rFont val="Arial"/>
        <family val="2"/>
        <charset val="238"/>
      </rPr>
      <t>Rejestracja od 3-go miesiąca życia</t>
    </r>
    <r>
      <rPr>
        <sz val="10"/>
        <color theme="1"/>
        <rFont val="Arial"/>
        <family val="2"/>
        <charset val="238"/>
      </rPr>
      <t xml:space="preserve">                                                              </t>
    </r>
  </si>
  <si>
    <r>
      <t xml:space="preserve">MIDANIUM  15 mg / 3 ml  x 5 amp                                        </t>
    </r>
    <r>
      <rPr>
        <b/>
        <sz val="10"/>
        <color rgb="FFFF0000"/>
        <rFont val="Arial"/>
        <family val="2"/>
        <charset val="238"/>
      </rPr>
      <t>ma zawierać edytynian sodu</t>
    </r>
  </si>
  <si>
    <r>
      <t xml:space="preserve">MIDANIUM 5 mg  /1 ml  x 10 amp                                    </t>
    </r>
    <r>
      <rPr>
        <b/>
        <sz val="10"/>
        <color rgb="FFFF0000"/>
        <rFont val="Arial"/>
        <family val="2"/>
        <charset val="238"/>
      </rPr>
      <t>ma zawierać edytynian sodu</t>
    </r>
  </si>
  <si>
    <r>
      <t xml:space="preserve">PYRALGIN  1 g / 2 ml x 5 amp                            </t>
    </r>
    <r>
      <rPr>
        <b/>
        <sz val="10"/>
        <color rgb="FFFF0000"/>
        <rFont val="Arial"/>
        <family val="2"/>
        <charset val="238"/>
      </rPr>
      <t>wymagana możliwość mieszania z tramadolem</t>
    </r>
  </si>
  <si>
    <t xml:space="preserve">1. Wykonawcy przysługuje prawo do zmiany wielkości opakowania jednostkowego leku, z jednoczesnym zastrzeżeniem, że zmiana wielkości opakowania musi powodować, że sumaryczna ilość leku (tabletek, ampułek, fiolek itp.) pozostanie bez zmian lub będzie co najmniej równa lub przekroczona do ilości określonej w specyfikacji (+/- 2%) </t>
  </si>
  <si>
    <t>2. W ofercie winny być oferowane preparaty rejestrowane wyłącznie jako produkty lecznicze.</t>
  </si>
  <si>
    <r>
      <t xml:space="preserve">INNOVITUM B 1,4 mg + 0,4 mcg + 2,4 mcg  x 90 kapsułek                        </t>
    </r>
    <r>
      <rPr>
        <b/>
        <sz val="10"/>
        <color rgb="FFFF0000"/>
        <rFont val="Arial"/>
        <family val="2"/>
        <charset val="238"/>
      </rPr>
      <t xml:space="preserve">ZAMAWIAJĄCY DOPUSZCZA SUPLEMENT DIETY </t>
    </r>
  </si>
  <si>
    <t>OSELTAMIVIR 30 mg x 10 kapsułek</t>
  </si>
  <si>
    <t>CASPOFUNGIN 50 mg 1 fiol</t>
  </si>
  <si>
    <t>CASPOFUNGIN 70 mg 1 fiol</t>
  </si>
  <si>
    <r>
      <t xml:space="preserve">Toksyna botulinowa typu A ( 900 kD ) 100 jednostek. </t>
    </r>
    <r>
      <rPr>
        <sz val="10"/>
        <color rgb="FFED0000"/>
        <rFont val="Arial"/>
        <family val="2"/>
        <charset val="238"/>
      </rPr>
      <t>Zarejestrowana w nadreaktywności mięśnia wypieracza pęcherza moczowego, idiopatycznej nadreaktywności pęcherza moczowego.</t>
    </r>
  </si>
  <si>
    <t>NUTRIDRINK PŁYN O SMAKU TRUSKAWKOWYM 125 ml 4 but/op</t>
  </si>
  <si>
    <t>NUTRIDRINK PŁYN O SMAKU WANILIOWYM 125 ml 4 but/op</t>
  </si>
  <si>
    <t>NUTRIDRINK PŁYN O SMAKU CZEKOLADOWYM 125 ml 4 but/op</t>
  </si>
  <si>
    <t>NUTRIDRINK PŁYN O SMAKU OWOCÓW LEŚNYCH 125 ml 4 but/op</t>
  </si>
  <si>
    <t>NUTRIDRINK SKIN REPAIR PŁYN O SMAKU TRUSKAWKOWYM 200 ml 4 but/op</t>
  </si>
  <si>
    <t>NUTRIDRINK SKIN REPAIR PŁYN O SMAKU WANILIOWYM 200 ml 4 but/op</t>
  </si>
  <si>
    <t>NUTRIDRINK SKIN REPAIR PŁYN O SMAKU CZEKOLADOWYM 200 ml 4 but/op</t>
  </si>
  <si>
    <t>NUTRIDRINK JUICE STYLE PŁYN O SMAKU TRUSKAWKOWYM 200 ml  4 butelki/op</t>
  </si>
  <si>
    <t>NUTRIDRINK JUICE STYLE PŁYN O SMAKU JABŁKOWYM 200 ml  4 butelki/op</t>
  </si>
  <si>
    <t>NUTRIKID MULTI FIBRE PŁYN O SMAKU TRUSKAWKOWYM 200 ML X 1 BUTELKA</t>
  </si>
  <si>
    <t xml:space="preserve">NUTRIKID MULTI FIBRE PŁYN O SMAKU CZEKOLADOWYM 200 ML X 1 BUTELKA </t>
  </si>
  <si>
    <t>FRESUBIN ENERGY DRINK PŁYN O SMAKU TRUSKAWKOWYM 200 ml 4 but/op</t>
  </si>
  <si>
    <t>FRESUBIN ENERGY DRINK PŁYN O SMAKU WANILIOWYM 200 ml 4 but/op</t>
  </si>
  <si>
    <t>FRESUBIN ENERGY DRINK PŁYN O SMAKU CZEKOLADOWYM 200 ml 4 but/op</t>
  </si>
  <si>
    <t>FRESUBIN ENERGY DRINK PŁYN O SMAKU CZARNEJ PORZECZKI  200 ml          4 but/op</t>
  </si>
  <si>
    <t>FRESUBIN ENERGY DRINK PŁYN O SMAKU NEUTRALNYM 200 ml 4 but/op</t>
  </si>
  <si>
    <t>FRESUBIN ENERGY FIBRE DRINK PŁYN O SMAKU KARMELOWYM 200 ml 4 but/op</t>
  </si>
  <si>
    <t>FRESUBIN ENERGY FIBRE DRINK PŁYN O SMAKU BANANOWYM 200 ml 4 but/op</t>
  </si>
  <si>
    <t>FRESUBIN PLANT-BASED DRINK PŁYN O SMAKU WANILIOWYM 200 ml 4 but/op</t>
  </si>
  <si>
    <t>FRESUBIN PROTEIN ENERGY DRINK PŁYN O SMAKU CZEKOLADOWYM  200 ml                  4 but/op</t>
  </si>
  <si>
    <t>FRESUBIN PROTEIN ENERGY DRINK PŁYN O SMAKU POZIOIMKOWYM 200 ml                  4 but/op</t>
  </si>
  <si>
    <t>FRESUBIN PROTEIN ENERGY DRINK PŁYN O SMAKU ORZECHOWYM  200 ml                  4 but/op</t>
  </si>
  <si>
    <t>FRESUBIN PROTEIN ENERGY DRINK PŁYN O SMAKU OWOCÓW TROPIKALNYCH        200 ml 4 but/op</t>
  </si>
  <si>
    <t>FRESUBIN PROTEIN ENERGY DRINK PŁYN O SMAKU WANILIOWYM 200 ml 4 but/op</t>
  </si>
  <si>
    <t>FRESUBIN PROTEIN ENERGY DRINK PŁYN O SMAKU CAPPUCINO  200 ml  4 but/op</t>
  </si>
  <si>
    <t>FREBINI ENERGY DRINK PŁYN O SMAKU TRUSKAWKOWYM 200 ml 4 but/op</t>
  </si>
  <si>
    <t>FREBINI ENERGY DRINK PŁYN O SMAKU BANANOWYM 200 ml 4 but/op</t>
  </si>
  <si>
    <t>FRESUBIN YOCREME JOGURT O SMAKU BISZKOPTOWYM 125 G    4 x 125g/op</t>
  </si>
  <si>
    <t>FRESUBIN YOCREME JOGURT O SMAKU CYTRYNOWYM 125 G    4 x 125g/op</t>
  </si>
  <si>
    <t xml:space="preserve">BISACODYL x 10 czopków </t>
  </si>
  <si>
    <r>
      <t xml:space="preserve">CLEMASTINE 100ml syrop </t>
    </r>
    <r>
      <rPr>
        <b/>
        <sz val="10"/>
        <color rgb="FFFF0000"/>
        <rFont val="Arial"/>
        <family val="2"/>
        <charset val="238"/>
      </rPr>
      <t xml:space="preserve">WYMAGAMY REJESTRACJI od 1 roku życia  </t>
    </r>
  </si>
  <si>
    <t xml:space="preserve">LACRIMAL KROPLE 10 ML wyrób medyczny </t>
  </si>
  <si>
    <t xml:space="preserve"> VIDISIC żel 10 g </t>
  </si>
  <si>
    <t>TRIMEBUTYNA 4,8 mg/ml granulat do sporządzenia zawiesiny doustnej 250 ml</t>
  </si>
  <si>
    <t xml:space="preserve">CYKLOSPORYNA roztwór doutny 100 mg/ml 50 ml </t>
  </si>
  <si>
    <t>SULFARINOL krople do nosa 9 50 mg + 1 mg) / ml a 20 ml</t>
  </si>
  <si>
    <t xml:space="preserve">GLIMBAX r-r do płukania jamy ustnej i gardłą 0,074 g/ ml 200 ml </t>
  </si>
  <si>
    <t>TERBINAFINA krem 10 mg/g 15g</t>
  </si>
  <si>
    <t>TIMOLOL 0,5% krople do oczu 5 mg/ml a 5 ml</t>
  </si>
  <si>
    <t xml:space="preserve">SYMBICORT TURBUHALET proszek do inh. 80 mcg + 4,5 mcg/daw.inh. X 1 inh. Po 60 dawek </t>
  </si>
  <si>
    <t>SYMBICORT 160 mcg+4,5 mcg aerozol inh., zawiesina x 120 dawek</t>
  </si>
  <si>
    <t>DUEXON aer.inh., zawiesina 50 µg+25 µg x 120 dawek</t>
  </si>
  <si>
    <r>
      <t xml:space="preserve">TORMENTALUM UNIA </t>
    </r>
    <r>
      <rPr>
        <b/>
        <u/>
        <sz val="10"/>
        <color rgb="FFFF0000"/>
        <rFont val="Arial"/>
        <family val="2"/>
        <charset val="238"/>
      </rPr>
      <t>bez dodatku boraksu</t>
    </r>
    <r>
      <rPr>
        <sz val="10"/>
        <rFont val="Arial"/>
        <family val="2"/>
        <charset val="238"/>
      </rPr>
      <t xml:space="preserve">   30  g maść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</si>
  <si>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STICK Off   wyrób medyczny                                   </t>
    </r>
    <r>
      <rPr>
        <b/>
        <sz val="10"/>
        <color rgb="FFFF0000"/>
        <rFont val="Arial"/>
        <family val="2"/>
        <charset val="238"/>
      </rPr>
      <t>bez propanu butanu ,subst.zapachowych i alkoholu</t>
    </r>
  </si>
  <si>
    <r>
      <t xml:space="preserve">rec. Saccharum 250 g             </t>
    </r>
    <r>
      <rPr>
        <b/>
        <sz val="10"/>
        <color rgb="FFFF0000"/>
        <rFont val="Arial"/>
        <family val="2"/>
        <charset val="238"/>
      </rPr>
      <t>NIE ZAMIENIAĆ !!!</t>
    </r>
  </si>
  <si>
    <r>
      <t xml:space="preserve">rec. Omeprazol 400 mg               </t>
    </r>
    <r>
      <rPr>
        <b/>
        <sz val="10"/>
        <color rgb="FFFF0000"/>
        <rFont val="Arial"/>
        <family val="2"/>
        <charset val="238"/>
      </rPr>
      <t>NIE ZAMIENIAĆ !!!</t>
    </r>
  </si>
  <si>
    <r>
      <t xml:space="preserve">rec. Nystatinum 5 g                </t>
    </r>
    <r>
      <rPr>
        <b/>
        <sz val="10"/>
        <color rgb="FFFF0000"/>
        <rFont val="Arial"/>
        <family val="2"/>
        <charset val="238"/>
      </rPr>
      <t xml:space="preserve">Nie zamieniać </t>
    </r>
  </si>
  <si>
    <r>
      <t xml:space="preserve">rec. Natrium Phosphoricum monobasicum 25 g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</si>
  <si>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>rec. Natrium Phosphoricum bibasicum 100 g</t>
    </r>
    <r>
      <rPr>
        <b/>
        <sz val="10"/>
        <rFont val="Arial"/>
        <family val="2"/>
        <charset val="238"/>
      </rPr>
      <t xml:space="preserve">            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</si>
  <si>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rec. Natrium Citricum 1 kg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</si>
  <si>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rec. Ungeuntum Choletesteroli  500g                                                  </t>
    </r>
    <r>
      <rPr>
        <b/>
        <sz val="10"/>
        <color rgb="FFFF0000"/>
        <rFont val="Arial"/>
        <family val="2"/>
        <charset val="238"/>
      </rPr>
      <t xml:space="preserve"> Nie zamieniać </t>
    </r>
  </si>
  <si>
    <r>
      <t>rec. Hydrocortisonum 5 g</t>
    </r>
    <r>
      <rPr>
        <sz val="10"/>
        <color rgb="FFFF0000"/>
        <rFont val="Arial"/>
        <family val="2"/>
        <charset val="238"/>
      </rPr>
      <t xml:space="preserve">          </t>
    </r>
    <r>
      <rPr>
        <b/>
        <sz val="10"/>
        <color rgb="FFFF0000"/>
        <rFont val="Arial"/>
        <family val="2"/>
        <charset val="238"/>
      </rPr>
      <t xml:space="preserve">NIE ZAMIENIAĆ </t>
    </r>
  </si>
  <si>
    <r>
      <t xml:space="preserve">rec. Lactosum 50 g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</si>
  <si>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rec. HASCOBAZA 0,5 kg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</si>
  <si>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rec. Ureum 50 g                                   </t>
    </r>
    <r>
      <rPr>
        <b/>
        <sz val="10"/>
        <color rgb="FFFF0000"/>
        <rFont val="Arial"/>
        <family val="2"/>
        <charset val="238"/>
      </rPr>
      <t xml:space="preserve">Nie zamieniać </t>
    </r>
  </si>
  <si>
    <r>
      <t xml:space="preserve">rec. Gentamicini Sulfas 5 g       </t>
    </r>
    <r>
      <rPr>
        <b/>
        <sz val="10"/>
        <color rgb="FFFF0000"/>
        <rFont val="Arial"/>
        <family val="2"/>
        <charset val="238"/>
      </rPr>
      <t xml:space="preserve">Nie zamieniac </t>
    </r>
  </si>
  <si>
    <r>
      <t xml:space="preserve">rec. Eucerini 250 g                  </t>
    </r>
    <r>
      <rPr>
        <b/>
        <sz val="10"/>
        <color rgb="FFFF0000"/>
        <rFont val="Arial"/>
        <family val="2"/>
        <charset val="238"/>
      </rPr>
      <t>Nie Zamieniać</t>
    </r>
    <r>
      <rPr>
        <b/>
        <sz val="10"/>
        <rFont val="Arial"/>
        <family val="2"/>
        <charset val="238"/>
      </rPr>
      <t xml:space="preserve"> </t>
    </r>
  </si>
  <si>
    <r>
      <t xml:space="preserve">rec. Cacao Oleum 100 g         </t>
    </r>
    <r>
      <rPr>
        <b/>
        <sz val="10"/>
        <color rgb="FFFF0000"/>
        <rFont val="Arial"/>
        <family val="2"/>
        <charset val="238"/>
      </rPr>
      <t xml:space="preserve">Nie zamieniać </t>
    </r>
  </si>
  <si>
    <r>
      <t xml:space="preserve">rec.Argentum Nitricum 25 g </t>
    </r>
    <r>
      <rPr>
        <sz val="10"/>
        <color rgb="FFFF0000"/>
        <rFont val="Arial"/>
        <family val="2"/>
        <charset val="238"/>
      </rPr>
      <t xml:space="preserve">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</si>
  <si>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rec. Acidum Boricum 25 g        </t>
    </r>
    <r>
      <rPr>
        <b/>
        <sz val="10"/>
        <color rgb="FFFF0000"/>
        <rFont val="Arial"/>
        <family val="2"/>
        <charset val="238"/>
      </rPr>
      <t xml:space="preserve">Nie zamieniać </t>
    </r>
  </si>
  <si>
    <r>
      <t>rec. Acidum Acetylsalicylicum 25 g</t>
    </r>
    <r>
      <rPr>
        <b/>
        <sz val="10"/>
        <color rgb="FFFF0000"/>
        <rFont val="Arial"/>
        <family val="2"/>
        <charset val="238"/>
      </rPr>
      <t xml:space="preserve">                                                         NIE ZAMIENIAĆ</t>
    </r>
  </si>
  <si>
    <r>
      <t xml:space="preserve">AZYCYNA 200 mg/5 ml  20ml </t>
    </r>
    <r>
      <rPr>
        <b/>
        <sz val="10"/>
        <color rgb="FFFF0000"/>
        <rFont val="Arial"/>
        <family val="2"/>
        <charset val="238"/>
      </rPr>
      <t>NIE ZAMIENIAĆ</t>
    </r>
  </si>
  <si>
    <r>
      <t>AMBROSOL 30 mg/5 ml  100ml  syrop</t>
    </r>
    <r>
      <rPr>
        <sz val="10"/>
        <color rgb="FFFF000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zamawiający wymaga</t>
    </r>
    <r>
      <rPr>
        <sz val="10"/>
        <color rgb="FFFF000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rejestracji od 2 roku życia</t>
    </r>
  </si>
  <si>
    <r>
      <t xml:space="preserve">CALCIUM syrop 150ml </t>
    </r>
    <r>
      <rPr>
        <b/>
        <u/>
        <sz val="10"/>
        <rFont val="Arial"/>
        <family val="2"/>
        <charset val="238"/>
      </rPr>
      <t xml:space="preserve">BEZSMAKOWY </t>
    </r>
    <r>
      <rPr>
        <sz val="10"/>
        <rFont val="Arial"/>
        <family val="2"/>
        <charset val="238"/>
      </rPr>
      <t xml:space="preserve">-    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</si>
  <si>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CATHEJellL 12,5 g żel z lidocainą jałowy  x 25 szt          </t>
    </r>
    <r>
      <rPr>
        <b/>
        <sz val="10"/>
        <rFont val="Arial"/>
        <family val="2"/>
        <charset val="238"/>
      </rPr>
      <t xml:space="preserve">wyrób medyczny </t>
    </r>
  </si>
  <si>
    <r>
      <t xml:space="preserve">BUDESONID  0,5mg/ml x 20 szt </t>
    </r>
    <r>
      <rPr>
        <b/>
        <sz val="10"/>
        <color rgb="FFFF0000"/>
        <rFont val="Arial"/>
        <family val="2"/>
        <charset val="238"/>
      </rPr>
      <t>płyn do inhalacji poprawa stanu klinicznego w ciągu kilku godzin</t>
    </r>
  </si>
  <si>
    <r>
      <t xml:space="preserve">BOBOTIC forte 30 ml                         </t>
    </r>
    <r>
      <rPr>
        <b/>
        <sz val="10"/>
        <rFont val="Arial"/>
        <family val="2"/>
        <charset val="238"/>
      </rPr>
      <t>wyrób medyczny</t>
    </r>
  </si>
  <si>
    <r>
      <t xml:space="preserve">ALANTAN  zasypka 100 g </t>
    </r>
    <r>
      <rPr>
        <b/>
        <sz val="10"/>
        <rFont val="Arial"/>
        <family val="2"/>
        <charset val="238"/>
      </rPr>
      <t>kosmetyk</t>
    </r>
  </si>
  <si>
    <t>CETRAXAL plus 0,25mg/ml                   a 10 ml</t>
  </si>
  <si>
    <t>CIPRONEX  0,3% 5 ml                    krople do oczu</t>
  </si>
  <si>
    <r>
      <t xml:space="preserve">CITRAFLEET{0,01 g+3,5g+10,97} x 2 saszetki                                    </t>
    </r>
    <r>
      <rPr>
        <b/>
        <sz val="10"/>
        <color rgb="FFFF0000"/>
        <rFont val="Arial"/>
        <family val="2"/>
        <charset val="238"/>
      </rPr>
      <t>Nie zamieniać</t>
    </r>
  </si>
  <si>
    <t>DENTOSEPT A MINI 30 ml spray</t>
  </si>
  <si>
    <r>
      <t xml:space="preserve">DICOPEG junior 5 g makrogolu x 30 saszetek                               </t>
    </r>
    <r>
      <rPr>
        <b/>
        <sz val="10"/>
        <rFont val="Arial"/>
        <family val="2"/>
        <charset val="238"/>
      </rPr>
      <t xml:space="preserve">wyrób medyczny </t>
    </r>
  </si>
  <si>
    <r>
      <t xml:space="preserve">DICOPEG 100 g proszek                </t>
    </r>
    <r>
      <rPr>
        <b/>
        <sz val="10"/>
        <color rgb="FFFF0000"/>
        <rFont val="Arial"/>
        <family val="2"/>
        <charset val="238"/>
      </rPr>
      <t xml:space="preserve">Nie zamieniać        </t>
    </r>
    <r>
      <rPr>
        <b/>
        <sz val="10"/>
        <rFont val="Arial"/>
        <family val="2"/>
        <charset val="238"/>
      </rPr>
      <t xml:space="preserve">                     wyrób medyczny </t>
    </r>
  </si>
  <si>
    <r>
      <t xml:space="preserve">DICOPEG JUNIOR FREE 5 g x 30 saszetek                                </t>
    </r>
    <r>
      <rPr>
        <b/>
        <sz val="10"/>
        <rFont val="Arial"/>
        <family val="2"/>
        <charset val="238"/>
      </rPr>
      <t xml:space="preserve">wyrób medyczny </t>
    </r>
  </si>
  <si>
    <r>
      <t xml:space="preserve">DICOGEL Gastro 100 ml              </t>
    </r>
    <r>
      <rPr>
        <b/>
        <sz val="10"/>
        <rFont val="Arial"/>
        <family val="2"/>
        <charset val="238"/>
      </rPr>
      <t xml:space="preserve">wyrób medyczny </t>
    </r>
  </si>
  <si>
    <r>
      <t xml:space="preserve">ELIDEL 10 mg/g 30 g krem         </t>
    </r>
    <r>
      <rPr>
        <b/>
        <sz val="10"/>
        <color rgb="FFFF0000"/>
        <rFont val="Arial"/>
        <family val="2"/>
        <charset val="238"/>
      </rPr>
      <t xml:space="preserve">NIE ZAMIENIAĆ </t>
    </r>
  </si>
  <si>
    <r>
      <t xml:space="preserve">EMLA  30 g krem               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</si>
  <si>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EMLA 5% krem 5 g                          </t>
    </r>
    <r>
      <rPr>
        <b/>
        <sz val="10"/>
        <color rgb="FFFF0000"/>
        <rFont val="Arial"/>
        <family val="2"/>
        <charset val="238"/>
      </rPr>
      <t>Nie zamieniać</t>
    </r>
  </si>
  <si>
    <r>
      <t xml:space="preserve">EMOFIX 30g maśc                       </t>
    </r>
    <r>
      <rPr>
        <b/>
        <sz val="10"/>
        <rFont val="Arial"/>
        <family val="2"/>
        <charset val="238"/>
      </rPr>
      <t xml:space="preserve">wyrób medyczny </t>
    </r>
  </si>
  <si>
    <r>
      <t xml:space="preserve">FENISTIL 0,1%  20ml krople </t>
    </r>
    <r>
      <rPr>
        <b/>
        <sz val="10"/>
        <color rgb="FFED0000"/>
        <rFont val="Arial"/>
        <family val="2"/>
        <charset val="238"/>
      </rPr>
      <t xml:space="preserve">zamawiający wymaga rejestracji od 1 miesiąca życia </t>
    </r>
  </si>
  <si>
    <r>
      <t xml:space="preserve">EsoxxOne saszetki 10 ml  x 14 saszetek                                 </t>
    </r>
    <r>
      <rPr>
        <b/>
        <sz val="10"/>
        <rFont val="Arial"/>
        <family val="2"/>
        <charset val="238"/>
      </rPr>
      <t xml:space="preserve">wyrób medyczny </t>
    </r>
  </si>
  <si>
    <r>
      <t xml:space="preserve">FLIXOTIDE 250 mcg/dawkę x       60 dawek aerozol </t>
    </r>
    <r>
      <rPr>
        <b/>
        <sz val="10"/>
        <color rgb="FFED0000"/>
        <rFont val="Arial"/>
        <family val="2"/>
        <charset val="238"/>
      </rPr>
      <t>ZAMAWIAJĄCY NIE DOPUSZCZA FORMY PODANIA W DYSK</t>
    </r>
  </si>
  <si>
    <r>
      <t xml:space="preserve">GASTROTUSS BABY syrop           180 ml                                              </t>
    </r>
    <r>
      <rPr>
        <b/>
        <sz val="10"/>
        <rFont val="Arial"/>
        <family val="2"/>
        <charset val="238"/>
      </rPr>
      <t xml:space="preserve">wyrób medyczny </t>
    </r>
  </si>
  <si>
    <r>
      <t xml:space="preserve">GLUCOZA 75 g substancja </t>
    </r>
    <r>
      <rPr>
        <b/>
        <sz val="10"/>
        <rFont val="Arial"/>
        <family val="2"/>
        <charset val="238"/>
      </rPr>
      <t xml:space="preserve">bezsmakowa                                </t>
    </r>
    <r>
      <rPr>
        <b/>
        <sz val="10"/>
        <color rgb="FFED0000"/>
        <rFont val="Arial"/>
        <family val="2"/>
        <charset val="238"/>
      </rPr>
      <t xml:space="preserve">Nie zamieniać </t>
    </r>
  </si>
  <si>
    <r>
      <t xml:space="preserve">GLUCOZA 75 g substancja        </t>
    </r>
    <r>
      <rPr>
        <b/>
        <sz val="10"/>
        <rFont val="Arial"/>
        <family val="2"/>
        <charset val="238"/>
      </rPr>
      <t xml:space="preserve">O SMAKU CYTRYNOWYM </t>
    </r>
    <r>
      <rPr>
        <sz val="10"/>
        <rFont val="Arial"/>
        <family val="2"/>
        <charset val="238"/>
      </rPr>
      <t xml:space="preserve">         </t>
    </r>
    <r>
      <rPr>
        <b/>
        <sz val="10"/>
        <color rgb="FFED0000"/>
        <rFont val="Arial"/>
        <family val="2"/>
        <charset val="238"/>
      </rPr>
      <t xml:space="preserve">Nie zamieniać </t>
    </r>
    <r>
      <rPr>
        <b/>
        <sz val="10"/>
        <rFont val="Arial"/>
        <family val="2"/>
        <charset val="238"/>
      </rPr>
      <t xml:space="preserve">                             dietetyczny środek spożywczy specjalnego przeznaczenia medycznego </t>
    </r>
  </si>
  <si>
    <r>
      <t xml:space="preserve">INNOFER  100 ml                          </t>
    </r>
    <r>
      <rPr>
        <b/>
        <sz val="10"/>
        <rFont val="Arial"/>
        <family val="2"/>
        <charset val="238"/>
      </rPr>
      <t>żywność specjalnego przeznaczenia medycznego</t>
    </r>
  </si>
  <si>
    <r>
      <t xml:space="preserve">INNOFER BABY krople                   </t>
    </r>
    <r>
      <rPr>
        <b/>
        <sz val="10"/>
        <rFont val="Arial"/>
        <family val="2"/>
        <charset val="238"/>
      </rPr>
      <t>żywność specjalnego przeznaczenia medycznego</t>
    </r>
  </si>
  <si>
    <r>
      <t xml:space="preserve">INNOVITUM B krople               </t>
    </r>
    <r>
      <rPr>
        <b/>
        <sz val="10"/>
        <rFont val="Arial"/>
        <family val="2"/>
        <charset val="238"/>
      </rPr>
      <t>żywność specjalnego przeznaczenia medycznego</t>
    </r>
    <r>
      <rPr>
        <sz val="10"/>
        <rFont val="Arial"/>
        <family val="2"/>
        <charset val="238"/>
      </rPr>
      <t xml:space="preserve"> </t>
    </r>
  </si>
  <si>
    <r>
      <t xml:space="preserve">MAŚĆ  RETIMAX  Z VIT  A 1500j.m./g 30 g                     </t>
    </r>
    <r>
      <rPr>
        <b/>
        <sz val="10"/>
        <rFont val="Arial"/>
        <family val="2"/>
        <charset val="238"/>
      </rPr>
      <t xml:space="preserve">kosmetyk </t>
    </r>
  </si>
  <si>
    <r>
      <t xml:space="preserve">NAPROXEN 1,2 % żel  50g </t>
    </r>
    <r>
      <rPr>
        <b/>
        <sz val="10"/>
        <color rgb="FFED0000"/>
        <rFont val="Arial"/>
        <family val="2"/>
        <charset val="238"/>
      </rPr>
      <t>zamawiający wymaga rejestracji od 3 roku życia</t>
    </r>
  </si>
  <si>
    <r>
      <t xml:space="preserve">NAPROXEN 10 % żel  50g </t>
    </r>
    <r>
      <rPr>
        <b/>
        <sz val="10"/>
        <color rgb="FFED0000"/>
        <rFont val="Arial"/>
        <family val="2"/>
        <charset val="238"/>
      </rPr>
      <t>zamawiający wymaga rejestracja od 3 roku życia</t>
    </r>
  </si>
  <si>
    <r>
      <t xml:space="preserve">NASIVIN 0,01%  5 ml </t>
    </r>
    <r>
      <rPr>
        <b/>
        <sz val="10"/>
        <color rgb="FFED0000"/>
        <rFont val="Arial"/>
        <family val="2"/>
        <charset val="238"/>
      </rPr>
      <t xml:space="preserve">zamawiający wymaga rejestracji od 3 miesiaca życia </t>
    </r>
  </si>
  <si>
    <r>
      <t xml:space="preserve">NANO SILVER proszę w sprayu 125 ml                                           </t>
    </r>
    <r>
      <rPr>
        <b/>
        <sz val="10"/>
        <rFont val="Arial"/>
        <family val="2"/>
        <charset val="238"/>
      </rPr>
      <t xml:space="preserve">wyrób medyczny </t>
    </r>
  </si>
  <si>
    <r>
      <t xml:space="preserve">NEBU -DOSE 3% NACL 5 ml  x30 fiolek                                     </t>
    </r>
    <r>
      <rPr>
        <b/>
        <sz val="10"/>
        <rFont val="Arial"/>
        <family val="2"/>
        <charset val="238"/>
      </rPr>
      <t xml:space="preserve">wyrób medyczny </t>
    </r>
  </si>
  <si>
    <r>
      <t xml:space="preserve">PC 30 V 100 ml płyn do skóry </t>
    </r>
    <r>
      <rPr>
        <b/>
        <sz val="10"/>
        <rFont val="Arial"/>
        <family val="2"/>
        <charset val="238"/>
      </rPr>
      <t xml:space="preserve">kosmetyk  </t>
    </r>
  </si>
  <si>
    <r>
      <t xml:space="preserve">PENTASA  1g x 28 czopków            </t>
    </r>
    <r>
      <rPr>
        <b/>
        <sz val="10"/>
        <color rgb="FFED0000"/>
        <rFont val="Arial"/>
        <family val="2"/>
        <charset val="238"/>
      </rPr>
      <t>Nie zamieniać</t>
    </r>
  </si>
  <si>
    <r>
      <t xml:space="preserve">SORA FORTE 10 mg/ml 1 tuba  50ml                                            </t>
    </r>
    <r>
      <rPr>
        <b/>
        <sz val="10"/>
        <rFont val="Arial"/>
        <family val="2"/>
        <charset val="238"/>
      </rPr>
      <t xml:space="preserve">szampon leczniczy </t>
    </r>
  </si>
  <si>
    <r>
      <t xml:space="preserve">SPIRYTUS 70% SKAŻONY HIBITANEM 0,5%  </t>
    </r>
    <r>
      <rPr>
        <b/>
        <sz val="10"/>
        <rFont val="Arial"/>
        <family val="2"/>
        <charset val="238"/>
      </rPr>
      <t xml:space="preserve">1 litr  </t>
    </r>
    <r>
      <rPr>
        <b/>
        <sz val="10"/>
        <color rgb="FFED0000"/>
        <rFont val="Arial"/>
        <family val="2"/>
        <charset val="238"/>
      </rPr>
      <t xml:space="preserve">      TYLKO op 1 litrowe</t>
    </r>
  </si>
  <si>
    <r>
      <t xml:space="preserve">TRAMAL  10ml krople               </t>
    </r>
    <r>
      <rPr>
        <b/>
        <sz val="10"/>
        <color rgb="FFFF0000"/>
        <rFont val="Arial"/>
        <family val="2"/>
        <charset val="238"/>
      </rPr>
      <t xml:space="preserve">Nie zamieniać                  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rgb="FFED0000"/>
        <rFont val="Arial"/>
        <family val="2"/>
        <charset val="238"/>
      </rPr>
      <t>zamawiający wymaga</t>
    </r>
    <r>
      <rPr>
        <b/>
        <sz val="1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rejestracji od 1 rż.</t>
    </r>
  </si>
  <si>
    <t xml:space="preserve">BEBILON NUTRITION 135 g </t>
  </si>
  <si>
    <t xml:space="preserve">HIPP produkt dojelitowy z kurczakiem, dynią i batatem dla dzieci od 1-12 lat poj. 500 ml </t>
  </si>
  <si>
    <t xml:space="preserve">HIPP produkt dojelitowy z bananem i jabłkiem o niskiej zawartości laktozy dla dzieci             od 1-12 lat poj. 500 ml </t>
  </si>
  <si>
    <t>HIPP produkt dojelitowy z kurczakiem, dynią i marchewką dla dzieci po 1 roku życia i dorosłych poj. 500 ml</t>
  </si>
  <si>
    <t>HIPP produkt dojelitowy z indykiem, kukurydzą i marchewką dla dzieci po 6 roku życia i dorosłych poj. 500 ml</t>
  </si>
  <si>
    <t>HIPP produkt dojelitowy z jabłkiem i mango dla dzieci po 6 roku życia i dorosłych poj. 500 ml</t>
  </si>
  <si>
    <t>RESOURCE 2.0 płyn o smaku waniliowym 200 ml opakowanie 4 but/op</t>
  </si>
  <si>
    <t>RESOURCE 2.0 płyn o smaku morelowym 200 ml opakowanie 4 but/op</t>
  </si>
  <si>
    <t>RESOURCE 2.0 płyn o smaku ananas-mango 200 ml opakowanie 4 but/op</t>
  </si>
  <si>
    <t>RESOURCE 2.0 płyn o smaku kawowym    200 ml opakowanie 4 but/op</t>
  </si>
  <si>
    <t>RESOURCE 2.0 płyn o smaku owoców leśnych    200 ml opakowanie 4 but/op</t>
  </si>
  <si>
    <t>RESOURCE Protein płyn o smaku truskawkowym 200 ml  opakowanie 4 but/op</t>
  </si>
  <si>
    <t>RESOURCE Protein płyn o smaku czekoladowym 200 ml  opakowanie 4 but/op</t>
  </si>
  <si>
    <t>RESOURCE Protein płyn o smaku morelowym 200 ml  opakowanie 4 but/op</t>
  </si>
  <si>
    <t>RESOURCE Protein płyn o smaku owoców leśnych 200 ml  opakowanie 4 but/op</t>
  </si>
  <si>
    <t>RESOURCE Protein płyn o smaku waniliowym 200 ml  opakowanie 4 but/op</t>
  </si>
  <si>
    <t>RESOURCE Diabet Plus o smaku waniliowym 200 ml opakowanie 4but/op</t>
  </si>
  <si>
    <t>RESOURCE Diabet Plus o smakutruskawkowym 200 ml opakowanie 4but/op</t>
  </si>
  <si>
    <t>RESOURCE Junior płyn o smaku czekoladowym 200 ml opakowanie 4 but/op</t>
  </si>
  <si>
    <t>RESOURCE Junior płyn o smaku waniliowym 200 ml opakowanie 4 but/op</t>
  </si>
  <si>
    <t>RESOURCE Junior płyn o smaku truskawkowym 200 ml opakowanie 4 but/op</t>
  </si>
  <si>
    <t>COMPLEAT PEDIATRIC NATURE MIX 500 ml</t>
  </si>
  <si>
    <t xml:space="preserve">ISOSOURCE ENERGY płyn 500 ml </t>
  </si>
  <si>
    <t xml:space="preserve">INFASOURCE 90 ML BUTELKA X 32 szt/op </t>
  </si>
  <si>
    <t>ISOSOURCE STANDARD FIBRE 500 ml</t>
  </si>
  <si>
    <t>RecoMed Protein krem: pomidorowy saszetki 100 g , opakowanie 4 saszetki/op.</t>
  </si>
  <si>
    <t>RecoMed Protein krem: ogórkowy saszetki 100 g , opakowanie 4 saszetki/op.</t>
  </si>
  <si>
    <t>RecoMed Protein krem: dyniowy saszetki  100 g , opakowanie 4 saszetki/op.</t>
  </si>
  <si>
    <t>RecoMed Protein krem: koperkowy saszetki  100 g , opakowanie 4 saszetki/op.</t>
  </si>
  <si>
    <t>RecoMed Protein żurek saszetki  100 g , opakowanie 4 saszetki/op.</t>
  </si>
  <si>
    <t xml:space="preserve">RecoMed SKIN na odleżyny i rany CYTRYNOWY 10 saszetek/op </t>
  </si>
  <si>
    <t xml:space="preserve">RecoMed SKIN na odleżyny i rany TRUSKAWKOWO-ŻURAWINOWY                  10 saszetek/op </t>
  </si>
  <si>
    <t xml:space="preserve">RecoMed zagęszczacz naturalny 175 g </t>
  </si>
  <si>
    <t>SUPPORTAN DRINK płyn o smaku capuccino 200 ml, opakowanie: 4 but/op</t>
  </si>
  <si>
    <t>SUPPORTAN DRINK płyn o smaku owoców tropikalnych 200 ml, opakowanie: 4 but/op</t>
  </si>
  <si>
    <t>SUPPORTAN DRINK płyn o smaku czekoladowym 200 ml, opakowanie: 4 but/op</t>
  </si>
  <si>
    <t>SUPPORTAN DRINK płyn o smaku ananas-kokos 200 ml, opakowanie: 4 but/op</t>
  </si>
  <si>
    <t>SURVIMED OPD 1.5 kcal Drink płyn o smaku waniliowym 200 ml, opakowanie: 4 but/op</t>
  </si>
  <si>
    <t>NUTRINI PEPTISORB ENERGY 500ml</t>
  </si>
  <si>
    <t>NUTRISON MULTI FIBRE płyn 500 ml</t>
  </si>
  <si>
    <t xml:space="preserve">NUTRISON 500 ml </t>
  </si>
  <si>
    <t xml:space="preserve">NUTRISON ENERGY 500 ml </t>
  </si>
  <si>
    <t>BEBILON HMF X 50 saszetek/op</t>
  </si>
  <si>
    <t>5. Wymagane jest dostarczenie kompletnej dokumentacji dla zaoferowanego wyrobu medycznego tj. deklaracji zgodności i/lub certyfikatu dla danej klasy wyrobu medycznego zgodnie z Rozporządzeniem Parlamentu Europejskiego i Rady (UE) 2017/745 z dnia 5 kwietnia 2017 r. w sprawie wyrobów medycznych (MDR) lub Rozporządzeniem Parlamentu Europejskiego i Rady (UE) 2017/746 z dnia 5 kwietnia 2017 r. w sprawie wyrobów medycznych do diagnostyki in vitro (IVDR).</t>
  </si>
  <si>
    <t>VENORUTON Forte 500mg x 60 kaps</t>
  </si>
  <si>
    <t>ALFADIOL 0,25 mcg x 100 kaps</t>
  </si>
  <si>
    <t>MEDIKINET 5 mg x 30 tabl</t>
  </si>
  <si>
    <t>MEDIKINET CR 5 mg x 30 kaps</t>
  </si>
  <si>
    <t>MEDIKINET CR 10 mg x 30 kaps</t>
  </si>
  <si>
    <t>Peritol 4 mg x 20 tabl</t>
  </si>
  <si>
    <t xml:space="preserve">PROKIT 50 mg x 100 tabl.powl. </t>
  </si>
  <si>
    <t xml:space="preserve">X-systo 400 mg x 9 tabl </t>
  </si>
  <si>
    <t>DIBEN DRINK płyn o smaku pralinowym  200 ml, opakowanie : 4 butelki/op</t>
  </si>
  <si>
    <t>DIBEN DRINK płyn o smaku morelowo-brzoskwiniowym 200 ml,                              opakowanie : 4 butelki/op</t>
  </si>
  <si>
    <t>DIBEN DRINK płyn o smaku owoców leśnych 200 ml, opakowanie : 4 butelki/op</t>
  </si>
  <si>
    <r>
      <t xml:space="preserve">KALIUM CHLORATUM WZF 15% koncentrat do sporz. r-ru do inf.       300 mg/20 ml x 10 fiol                   </t>
    </r>
    <r>
      <rPr>
        <b/>
        <sz val="10"/>
        <color rgb="FFFF0000"/>
        <rFont val="Arial"/>
        <family val="2"/>
        <charset val="238"/>
      </rPr>
      <t>SZKŁO</t>
    </r>
    <r>
      <rPr>
        <sz val="1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NIE ZAMIENIAĆ !!!</t>
    </r>
  </si>
  <si>
    <r>
      <t xml:space="preserve">VANCOMYCIN MIP 500 mg x 5 fiol/op       </t>
    </r>
    <r>
      <rPr>
        <b/>
        <sz val="10"/>
        <color rgb="FFFF0000"/>
        <rFont val="Arial"/>
        <family val="2"/>
        <charset val="238"/>
      </rPr>
      <t>NIE ZAMIENIAĆ</t>
    </r>
    <r>
      <rPr>
        <sz val="1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ZAMAWIAJĄCY WYMAGA TRWAŁOŚCI R-RU DO PODAWANIA DOUSTNEGO 96 h w temp. 2-8 ºC</t>
    </r>
  </si>
  <si>
    <r>
      <t xml:space="preserve">rec. Natrii Hydrogenocarbonas subs. 50 g                              </t>
    </r>
    <r>
      <rPr>
        <b/>
        <sz val="10"/>
        <color rgb="FFFF0000"/>
        <rFont val="Arial"/>
        <family val="2"/>
        <charset val="238"/>
      </rPr>
      <t>Nie zamieniac</t>
    </r>
    <r>
      <rPr>
        <sz val="10"/>
        <rFont val="Arial"/>
        <family val="2"/>
        <charset val="238"/>
      </rPr>
      <t xml:space="preserve"> </t>
    </r>
  </si>
  <si>
    <r>
      <t xml:space="preserve">rec. Glycerolum 85% płyn 80 g           </t>
    </r>
    <r>
      <rPr>
        <b/>
        <sz val="10"/>
        <color rgb="FFFF0000"/>
        <rFont val="Arial"/>
        <family val="2"/>
        <charset val="238"/>
      </rPr>
      <t xml:space="preserve">Nie zamieniac  </t>
    </r>
  </si>
  <si>
    <t>CEFEPIME KABI 1 g/20 ml x10 fiolek</t>
  </si>
  <si>
    <t>IMIPENEM /CILASTATIN  KABI 500mg+500 mg fiolka 20 ml          x 10 fiolek/op</t>
  </si>
  <si>
    <t>CLINDAMYCIN KABI 150 mg/ml 2 ml x 5 amp</t>
  </si>
  <si>
    <t>CLINDAMYCIN KABI 150 mg/ml 4 ml x 5 amp</t>
  </si>
  <si>
    <t>LINEZOLID KABI 2mg/ml                     x 10 but/worków a 300 ml</t>
  </si>
  <si>
    <t>LEKI CITO : POZ. 16, 17, 18, 45, 53</t>
  </si>
  <si>
    <t xml:space="preserve">LEKI NA CITO : POZ. 12, 21, 43, 54, 55, 56, 57, 58, 72, 73, 74 </t>
  </si>
  <si>
    <t>ACTILYSE 20 mg 1fiolka+ rozpuszczalnik</t>
  </si>
  <si>
    <t>!!!!!! LEKI CITO : POZ. 1, 2, 7, 37, 55  !!!!</t>
  </si>
  <si>
    <r>
      <t xml:space="preserve">METAMIZOLE KABI              1000 mg/2 ml x 10 amp </t>
    </r>
    <r>
      <rPr>
        <b/>
        <sz val="10"/>
        <color rgb="FFFF0000"/>
        <rFont val="Arial"/>
        <family val="2"/>
        <charset val="238"/>
      </rPr>
      <t>rejestracja od 3 miesiąca życia. Zamawiający wymaga możliwość łączenia z tramadolem 50 mg/1 ml na podstawie ChPL.</t>
    </r>
  </si>
  <si>
    <r>
      <t xml:space="preserve">Nordrenaline 4 mg/ 4 ml x 5 amp a 4 ml - </t>
    </r>
    <r>
      <rPr>
        <b/>
        <sz val="10"/>
        <color rgb="FFFF0000"/>
        <rFont val="Arial"/>
        <family val="2"/>
        <charset val="238"/>
      </rPr>
      <t>zamawiający wymaga</t>
    </r>
    <r>
      <rPr>
        <sz val="10"/>
        <rFont val="Arial"/>
        <family val="2"/>
        <charset val="238"/>
      </rPr>
      <t xml:space="preserve"> </t>
    </r>
    <r>
      <rPr>
        <b/>
        <sz val="10"/>
        <color rgb="FFFF0000"/>
        <rFont val="Arial"/>
        <family val="2"/>
        <charset val="238"/>
      </rPr>
      <t>bez konieczności PRZECHOWYWANIA w lodówce oraz brak zawartości pirosiarczynu sodu.</t>
    </r>
  </si>
  <si>
    <r>
      <t xml:space="preserve">Nordrenaline 1 mg/ ml x 10 amp a 1 ml - </t>
    </r>
    <r>
      <rPr>
        <b/>
        <sz val="10"/>
        <color rgb="FFFF0000"/>
        <rFont val="Arial"/>
        <family val="2"/>
        <charset val="238"/>
      </rPr>
      <t xml:space="preserve"> zamawiający wymaga bez konieczności PRZECHOWYWANIA w lodówce oraz brak zawartości pirosiarczynu sodu.</t>
    </r>
  </si>
  <si>
    <r>
      <t xml:space="preserve">MEROPENEM KABI 0,5 g                   x 10 fiolek/op.                       </t>
    </r>
    <r>
      <rPr>
        <b/>
        <sz val="10"/>
        <color rgb="FFFF0000"/>
        <rFont val="Arial"/>
        <family val="2"/>
        <charset val="238"/>
      </rPr>
      <t xml:space="preserve">Zamawiający wymaga stabilności po rozpuszczeniu w NaCl 0,9% 6 h w temp. 25ºC lub 24h w lodówce ( 2- 8 ºC ) oraz stabilność po rozpuszczeniu w glukozie 5% 1 h w temp. 25ºC lub 8h w lodówce ( 2 - 8ºC ) </t>
    </r>
  </si>
  <si>
    <r>
      <t xml:space="preserve">MEROPENEM KABI 1 g                  x 10 fiolek                                          </t>
    </r>
    <r>
      <rPr>
        <b/>
        <sz val="10"/>
        <color rgb="FFFF0000"/>
        <rFont val="Arial"/>
        <family val="2"/>
        <charset val="238"/>
      </rPr>
      <t>Zamawiający wymaga stabilności po rozpuszczeniu w NaCl 0,9% 6 h w temp. 25ºC lub 24h w lodówce ( 2- 8 ºC ) oraz stabilność po rozpuszczeniu w glukozie 5% 1 h w temp. 25ºC lub 8h w lodówce ( 2 - 8ºC )</t>
    </r>
  </si>
  <si>
    <r>
      <t xml:space="preserve">PARACETAMOL  0,5 g / 50 ml x 10 fiolka/op. </t>
    </r>
    <r>
      <rPr>
        <b/>
        <sz val="10"/>
        <color rgb="FFFF0000"/>
        <rFont val="Arial"/>
        <family val="2"/>
        <charset val="238"/>
      </rPr>
      <t xml:space="preserve">Zamawiający wymaga możliwość stosowania u noworodków, niemowląt. </t>
    </r>
  </si>
  <si>
    <r>
      <t xml:space="preserve">NYSTATYNA 100 000 IU/ml 5 g proszek do sporz. Zawiesiny doustnej. </t>
    </r>
    <r>
      <rPr>
        <b/>
        <sz val="10"/>
        <color rgb="FFFF0000"/>
        <rFont val="Arial"/>
        <family val="2"/>
        <charset val="238"/>
      </rPr>
      <t>ZAMAWIAJĄCY WYMAGA BEZ KONIECZNOŚCI PRZECHOWYWANIA W LODÓWCE</t>
    </r>
    <r>
      <rPr>
        <b/>
        <sz val="10"/>
        <rFont val="Arial"/>
        <family val="2"/>
        <charset val="238"/>
      </rPr>
      <t xml:space="preserve"> </t>
    </r>
  </si>
  <si>
    <r>
      <t xml:space="preserve">AMPICILLIN 0,5 g   fiolka </t>
    </r>
    <r>
      <rPr>
        <b/>
        <sz val="10"/>
        <color rgb="FFFF0000"/>
        <rFont val="Arial"/>
        <family val="2"/>
        <charset val="238"/>
      </rPr>
      <t>stosowanie w profilaktyce okołoporodowej potwierdzone w chpl</t>
    </r>
  </si>
  <si>
    <r>
      <t xml:space="preserve">AMPICILLIN 1 g   fiolka </t>
    </r>
    <r>
      <rPr>
        <b/>
        <sz val="10"/>
        <color rgb="FFFF0000"/>
        <rFont val="Arial"/>
        <family val="2"/>
        <charset val="238"/>
      </rPr>
      <t>stosowanie w profilaktyce okołoporodowej potwierdzone w chpl</t>
    </r>
  </si>
  <si>
    <r>
      <t xml:space="preserve">AMPICILLIN 2 g   fiolka </t>
    </r>
    <r>
      <rPr>
        <b/>
        <sz val="10"/>
        <color rgb="FFFF0000"/>
        <rFont val="Arial"/>
        <family val="2"/>
        <charset val="238"/>
      </rPr>
      <t>stosowanie w profilaktyce okołoporodowej potwierdzone w chpl</t>
    </r>
  </si>
  <si>
    <r>
      <t xml:space="preserve">KALIUM CHLORATUM 15%  10 ml x 20 amp </t>
    </r>
    <r>
      <rPr>
        <b/>
        <sz val="10"/>
        <color rgb="FFFF0000"/>
        <rFont val="Arial"/>
        <family val="2"/>
        <charset val="238"/>
      </rPr>
      <t>system bezigłowy</t>
    </r>
  </si>
  <si>
    <r>
      <t xml:space="preserve">ROCURONIUM KABI                  50 mg / 5 ml x 10 fiol                           </t>
    </r>
    <r>
      <rPr>
        <b/>
        <sz val="10"/>
        <color rgb="FFFF0000"/>
        <rFont val="Arial"/>
        <family val="2"/>
        <charset val="238"/>
      </rPr>
      <t xml:space="preserve">zamawiający wymaga bez konieczności PRZECHOWYWANIA w lodówce </t>
    </r>
  </si>
  <si>
    <r>
      <t xml:space="preserve">ROCURONIUM KABI                       100 mg / 10 ml x 10 fiol </t>
    </r>
    <r>
      <rPr>
        <b/>
        <sz val="10"/>
        <color rgb="FFFF0000"/>
        <rFont val="Arial"/>
        <family val="2"/>
        <charset val="238"/>
      </rPr>
      <t>zamawiający wymaga bez konieczności PRZECHOWYWANIA w lodówce</t>
    </r>
    <r>
      <rPr>
        <sz val="10"/>
        <rFont val="Arial"/>
        <family val="2"/>
        <charset val="238"/>
      </rPr>
      <t xml:space="preserve"> </t>
    </r>
  </si>
  <si>
    <t xml:space="preserve">CLARITHROMYCIN                    125mg/5 ml100ml </t>
  </si>
  <si>
    <t>ACICLOVIRUM 400 mg/5 ml           x 150 ml</t>
  </si>
  <si>
    <t>ACICLOVIRUM 200 mg/5 ml             x 150 ml</t>
  </si>
  <si>
    <t xml:space="preserve">AESCULAN 30 g maść </t>
  </si>
  <si>
    <t>ALCAINA 0,5%  15ml               krople do oczu</t>
  </si>
  <si>
    <t>CHLOREK ETYLU 70 g aerozol</t>
  </si>
  <si>
    <t>ENEMA 150 mlx 50 szt/op</t>
  </si>
  <si>
    <t>IBUPROFEN 60 mg                             x 10  czopków</t>
  </si>
  <si>
    <t>IBUPROFEN 125 mg                            x 10  czopków</t>
  </si>
  <si>
    <t>IBUPROFEN 200 mg                           x 5  czopków</t>
  </si>
  <si>
    <t>LEKI NA CITO : POZ. 6, 7, 12, 16, 23, 24, 25, 34, 43, 44, 50, 51, 57, 65, 66, 74,75</t>
  </si>
  <si>
    <t>W  POZYCJI 177-179 ZAMAWIAJĄCY WYMAGA ZAOFEROWANIA PRODUKTÓW LECZNICZYCH OD JEDNEGO PRODUCENTA !!!!!!!!!</t>
  </si>
  <si>
    <r>
      <t xml:space="preserve">DICOFLOR BABY krople 5 ml     </t>
    </r>
    <r>
      <rPr>
        <b/>
        <sz val="10"/>
        <color rgb="FFFF0000"/>
        <rFont val="Arial"/>
        <family val="2"/>
        <charset val="238"/>
      </rPr>
      <t>od pierwszych dni zycia, bez konieczności trzymania w lodówce ( zamawiający dopuszcza suplement diety )</t>
    </r>
  </si>
  <si>
    <t>Załącznik nr 2 do SWZ - formularz cenowy
Załącznik nr 1 do Umowy - formularz cenowy</t>
  </si>
  <si>
    <t xml:space="preserve">Część nr 1: Dostawa produktów leczniczych </t>
  </si>
  <si>
    <t xml:space="preserve">Część nr 2: Dostawa produktów leczniczych </t>
  </si>
  <si>
    <t xml:space="preserve">Część nr 3: Dostawa produktów leczniczych </t>
  </si>
  <si>
    <t xml:space="preserve">Część nr 4: Dostawa produktów leczniczych </t>
  </si>
  <si>
    <t xml:space="preserve">Część nr 5: Dostawa produktów leczniczych </t>
  </si>
  <si>
    <t xml:space="preserve">Część nr 6: Dostawa produktów leczniczych </t>
  </si>
  <si>
    <t xml:space="preserve">Część nr 7: Dostawa produktów leczniczych </t>
  </si>
  <si>
    <t xml:space="preserve">Część nr 8: Dostawa produktów leczniczych </t>
  </si>
  <si>
    <t xml:space="preserve">Część nr 9: Dostawa produktów leczniczych </t>
  </si>
  <si>
    <t xml:space="preserve">Część nr 10: Dostawa produktów leczniczych </t>
  </si>
  <si>
    <t xml:space="preserve">Część nr 12: Dostawa produktów leczniczych </t>
  </si>
  <si>
    <t xml:space="preserve">Część nr 13: Dostawa produktów leczniczych </t>
  </si>
  <si>
    <t xml:space="preserve">Część nr 14: Dostawa Albuminy 50 ml </t>
  </si>
  <si>
    <t>Część nr 15: Dostawa Immunoglobuliny ludzkiej anty - Rh D</t>
  </si>
  <si>
    <t xml:space="preserve">Cześć nr 16: Dostawa koncentratu enzymów proteolitycznych wzbogaconych w bromelainę </t>
  </si>
  <si>
    <t>Wartośc netto</t>
  </si>
  <si>
    <t>Wartośc brutto</t>
  </si>
  <si>
    <t>UWAGA : Wskazane przez Zamawiającego marki lub nazwy handlowe określają klasę produktu, będącego przedmiotem zamówienia i słuzy ustaleniu standardu, a nie wskazuje na konkretny produkt lub konkretnego producenta. Zaoferowane produkty powinny być o tej samej lub wyższej jakości i parametrach.</t>
  </si>
  <si>
    <t>Watość netto</t>
  </si>
  <si>
    <t>Warość brutto</t>
  </si>
  <si>
    <t>Część nr 11: Dostawa produktów leczniczych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</si>
</sst>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zł&quot;_-;\-* #,##0.00\ &quot;zł&quot;_-;_-* &quot;-&quot;??\ &quot;zł&quot;_-;_-@_-"/>
    <numFmt numFmtId="164" formatCode="#,##0.00&quot; zł&quot;;[Red]#,##0.00&quot; zł&quot;"/>
    <numFmt numFmtId="165" formatCode="_-* #,##0.00\ [$zł-415]_-;\-* #,##0.00\ [$zł-415]_-;_-* &quot;-&quot;??\ [$zł-415]_-;_-@_-"/>
    <numFmt numFmtId="166" formatCode="0;[Red]0"/>
    <numFmt numFmtId="167" formatCode="_-* #,##0.00&quot; zł&quot;_-;\-* #,##0.00&quot; zł&quot;_-;_-* \-??&quot; zł&quot;_-;_-@_-"/>
    <numFmt numFmtId="168" formatCode="#,##0.00\ &quot;zł&quot;"/>
    <numFmt numFmtId="169" formatCode="[$-415]General"/>
    <numFmt numFmtId="170" formatCode="[$-415]0%"/>
    <numFmt numFmtId="171" formatCode="_-* #,##0.00\ [$zł-415]_-;\-* #,##0.00\ [$zł-415]_-;_-* \-??\ [$zł-415]_-;_-@_-"/>
  </numFmts>
  <fonts count="4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8"/>
      <name val="Times New Roman"/>
      <family val="1"/>
      <charset val="238"/>
    </font>
    <font>
      <b/>
      <u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rgb="FF00B0F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sz val="10"/>
      <color rgb="FFED0000"/>
      <name val="Arial"/>
      <family val="2"/>
      <charset val="238"/>
    </font>
    <font>
      <sz val="11"/>
      <color rgb="FFED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rgb="FFED0000"/>
      <name val="Arial"/>
      <family val="2"/>
      <charset val="238"/>
    </font>
    <font>
      <b/>
      <u/>
      <sz val="10"/>
      <name val="Arial"/>
      <family val="2"/>
      <charset val="238"/>
    </font>
    <font>
      <b/>
      <sz val="9"/>
      <color rgb="FFED0000"/>
      <name val="Arial"/>
      <family val="2"/>
      <charset val="238"/>
    </font>
    <font>
      <sz val="9"/>
      <color rgb="FFED0000"/>
      <name val="Arial"/>
      <family val="2"/>
      <charset val="238"/>
    </font>
    <font>
      <b/>
      <u/>
      <sz val="12"/>
      <color rgb="FFED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ED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8" fillId="0" borderId="0"/>
    <xf numFmtId="0" fontId="14" fillId="0" borderId="0"/>
    <xf numFmtId="169" fontId="22" fillId="0" borderId="0" applyBorder="0" applyProtection="0"/>
    <xf numFmtId="169" fontId="24" fillId="0" borderId="0" applyBorder="0" applyProtection="0">
      <alignment vertical="top"/>
    </xf>
    <xf numFmtId="0" fontId="25" fillId="0" borderId="0"/>
    <xf numFmtId="170" fontId="22" fillId="0" borderId="0" applyBorder="0" applyProtection="0"/>
  </cellStyleXfs>
  <cellXfs count="28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4" fontId="5" fillId="0" borderId="1" xfId="1" applyFont="1" applyBorder="1" applyAlignment="1">
      <alignment horizontal="center" vertical="center"/>
    </xf>
    <xf numFmtId="9" fontId="4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4" fontId="2" fillId="0" borderId="0" xfId="1" applyFont="1" applyAlignment="1">
      <alignment horizontal="center" vertical="center"/>
    </xf>
    <xf numFmtId="44" fontId="2" fillId="0" borderId="1" xfId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4" fontId="5" fillId="0" borderId="1" xfId="1" applyFont="1" applyBorder="1" applyAlignment="1">
      <alignment horizontal="right" vertical="center"/>
    </xf>
    <xf numFmtId="9" fontId="3" fillId="0" borderId="1" xfId="2" applyFont="1" applyBorder="1" applyAlignment="1">
      <alignment horizontal="center" vertical="center"/>
    </xf>
    <xf numFmtId="44" fontId="2" fillId="0" borderId="1" xfId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9" fontId="4" fillId="0" borderId="0" xfId="2" applyFont="1" applyAlignment="1">
      <alignment horizontal="center" vertical="center"/>
    </xf>
    <xf numFmtId="44" fontId="11" fillId="0" borderId="0" xfId="1" applyFont="1" applyAlignment="1">
      <alignment horizontal="right" vertical="center"/>
    </xf>
    <xf numFmtId="1" fontId="3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65" fontId="5" fillId="0" borderId="1" xfId="1" applyNumberFormat="1" applyFont="1" applyBorder="1" applyAlignment="1">
      <alignment horizontal="center" vertical="center"/>
    </xf>
    <xf numFmtId="0" fontId="5" fillId="0" borderId="1" xfId="0" applyFont="1" applyBorder="1"/>
    <xf numFmtId="0" fontId="15" fillId="0" borderId="5" xfId="5" applyFont="1" applyBorder="1" applyAlignment="1">
      <alignment horizontal="center" vertical="center" wrapText="1"/>
    </xf>
    <xf numFmtId="0" fontId="4" fillId="0" borderId="5" xfId="5" applyFont="1" applyBorder="1" applyAlignment="1">
      <alignment horizontal="center" vertical="center" wrapText="1"/>
    </xf>
    <xf numFmtId="4" fontId="15" fillId="0" borderId="5" xfId="5" applyNumberFormat="1" applyFont="1" applyBorder="1" applyAlignment="1">
      <alignment vertical="center" wrapText="1"/>
    </xf>
    <xf numFmtId="168" fontId="4" fillId="0" borderId="5" xfId="5" applyNumberFormat="1" applyFont="1" applyBorder="1" applyAlignment="1">
      <alignment horizontal="center" vertical="center" wrapText="1"/>
    </xf>
    <xf numFmtId="0" fontId="4" fillId="0" borderId="1" xfId="0" applyFont="1" applyBorder="1"/>
    <xf numFmtId="165" fontId="5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5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15" fillId="0" borderId="1" xfId="5" applyFont="1" applyBorder="1" applyAlignment="1">
      <alignment horizontal="center" vertical="center" wrapText="1"/>
    </xf>
    <xf numFmtId="0" fontId="4" fillId="0" borderId="8" xfId="5" applyFont="1" applyBorder="1" applyAlignment="1">
      <alignment horizontal="left" vertical="top" wrapText="1"/>
    </xf>
    <xf numFmtId="0" fontId="4" fillId="0" borderId="1" xfId="5" applyFont="1" applyBorder="1" applyAlignment="1">
      <alignment horizontal="left" vertical="top" wrapText="1"/>
    </xf>
    <xf numFmtId="0" fontId="4" fillId="0" borderId="1" xfId="5" applyFont="1" applyBorder="1" applyAlignment="1">
      <alignment horizontal="center" vertical="center" wrapText="1"/>
    </xf>
    <xf numFmtId="4" fontId="15" fillId="0" borderId="1" xfId="5" applyNumberFormat="1" applyFont="1" applyBorder="1" applyAlignment="1">
      <alignment vertical="center" wrapText="1"/>
    </xf>
    <xf numFmtId="168" fontId="4" fillId="0" borderId="1" xfId="5" applyNumberFormat="1" applyFont="1" applyBorder="1" applyAlignment="1">
      <alignment horizontal="center" vertical="center" wrapText="1"/>
    </xf>
    <xf numFmtId="0" fontId="4" fillId="0" borderId="4" xfId="5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5" fontId="4" fillId="0" borderId="1" xfId="3" applyNumberFormat="1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44" fontId="4" fillId="0" borderId="1" xfId="0" applyNumberFormat="1" applyFont="1" applyBorder="1" applyAlignment="1">
      <alignment horizontal="center" vertical="center"/>
    </xf>
    <xf numFmtId="44" fontId="4" fillId="0" borderId="1" xfId="3" applyNumberFormat="1" applyFont="1" applyBorder="1" applyAlignment="1">
      <alignment horizontal="center" vertical="center"/>
    </xf>
    <xf numFmtId="9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vertical="center"/>
    </xf>
    <xf numFmtId="168" fontId="5" fillId="2" borderId="1" xfId="1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44" fontId="4" fillId="2" borderId="1" xfId="0" applyNumberFormat="1" applyFont="1" applyFill="1" applyBorder="1" applyAlignment="1">
      <alignment horizontal="center" vertical="center" wrapText="1"/>
    </xf>
    <xf numFmtId="9" fontId="5" fillId="2" borderId="1" xfId="2" applyFont="1" applyFill="1" applyBorder="1" applyAlignment="1">
      <alignment horizontal="center" vertical="center"/>
    </xf>
    <xf numFmtId="44" fontId="4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right" vertical="center"/>
    </xf>
    <xf numFmtId="44" fontId="4" fillId="0" borderId="1" xfId="0" applyNumberFormat="1" applyFont="1" applyBorder="1" applyAlignment="1">
      <alignment horizontal="center" vertical="center" wrapText="1"/>
    </xf>
    <xf numFmtId="168" fontId="4" fillId="2" borderId="1" xfId="3" applyNumberFormat="1" applyFont="1" applyFill="1" applyBorder="1" applyAlignment="1">
      <alignment vertical="center"/>
    </xf>
    <xf numFmtId="168" fontId="2" fillId="0" borderId="1" xfId="1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4" fontId="5" fillId="2" borderId="1" xfId="0" applyNumberFormat="1" applyFont="1" applyFill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4" fontId="7" fillId="0" borderId="1" xfId="3" applyNumberFormat="1" applyFont="1" applyBorder="1" applyAlignment="1">
      <alignment horizontal="center" vertical="center"/>
    </xf>
    <xf numFmtId="44" fontId="4" fillId="0" borderId="1" xfId="4" applyNumberFormat="1" applyFont="1" applyBorder="1" applyAlignment="1">
      <alignment horizontal="center" vertical="center" wrapText="1"/>
    </xf>
    <xf numFmtId="44" fontId="5" fillId="0" borderId="1" xfId="3" applyNumberFormat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8" fontId="5" fillId="0" borderId="1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 wrapText="1"/>
    </xf>
    <xf numFmtId="167" fontId="4" fillId="0" borderId="1" xfId="0" applyNumberFormat="1" applyFont="1" applyBorder="1" applyAlignment="1">
      <alignment horizontal="center" vertical="center"/>
    </xf>
    <xf numFmtId="0" fontId="18" fillId="0" borderId="0" xfId="0" applyFont="1"/>
    <xf numFmtId="0" fontId="4" fillId="2" borderId="1" xfId="0" applyFont="1" applyFill="1" applyBorder="1" applyAlignment="1">
      <alignment horizontal="right" vertical="center"/>
    </xf>
    <xf numFmtId="0" fontId="19" fillId="0" borderId="1" xfId="0" applyFont="1" applyBorder="1"/>
    <xf numFmtId="0" fontId="20" fillId="0" borderId="1" xfId="0" applyFont="1" applyBorder="1" applyAlignment="1">
      <alignment horizontal="center" vertical="center"/>
    </xf>
    <xf numFmtId="44" fontId="20" fillId="0" borderId="1" xfId="0" applyNumberFormat="1" applyFont="1" applyBorder="1" applyAlignment="1">
      <alignment horizontal="center" vertical="center"/>
    </xf>
    <xf numFmtId="168" fontId="20" fillId="0" borderId="1" xfId="0" applyNumberFormat="1" applyFont="1" applyBorder="1" applyAlignment="1">
      <alignment horizontal="center" vertical="center"/>
    </xf>
    <xf numFmtId="167" fontId="21" fillId="0" borderId="1" xfId="1" applyNumberFormat="1" applyFont="1" applyBorder="1" applyAlignment="1">
      <alignment horizontal="center" vertical="center"/>
    </xf>
    <xf numFmtId="44" fontId="21" fillId="0" borderId="1" xfId="1" applyFont="1" applyBorder="1" applyAlignment="1">
      <alignment horizontal="center" vertical="center"/>
    </xf>
    <xf numFmtId="9" fontId="21" fillId="0" borderId="1" xfId="2" applyFont="1" applyBorder="1" applyAlignment="1">
      <alignment horizontal="center" vertical="center"/>
    </xf>
    <xf numFmtId="165" fontId="21" fillId="0" borderId="1" xfId="1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6" fillId="0" borderId="1" xfId="0" applyFont="1" applyBorder="1"/>
    <xf numFmtId="165" fontId="20" fillId="0" borderId="1" xfId="1" applyNumberFormat="1" applyFont="1" applyBorder="1" applyAlignment="1">
      <alignment horizontal="center" wrapText="1"/>
    </xf>
    <xf numFmtId="165" fontId="20" fillId="0" borderId="1" xfId="1" applyNumberFormat="1" applyFont="1" applyBorder="1" applyAlignment="1">
      <alignment horizontal="center"/>
    </xf>
    <xf numFmtId="1" fontId="21" fillId="0" borderId="1" xfId="0" applyNumberFormat="1" applyFont="1" applyBorder="1" applyAlignment="1">
      <alignment horizontal="center"/>
    </xf>
    <xf numFmtId="168" fontId="4" fillId="0" borderId="1" xfId="0" applyNumberFormat="1" applyFont="1" applyBorder="1" applyAlignment="1">
      <alignment horizontal="right" vertical="center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/>
    <xf numFmtId="0" fontId="0" fillId="0" borderId="1" xfId="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168" fontId="17" fillId="0" borderId="1" xfId="0" applyNumberFormat="1" applyFont="1" applyBorder="1" applyAlignment="1">
      <alignment horizontal="center" vertical="center"/>
    </xf>
    <xf numFmtId="0" fontId="24" fillId="0" borderId="0" xfId="0" applyFont="1"/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171" fontId="24" fillId="0" borderId="1" xfId="1" applyNumberFormat="1" applyFont="1" applyBorder="1" applyAlignment="1" applyProtection="1">
      <alignment horizontal="center" vertical="center" wrapText="1"/>
    </xf>
    <xf numFmtId="171" fontId="24" fillId="0" borderId="1" xfId="1" applyNumberFormat="1" applyFont="1" applyBorder="1" applyAlignment="1" applyProtection="1">
      <alignment horizontal="center" vertical="center"/>
    </xf>
    <xf numFmtId="9" fontId="4" fillId="0" borderId="1" xfId="2" applyFont="1" applyBorder="1" applyAlignment="1" applyProtection="1">
      <alignment horizontal="center" vertical="center"/>
    </xf>
    <xf numFmtId="0" fontId="23" fillId="0" borderId="1" xfId="0" applyFont="1" applyBorder="1" applyAlignment="1">
      <alignment horizontal="center" vertical="center"/>
    </xf>
    <xf numFmtId="171" fontId="23" fillId="0" borderId="1" xfId="0" applyNumberFormat="1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3" fontId="4" fillId="0" borderId="1" xfId="0" applyNumberFormat="1" applyFont="1" applyBorder="1" applyAlignment="1">
      <alignment horizontal="center" vertical="center" wrapText="1"/>
    </xf>
    <xf numFmtId="0" fontId="34" fillId="0" borderId="0" xfId="0" applyFont="1"/>
    <xf numFmtId="44" fontId="4" fillId="0" borderId="1" xfId="1" applyFont="1" applyBorder="1" applyAlignment="1">
      <alignment horizontal="center" vertical="center"/>
    </xf>
    <xf numFmtId="0" fontId="29" fillId="0" borderId="1" xfId="0" applyFont="1" applyBorder="1"/>
    <xf numFmtId="0" fontId="5" fillId="0" borderId="1" xfId="0" applyFont="1" applyBorder="1" applyAlignment="1">
      <alignment vertical="center" wrapText="1"/>
    </xf>
    <xf numFmtId="44" fontId="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/>
    </xf>
    <xf numFmtId="0" fontId="12" fillId="0" borderId="1" xfId="0" applyFont="1" applyBorder="1"/>
    <xf numFmtId="0" fontId="4" fillId="0" borderId="12" xfId="5" applyFont="1" applyBorder="1" applyAlignment="1">
      <alignment horizontal="left" vertical="top" wrapText="1"/>
    </xf>
    <xf numFmtId="0" fontId="4" fillId="0" borderId="13" xfId="5" applyFont="1" applyBorder="1" applyAlignment="1">
      <alignment horizontal="center" vertical="center" wrapText="1"/>
    </xf>
    <xf numFmtId="4" fontId="15" fillId="0" borderId="13" xfId="5" applyNumberFormat="1" applyFont="1" applyBorder="1" applyAlignment="1">
      <alignment vertical="center" wrapText="1"/>
    </xf>
    <xf numFmtId="168" fontId="4" fillId="0" borderId="13" xfId="5" applyNumberFormat="1" applyFont="1" applyBorder="1" applyAlignment="1">
      <alignment horizontal="center" vertical="center" wrapText="1"/>
    </xf>
    <xf numFmtId="165" fontId="5" fillId="0" borderId="11" xfId="1" applyNumberFormat="1" applyFont="1" applyBorder="1" applyAlignment="1">
      <alignment horizontal="center" vertical="center"/>
    </xf>
    <xf numFmtId="9" fontId="4" fillId="0" borderId="11" xfId="2" applyFont="1" applyBorder="1" applyAlignment="1">
      <alignment horizontal="center" vertical="center"/>
    </xf>
    <xf numFmtId="0" fontId="15" fillId="0" borderId="13" xfId="5" applyFont="1" applyBorder="1" applyAlignment="1">
      <alignment horizontal="center" vertical="center" wrapText="1"/>
    </xf>
    <xf numFmtId="0" fontId="29" fillId="0" borderId="0" xfId="0" applyFont="1"/>
    <xf numFmtId="0" fontId="18" fillId="0" borderId="1" xfId="0" applyFont="1" applyBorder="1"/>
    <xf numFmtId="44" fontId="17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40" fillId="0" borderId="0" xfId="0" applyFont="1" applyAlignment="1">
      <alignment vertical="center"/>
    </xf>
    <xf numFmtId="0" fontId="5" fillId="2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top" wrapText="1"/>
    </xf>
    <xf numFmtId="0" fontId="32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center"/>
    </xf>
    <xf numFmtId="0" fontId="35" fillId="0" borderId="10" xfId="0" applyFont="1" applyBorder="1"/>
    <xf numFmtId="0" fontId="4" fillId="0" borderId="4" xfId="0" applyFont="1" applyBorder="1" applyAlignment="1">
      <alignment horizontal="left" vertical="top" wrapText="1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18" fillId="2" borderId="0" xfId="0" applyFont="1" applyFill="1"/>
    <xf numFmtId="0" fontId="23" fillId="2" borderId="0" xfId="0" applyFont="1" applyFill="1"/>
    <xf numFmtId="0" fontId="5" fillId="2" borderId="0" xfId="0" applyFont="1" applyFill="1"/>
    <xf numFmtId="0" fontId="2" fillId="2" borderId="0" xfId="0" applyFont="1" applyFill="1" applyAlignment="1">
      <alignment horizontal="left" vertical="top"/>
    </xf>
    <xf numFmtId="0" fontId="13" fillId="2" borderId="0" xfId="0" applyFont="1" applyFill="1"/>
    <xf numFmtId="0" fontId="6" fillId="0" borderId="0" xfId="0" applyFont="1" applyAlignment="1">
      <alignment vertical="top" wrapText="1"/>
    </xf>
    <xf numFmtId="0" fontId="44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0" fillId="2" borderId="1" xfId="0" applyFill="1" applyBorder="1"/>
    <xf numFmtId="165" fontId="4" fillId="2" borderId="1" xfId="3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/>
    <xf numFmtId="0" fontId="17" fillId="2" borderId="0" xfId="0" applyFont="1" applyFill="1"/>
    <xf numFmtId="44" fontId="4" fillId="2" borderId="1" xfId="3" applyNumberFormat="1" applyFont="1" applyFill="1" applyBorder="1" applyAlignment="1">
      <alignment vertical="center"/>
    </xf>
    <xf numFmtId="44" fontId="0" fillId="0" borderId="0" xfId="0" applyNumberFormat="1"/>
    <xf numFmtId="44" fontId="5" fillId="0" borderId="0" xfId="0" applyNumberFormat="1" applyFont="1"/>
    <xf numFmtId="44" fontId="0" fillId="2" borderId="0" xfId="0" applyNumberFormat="1" applyFill="1"/>
    <xf numFmtId="44" fontId="18" fillId="0" borderId="1" xfId="0" applyNumberFormat="1" applyFont="1" applyBorder="1" applyAlignment="1">
      <alignment horizontal="center" vertical="center"/>
    </xf>
    <xf numFmtId="44" fontId="21" fillId="0" borderId="1" xfId="3" applyNumberFormat="1" applyFont="1" applyBorder="1" applyAlignment="1">
      <alignment horizontal="center" vertical="center"/>
    </xf>
    <xf numFmtId="44" fontId="35" fillId="0" borderId="10" xfId="0" applyNumberFormat="1" applyFont="1" applyBorder="1"/>
    <xf numFmtId="44" fontId="21" fillId="0" borderId="1" xfId="0" applyNumberFormat="1" applyFont="1" applyBorder="1" applyAlignment="1">
      <alignment horizontal="center" vertical="center"/>
    </xf>
    <xf numFmtId="168" fontId="0" fillId="0" borderId="0" xfId="0" applyNumberFormat="1"/>
    <xf numFmtId="168" fontId="17" fillId="2" borderId="0" xfId="0" applyNumberFormat="1" applyFont="1" applyFill="1"/>
    <xf numFmtId="168" fontId="3" fillId="0" borderId="1" xfId="1" applyNumberFormat="1" applyFont="1" applyBorder="1" applyAlignment="1">
      <alignment horizontal="center" vertical="center"/>
    </xf>
    <xf numFmtId="168" fontId="4" fillId="0" borderId="1" xfId="3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/>
    </xf>
    <xf numFmtId="168" fontId="4" fillId="0" borderId="1" xfId="0" applyNumberFormat="1" applyFont="1" applyBorder="1" applyAlignment="1">
      <alignment horizontal="center" vertical="center" wrapText="1"/>
    </xf>
    <xf numFmtId="168" fontId="7" fillId="0" borderId="1" xfId="3" applyNumberFormat="1" applyFont="1" applyBorder="1" applyAlignment="1">
      <alignment horizontal="center" vertical="center"/>
    </xf>
    <xf numFmtId="168" fontId="4" fillId="2" borderId="1" xfId="0" applyNumberFormat="1" applyFont="1" applyFill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168" fontId="7" fillId="0" borderId="1" xfId="1" applyNumberFormat="1" applyFont="1" applyBorder="1" applyAlignment="1">
      <alignment horizontal="center" vertical="center"/>
    </xf>
    <xf numFmtId="168" fontId="5" fillId="0" borderId="0" xfId="0" applyNumberFormat="1" applyFont="1"/>
    <xf numFmtId="44" fontId="3" fillId="0" borderId="1" xfId="0" applyNumberFormat="1" applyFont="1" applyBorder="1" applyAlignment="1">
      <alignment horizontal="center" vertical="center" wrapText="1"/>
    </xf>
    <xf numFmtId="44" fontId="5" fillId="0" borderId="1" xfId="3" applyNumberFormat="1" applyFont="1" applyBorder="1" applyAlignment="1">
      <alignment horizontal="right" vertical="center"/>
    </xf>
    <xf numFmtId="44" fontId="4" fillId="0" borderId="14" xfId="5" applyNumberFormat="1" applyFont="1" applyBorder="1" applyAlignment="1">
      <alignment horizontal="right" vertical="center" wrapText="1"/>
    </xf>
    <xf numFmtId="44" fontId="4" fillId="0" borderId="6" xfId="5" applyNumberFormat="1" applyFont="1" applyBorder="1" applyAlignment="1">
      <alignment horizontal="right" vertical="center" wrapText="1"/>
    </xf>
    <xf numFmtId="44" fontId="4" fillId="0" borderId="1" xfId="5" applyNumberFormat="1" applyFont="1" applyBorder="1" applyAlignment="1">
      <alignment horizontal="right" vertical="center" wrapText="1"/>
    </xf>
    <xf numFmtId="44" fontId="44" fillId="0" borderId="0" xfId="0" applyNumberFormat="1" applyFont="1" applyAlignment="1">
      <alignment vertical="center" wrapText="1"/>
    </xf>
    <xf numFmtId="44" fontId="3" fillId="0" borderId="0" xfId="0" applyNumberFormat="1" applyFont="1" applyAlignment="1">
      <alignment vertical="top" wrapText="1"/>
    </xf>
    <xf numFmtId="44" fontId="6" fillId="0" borderId="0" xfId="0" applyNumberFormat="1" applyFont="1" applyAlignment="1">
      <alignment vertical="top" wrapText="1"/>
    </xf>
    <xf numFmtId="44" fontId="5" fillId="0" borderId="11" xfId="1" applyFont="1" applyBorder="1" applyAlignment="1">
      <alignment horizontal="center" vertical="center"/>
    </xf>
    <xf numFmtId="44" fontId="6" fillId="0" borderId="0" xfId="0" applyNumberFormat="1" applyFont="1" applyAlignment="1">
      <alignment horizontal="left" vertical="top" wrapText="1"/>
    </xf>
    <xf numFmtId="44" fontId="7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right" vertical="center"/>
    </xf>
    <xf numFmtId="44" fontId="4" fillId="0" borderId="0" xfId="0" applyNumberFormat="1" applyFont="1" applyAlignment="1">
      <alignment horizontal="right" vertical="center"/>
    </xf>
    <xf numFmtId="44" fontId="9" fillId="0" borderId="1" xfId="3" applyNumberFormat="1" applyFont="1" applyBorder="1" applyAlignment="1">
      <alignment horizontal="center" vertical="center"/>
    </xf>
    <xf numFmtId="44" fontId="10" fillId="0" borderId="0" xfId="3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 wrapText="1"/>
    </xf>
    <xf numFmtId="44" fontId="18" fillId="0" borderId="0" xfId="0" applyNumberFormat="1" applyFont="1"/>
    <xf numFmtId="44" fontId="17" fillId="2" borderId="0" xfId="0" applyNumberFormat="1" applyFont="1" applyFill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0" borderId="0" xfId="0" applyNumberFormat="1" applyFont="1" applyAlignment="1">
      <alignment horizontal="center" wrapText="1"/>
    </xf>
    <xf numFmtId="44" fontId="2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4" fontId="3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44" fontId="3" fillId="0" borderId="0" xfId="0" applyNumberFormat="1" applyFont="1" applyAlignment="1">
      <alignment horizontal="center"/>
    </xf>
    <xf numFmtId="44" fontId="38" fillId="0" borderId="0" xfId="0" applyNumberFormat="1" applyFont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39" fillId="0" borderId="10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38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39" fillId="0" borderId="10" xfId="0" applyFont="1" applyBorder="1" applyAlignment="1">
      <alignment horizontal="center"/>
    </xf>
    <xf numFmtId="44" fontId="0" fillId="0" borderId="0" xfId="0" applyNumberFormat="1" applyAlignment="1">
      <alignment horizontal="center"/>
    </xf>
    <xf numFmtId="0" fontId="43" fillId="0" borderId="0" xfId="0" applyFont="1" applyAlignment="1">
      <alignment horizontal="center" vertical="center"/>
    </xf>
    <xf numFmtId="44" fontId="43" fillId="0" borderId="0" xfId="0" applyNumberFormat="1" applyFont="1" applyAlignment="1">
      <alignment horizontal="center" vertical="center"/>
    </xf>
    <xf numFmtId="44" fontId="31" fillId="0" borderId="0" xfId="0" applyNumberFormat="1" applyFont="1" applyAlignment="1">
      <alignment horizontal="center" vertical="center" wrapText="1"/>
    </xf>
    <xf numFmtId="44" fontId="35" fillId="0" borderId="0" xfId="0" applyNumberFormat="1" applyFont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35" fillId="0" borderId="0" xfId="0" applyFont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 wrapText="1"/>
    </xf>
  </cellXfs>
  <cellStyles count="10">
    <cellStyle name="Excel Built-in Normal" xfId="3" xr:uid="{695733F0-60FD-48A1-AFC0-1BB7745FFC86}"/>
    <cellStyle name="Excel Built-in Normal 2" xfId="6" xr:uid="{B4A61371-3FC6-4B5A-AA02-E8EF3515F35C}"/>
    <cellStyle name="Excel Built-in Percent" xfId="9" xr:uid="{7CE4E97A-5C76-478E-9DE4-F4EB810A7C1F}"/>
    <cellStyle name="Normalny" xfId="0" builtinId="0"/>
    <cellStyle name="Normalny 2 2" xfId="7" xr:uid="{AA49BB2E-1A94-4C7C-8DBB-4263B53CCFC2}"/>
    <cellStyle name="Normalny 3" xfId="8" xr:uid="{EB43235F-8F42-49A3-84B2-BFE2A534E055}"/>
    <cellStyle name="Normalny 6" xfId="4" xr:uid="{667AAF16-8428-4EE2-847B-F7B2799DA6C6}"/>
    <cellStyle name="Normalny 7" xfId="5" xr:uid="{0F10F7B4-806C-4FB8-BA20-A5D02F0A3410}"/>
    <cellStyle name="Procentowy" xfId="2" builtinId="5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17"/>
  <sheetViews>
    <sheetView view="pageBreakPreview" zoomScale="80" zoomScaleNormal="100" zoomScaleSheetLayoutView="80" workbookViewId="0">
      <selection activeCell="C5" sqref="C5:J5"/>
    </sheetView>
  </sheetViews>
  <sheetFormatPr defaultRowHeight="15"/>
  <cols>
    <col min="2" max="2" width="5.42578125" customWidth="1"/>
    <col min="3" max="3" width="30.85546875" customWidth="1"/>
    <col min="5" max="5" width="11.42578125" customWidth="1"/>
    <col min="7" max="7" width="13.28515625" style="191" customWidth="1"/>
    <col min="8" max="8" width="16.140625" customWidth="1"/>
    <col min="10" max="10" width="22.85546875" customWidth="1"/>
    <col min="11" max="11" width="27.42578125" customWidth="1"/>
  </cols>
  <sheetData>
    <row r="2" spans="2:11" ht="15" customHeight="1">
      <c r="H2" s="230" t="s">
        <v>1016</v>
      </c>
      <c r="I2" s="230"/>
      <c r="J2" s="230"/>
    </row>
    <row r="3" spans="2:11">
      <c r="H3" s="230"/>
      <c r="I3" s="230"/>
      <c r="J3" s="230"/>
    </row>
    <row r="4" spans="2:11">
      <c r="H4" s="187"/>
      <c r="I4" s="187"/>
      <c r="J4" s="187"/>
    </row>
    <row r="5" spans="2:11">
      <c r="C5" s="228" t="s">
        <v>1017</v>
      </c>
      <c r="D5" s="229"/>
      <c r="E5" s="229"/>
      <c r="F5" s="229"/>
      <c r="G5" s="229"/>
      <c r="H5" s="229"/>
      <c r="I5" s="229"/>
      <c r="J5" s="229"/>
    </row>
    <row r="6" spans="2:11">
      <c r="B6" s="109"/>
      <c r="C6" s="175"/>
      <c r="D6" s="109"/>
      <c r="E6" s="109"/>
      <c r="F6" s="109"/>
      <c r="G6" s="226"/>
      <c r="H6" s="109"/>
      <c r="I6" s="109"/>
      <c r="J6" s="109"/>
      <c r="K6" s="109"/>
    </row>
    <row r="7" spans="2:11" ht="38.25">
      <c r="B7" s="1" t="s">
        <v>0</v>
      </c>
      <c r="C7" s="1" t="s">
        <v>1</v>
      </c>
      <c r="D7" s="1" t="s">
        <v>2</v>
      </c>
      <c r="E7" s="2" t="s">
        <v>3</v>
      </c>
      <c r="F7" s="1" t="s">
        <v>4</v>
      </c>
      <c r="G7" s="209" t="s">
        <v>5</v>
      </c>
      <c r="H7" s="14" t="s">
        <v>6</v>
      </c>
      <c r="I7" s="5" t="s">
        <v>7</v>
      </c>
      <c r="J7" s="4" t="s">
        <v>8</v>
      </c>
      <c r="K7" s="2" t="s">
        <v>18</v>
      </c>
    </row>
    <row r="8" spans="2:11" ht="25.5">
      <c r="B8" s="6">
        <v>1</v>
      </c>
      <c r="C8" s="17" t="s">
        <v>9</v>
      </c>
      <c r="D8" s="6">
        <v>280</v>
      </c>
      <c r="E8" s="6"/>
      <c r="F8" s="6" t="s">
        <v>10</v>
      </c>
      <c r="G8" s="71"/>
      <c r="H8" s="8">
        <f>D8*G8</f>
        <v>0</v>
      </c>
      <c r="I8" s="9"/>
      <c r="J8" s="8">
        <f>H8*(I8+1)</f>
        <v>0</v>
      </c>
      <c r="K8" s="7"/>
    </row>
    <row r="9" spans="2:11" ht="57" customHeight="1">
      <c r="B9" s="6">
        <v>2</v>
      </c>
      <c r="C9" s="17" t="s">
        <v>726</v>
      </c>
      <c r="D9" s="6">
        <v>60</v>
      </c>
      <c r="E9" s="6"/>
      <c r="F9" s="6" t="s">
        <v>10</v>
      </c>
      <c r="G9" s="71"/>
      <c r="H9" s="8">
        <f>D9*G9</f>
        <v>0</v>
      </c>
      <c r="I9" s="9"/>
      <c r="J9" s="8">
        <f>H9*(I9+1)</f>
        <v>0</v>
      </c>
      <c r="K9" s="7"/>
    </row>
    <row r="10" spans="2:11" ht="53.25" customHeight="1">
      <c r="B10" s="6">
        <v>3</v>
      </c>
      <c r="C10" s="7" t="s">
        <v>727</v>
      </c>
      <c r="D10" s="6">
        <v>350</v>
      </c>
      <c r="E10" s="6"/>
      <c r="F10" s="6" t="s">
        <v>10</v>
      </c>
      <c r="G10" s="71"/>
      <c r="H10" s="8">
        <f>D10*G10</f>
        <v>0</v>
      </c>
      <c r="I10" s="9"/>
      <c r="J10" s="8">
        <f>H10*(I10+1)</f>
        <v>0</v>
      </c>
      <c r="K10" s="7"/>
    </row>
    <row r="11" spans="2:11" ht="21.75" customHeight="1">
      <c r="B11" s="232" t="s">
        <v>11</v>
      </c>
      <c r="C11" s="233"/>
      <c r="D11" s="233"/>
      <c r="E11" s="233"/>
      <c r="F11" s="234"/>
      <c r="G11" s="68"/>
      <c r="H11" s="4">
        <f>SUM(H8:H10)</f>
        <v>0</v>
      </c>
      <c r="I11" s="10" t="s">
        <v>12</v>
      </c>
      <c r="J11" s="4">
        <f>SUM(J8:J10)</f>
        <v>0</v>
      </c>
      <c r="K11" s="161"/>
    </row>
    <row r="12" spans="2:11" ht="24" customHeight="1">
      <c r="B12" s="109"/>
      <c r="C12" s="236" t="s">
        <v>13</v>
      </c>
      <c r="D12" s="236"/>
      <c r="E12" s="236"/>
      <c r="F12" s="236"/>
      <c r="G12" s="236"/>
      <c r="H12" s="236"/>
      <c r="I12" s="236"/>
      <c r="J12" s="236"/>
      <c r="K12" s="236"/>
    </row>
    <row r="13" spans="2:11" ht="34.5" customHeight="1">
      <c r="B13" s="109"/>
      <c r="C13" s="235" t="s">
        <v>14</v>
      </c>
      <c r="D13" s="235"/>
      <c r="E13" s="235"/>
      <c r="F13" s="235"/>
      <c r="G13" s="235"/>
      <c r="H13" s="235"/>
      <c r="I13" s="235"/>
      <c r="J13" s="235"/>
      <c r="K13" s="235"/>
    </row>
    <row r="14" spans="2:11" ht="27" customHeight="1">
      <c r="B14" s="109"/>
      <c r="C14" s="235" t="s">
        <v>15</v>
      </c>
      <c r="D14" s="235"/>
      <c r="E14" s="235"/>
      <c r="F14" s="235"/>
      <c r="G14" s="235"/>
      <c r="H14" s="235"/>
      <c r="I14" s="235"/>
      <c r="J14" s="235"/>
      <c r="K14" s="235"/>
    </row>
    <row r="15" spans="2:11" ht="30" customHeight="1">
      <c r="B15" s="109"/>
      <c r="C15" s="235" t="s">
        <v>16</v>
      </c>
      <c r="D15" s="235"/>
      <c r="E15" s="235"/>
      <c r="F15" s="235"/>
      <c r="G15" s="235"/>
      <c r="H15" s="235"/>
      <c r="I15" s="235"/>
      <c r="J15" s="235"/>
      <c r="K15" s="235"/>
    </row>
    <row r="16" spans="2:11" ht="20.25" customHeight="1">
      <c r="B16" s="109"/>
      <c r="C16" s="235" t="s">
        <v>17</v>
      </c>
      <c r="D16" s="235"/>
      <c r="E16" s="235"/>
      <c r="F16" s="235"/>
      <c r="G16" s="235"/>
      <c r="H16" s="235"/>
      <c r="I16" s="235"/>
      <c r="J16" s="235"/>
      <c r="K16" s="235"/>
    </row>
    <row r="17" spans="3:11">
      <c r="C17" s="231" t="s">
        <v>742</v>
      </c>
      <c r="D17" s="231"/>
      <c r="E17" s="231"/>
      <c r="F17" s="231"/>
      <c r="G17" s="231"/>
      <c r="H17" s="231"/>
      <c r="I17" s="231"/>
      <c r="J17" s="231"/>
      <c r="K17" s="231"/>
    </row>
  </sheetData>
  <mergeCells count="9">
    <mergeCell ref="C5:J5"/>
    <mergeCell ref="H2:J3"/>
    <mergeCell ref="C17:K17"/>
    <mergeCell ref="B11:F11"/>
    <mergeCell ref="C13:K13"/>
    <mergeCell ref="C14:K14"/>
    <mergeCell ref="C15:K15"/>
    <mergeCell ref="C16:K16"/>
    <mergeCell ref="C12:K12"/>
  </mergeCells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K36"/>
  <sheetViews>
    <sheetView view="pageBreakPreview" topLeftCell="A10" zoomScale="82" zoomScaleNormal="100" zoomScaleSheetLayoutView="82" workbookViewId="0">
      <selection activeCell="J1" sqref="J1:J1048576"/>
    </sheetView>
  </sheetViews>
  <sheetFormatPr defaultRowHeight="15"/>
  <cols>
    <col min="2" max="2" width="5.42578125" customWidth="1"/>
    <col min="3" max="3" width="39.85546875" customWidth="1"/>
    <col min="5" max="5" width="14" customWidth="1"/>
    <col min="7" max="7" width="14.28515625" customWidth="1"/>
    <col min="8" max="8" width="18.85546875" customWidth="1"/>
    <col min="10" max="10" width="19.85546875" style="191" customWidth="1"/>
    <col min="11" max="11" width="27.42578125" customWidth="1"/>
  </cols>
  <sheetData>
    <row r="2" spans="2:11">
      <c r="H2" s="237" t="s">
        <v>1016</v>
      </c>
      <c r="I2" s="238"/>
      <c r="J2" s="238"/>
    </row>
    <row r="3" spans="2:11">
      <c r="H3" s="238"/>
      <c r="I3" s="238"/>
      <c r="J3" s="238"/>
    </row>
    <row r="5" spans="2:11">
      <c r="B5" s="11"/>
      <c r="C5" s="176" t="s">
        <v>1018</v>
      </c>
      <c r="D5" s="18"/>
      <c r="E5" s="18"/>
      <c r="F5" s="18"/>
      <c r="G5" s="18"/>
      <c r="H5" s="18"/>
      <c r="I5" s="18"/>
      <c r="J5" s="224"/>
    </row>
    <row r="6" spans="2:11">
      <c r="B6" s="18"/>
      <c r="C6" s="18"/>
      <c r="D6" s="18"/>
      <c r="E6" s="18"/>
      <c r="F6" s="18"/>
      <c r="G6" s="18"/>
      <c r="H6" s="18"/>
      <c r="I6" s="18"/>
      <c r="J6" s="224"/>
    </row>
    <row r="7" spans="2:11" ht="38.25">
      <c r="B7" s="1" t="s">
        <v>0</v>
      </c>
      <c r="C7" s="2" t="s">
        <v>19</v>
      </c>
      <c r="D7" s="1" t="s">
        <v>2</v>
      </c>
      <c r="E7" s="2" t="s">
        <v>3</v>
      </c>
      <c r="F7" s="1" t="s">
        <v>4</v>
      </c>
      <c r="G7" s="4" t="s">
        <v>5</v>
      </c>
      <c r="H7" s="4" t="s">
        <v>6</v>
      </c>
      <c r="I7" s="5" t="s">
        <v>7</v>
      </c>
      <c r="J7" s="92" t="s">
        <v>8</v>
      </c>
      <c r="K7" s="2" t="s">
        <v>25</v>
      </c>
    </row>
    <row r="8" spans="2:11" ht="25.5">
      <c r="B8" s="6">
        <v>1</v>
      </c>
      <c r="C8" s="19" t="s">
        <v>579</v>
      </c>
      <c r="D8" s="19">
        <v>220</v>
      </c>
      <c r="E8" s="19"/>
      <c r="F8" s="6" t="s">
        <v>10</v>
      </c>
      <c r="G8" s="20"/>
      <c r="H8" s="21">
        <f>D8*G8</f>
        <v>0</v>
      </c>
      <c r="I8" s="22"/>
      <c r="J8" s="148">
        <f>H8*(I8+1)</f>
        <v>0</v>
      </c>
      <c r="K8" s="19"/>
    </row>
    <row r="9" spans="2:11" ht="25.5">
      <c r="B9" s="6">
        <v>2</v>
      </c>
      <c r="C9" s="19" t="s">
        <v>580</v>
      </c>
      <c r="D9" s="19">
        <v>600</v>
      </c>
      <c r="E9" s="19"/>
      <c r="F9" s="6" t="s">
        <v>20</v>
      </c>
      <c r="G9" s="20"/>
      <c r="H9" s="21">
        <f t="shared" ref="H9:H28" si="0">D9*G9</f>
        <v>0</v>
      </c>
      <c r="I9" s="22"/>
      <c r="J9" s="148">
        <f t="shared" ref="J9:J28" si="1">H9*(I9+1)</f>
        <v>0</v>
      </c>
      <c r="K9" s="19"/>
    </row>
    <row r="10" spans="2:11" ht="29.25" customHeight="1">
      <c r="B10" s="6">
        <v>3</v>
      </c>
      <c r="C10" s="19" t="s">
        <v>718</v>
      </c>
      <c r="D10" s="19">
        <v>220</v>
      </c>
      <c r="E10" s="19"/>
      <c r="F10" s="6" t="s">
        <v>10</v>
      </c>
      <c r="G10" s="20"/>
      <c r="H10" s="21">
        <f t="shared" si="0"/>
        <v>0</v>
      </c>
      <c r="I10" s="22"/>
      <c r="J10" s="148">
        <f t="shared" si="1"/>
        <v>0</v>
      </c>
      <c r="K10" s="19"/>
    </row>
    <row r="11" spans="2:11" ht="25.5">
      <c r="B11" s="6">
        <v>4</v>
      </c>
      <c r="C11" s="19" t="s">
        <v>578</v>
      </c>
      <c r="D11" s="19">
        <v>600</v>
      </c>
      <c r="E11" s="19"/>
      <c r="F11" s="6" t="s">
        <v>10</v>
      </c>
      <c r="G11" s="20"/>
      <c r="H11" s="21">
        <f t="shared" si="0"/>
        <v>0</v>
      </c>
      <c r="I11" s="22"/>
      <c r="J11" s="148">
        <f t="shared" si="1"/>
        <v>0</v>
      </c>
      <c r="K11" s="19"/>
    </row>
    <row r="12" spans="2:11" ht="25.5">
      <c r="B12" s="6">
        <v>5</v>
      </c>
      <c r="C12" s="19" t="s">
        <v>581</v>
      </c>
      <c r="D12" s="19">
        <v>40</v>
      </c>
      <c r="E12" s="19"/>
      <c r="F12" s="6" t="s">
        <v>10</v>
      </c>
      <c r="G12" s="20"/>
      <c r="H12" s="21">
        <f t="shared" si="0"/>
        <v>0</v>
      </c>
      <c r="I12" s="22"/>
      <c r="J12" s="148">
        <f t="shared" si="1"/>
        <v>0</v>
      </c>
      <c r="K12" s="19"/>
    </row>
    <row r="13" spans="2:11" ht="25.5">
      <c r="B13" s="6">
        <v>6</v>
      </c>
      <c r="C13" s="19" t="s">
        <v>582</v>
      </c>
      <c r="D13" s="19">
        <v>2500</v>
      </c>
      <c r="E13" s="19"/>
      <c r="F13" s="6" t="s">
        <v>10</v>
      </c>
      <c r="G13" s="20"/>
      <c r="H13" s="21">
        <f t="shared" si="0"/>
        <v>0</v>
      </c>
      <c r="I13" s="22"/>
      <c r="J13" s="148">
        <f t="shared" si="1"/>
        <v>0</v>
      </c>
      <c r="K13" s="19"/>
    </row>
    <row r="14" spans="2:11" ht="25.5">
      <c r="B14" s="6">
        <v>7</v>
      </c>
      <c r="C14" s="19" t="s">
        <v>583</v>
      </c>
      <c r="D14" s="19">
        <v>9500</v>
      </c>
      <c r="E14" s="19"/>
      <c r="F14" s="6" t="s">
        <v>10</v>
      </c>
      <c r="G14" s="20"/>
      <c r="H14" s="21">
        <f t="shared" si="0"/>
        <v>0</v>
      </c>
      <c r="I14" s="22"/>
      <c r="J14" s="148">
        <f t="shared" si="1"/>
        <v>0</v>
      </c>
      <c r="K14" s="19"/>
    </row>
    <row r="15" spans="2:11" ht="25.5">
      <c r="B15" s="6">
        <v>8</v>
      </c>
      <c r="C15" s="19" t="s">
        <v>584</v>
      </c>
      <c r="D15" s="19">
        <v>3000</v>
      </c>
      <c r="E15" s="19"/>
      <c r="F15" s="6" t="s">
        <v>10</v>
      </c>
      <c r="G15" s="20"/>
      <c r="H15" s="21">
        <f t="shared" si="0"/>
        <v>0</v>
      </c>
      <c r="I15" s="22"/>
      <c r="J15" s="148">
        <f t="shared" si="1"/>
        <v>0</v>
      </c>
      <c r="K15" s="19"/>
    </row>
    <row r="16" spans="2:11" ht="25.5">
      <c r="B16" s="6">
        <v>9</v>
      </c>
      <c r="C16" s="19" t="s">
        <v>26</v>
      </c>
      <c r="D16" s="19">
        <v>5</v>
      </c>
      <c r="E16" s="19"/>
      <c r="F16" s="6" t="s">
        <v>21</v>
      </c>
      <c r="G16" s="20"/>
      <c r="H16" s="21">
        <f t="shared" si="0"/>
        <v>0</v>
      </c>
      <c r="I16" s="22"/>
      <c r="J16" s="148">
        <f t="shared" si="1"/>
        <v>0</v>
      </c>
      <c r="K16" s="19"/>
    </row>
    <row r="17" spans="2:11">
      <c r="B17" s="6">
        <v>10</v>
      </c>
      <c r="C17" s="19" t="s">
        <v>729</v>
      </c>
      <c r="D17" s="19">
        <v>40</v>
      </c>
      <c r="E17" s="19"/>
      <c r="F17" s="7" t="s">
        <v>10</v>
      </c>
      <c r="G17" s="20"/>
      <c r="H17" s="21">
        <f t="shared" si="0"/>
        <v>0</v>
      </c>
      <c r="I17" s="22"/>
      <c r="J17" s="148">
        <f t="shared" si="1"/>
        <v>0</v>
      </c>
      <c r="K17" s="19"/>
    </row>
    <row r="18" spans="2:11">
      <c r="B18" s="6">
        <v>11</v>
      </c>
      <c r="C18" s="19" t="s">
        <v>730</v>
      </c>
      <c r="D18" s="19">
        <v>800</v>
      </c>
      <c r="E18" s="19"/>
      <c r="F18" s="7" t="s">
        <v>21</v>
      </c>
      <c r="G18" s="20"/>
      <c r="H18" s="21">
        <f t="shared" si="0"/>
        <v>0</v>
      </c>
      <c r="I18" s="22"/>
      <c r="J18" s="148">
        <f t="shared" si="1"/>
        <v>0</v>
      </c>
      <c r="K18" s="19"/>
    </row>
    <row r="19" spans="2:11">
      <c r="B19" s="6">
        <v>12</v>
      </c>
      <c r="C19" s="19" t="s">
        <v>731</v>
      </c>
      <c r="D19" s="19">
        <v>1900</v>
      </c>
      <c r="E19" s="19"/>
      <c r="F19" s="7" t="s">
        <v>21</v>
      </c>
      <c r="G19" s="20"/>
      <c r="H19" s="21">
        <f t="shared" si="0"/>
        <v>0</v>
      </c>
      <c r="I19" s="22"/>
      <c r="J19" s="148">
        <f t="shared" si="1"/>
        <v>0</v>
      </c>
      <c r="K19" s="19"/>
    </row>
    <row r="20" spans="2:11" ht="25.5">
      <c r="B20" s="6">
        <v>13</v>
      </c>
      <c r="C20" s="19" t="s">
        <v>585</v>
      </c>
      <c r="D20" s="19">
        <v>15</v>
      </c>
      <c r="E20" s="19"/>
      <c r="F20" s="7" t="s">
        <v>21</v>
      </c>
      <c r="G20" s="20"/>
      <c r="H20" s="21">
        <f t="shared" si="0"/>
        <v>0</v>
      </c>
      <c r="I20" s="22"/>
      <c r="J20" s="148">
        <f t="shared" si="1"/>
        <v>0</v>
      </c>
      <c r="K20" s="19"/>
    </row>
    <row r="21" spans="2:11">
      <c r="B21" s="6">
        <v>14</v>
      </c>
      <c r="C21" s="19" t="s">
        <v>22</v>
      </c>
      <c r="D21" s="23">
        <v>200</v>
      </c>
      <c r="E21" s="23"/>
      <c r="F21" s="23" t="s">
        <v>10</v>
      </c>
      <c r="G21" s="20"/>
      <c r="H21" s="21">
        <f t="shared" si="0"/>
        <v>0</v>
      </c>
      <c r="I21" s="22"/>
      <c r="J21" s="148">
        <f t="shared" si="1"/>
        <v>0</v>
      </c>
      <c r="K21" s="19"/>
    </row>
    <row r="22" spans="2:11">
      <c r="B22" s="6">
        <v>15</v>
      </c>
      <c r="C22" s="19" t="s">
        <v>23</v>
      </c>
      <c r="D22" s="19">
        <v>50</v>
      </c>
      <c r="E22" s="19"/>
      <c r="F22" s="23" t="s">
        <v>10</v>
      </c>
      <c r="G22" s="20"/>
      <c r="H22" s="21">
        <f t="shared" si="0"/>
        <v>0</v>
      </c>
      <c r="I22" s="22"/>
      <c r="J22" s="148">
        <f t="shared" si="1"/>
        <v>0</v>
      </c>
      <c r="K22" s="19"/>
    </row>
    <row r="23" spans="2:11">
      <c r="B23" s="6">
        <v>16</v>
      </c>
      <c r="C23" s="19" t="s">
        <v>24</v>
      </c>
      <c r="D23" s="19">
        <v>10</v>
      </c>
      <c r="E23" s="19"/>
      <c r="F23" s="23" t="s">
        <v>10</v>
      </c>
      <c r="G23" s="20"/>
      <c r="H23" s="21">
        <f t="shared" si="0"/>
        <v>0</v>
      </c>
      <c r="I23" s="22"/>
      <c r="J23" s="148">
        <f t="shared" si="1"/>
        <v>0</v>
      </c>
      <c r="K23" s="19"/>
    </row>
    <row r="24" spans="2:11" ht="25.5">
      <c r="B24" s="6">
        <v>17</v>
      </c>
      <c r="C24" s="24" t="s">
        <v>586</v>
      </c>
      <c r="D24" s="19">
        <v>60</v>
      </c>
      <c r="E24" s="19"/>
      <c r="F24" s="6" t="s">
        <v>10</v>
      </c>
      <c r="G24" s="25"/>
      <c r="H24" s="21">
        <f t="shared" si="0"/>
        <v>0</v>
      </c>
      <c r="I24" s="22"/>
      <c r="J24" s="148">
        <f t="shared" si="1"/>
        <v>0</v>
      </c>
      <c r="K24" s="24"/>
    </row>
    <row r="25" spans="2:11" ht="25.5">
      <c r="B25" s="6">
        <v>18</v>
      </c>
      <c r="C25" s="24" t="s">
        <v>587</v>
      </c>
      <c r="D25" s="19">
        <v>20</v>
      </c>
      <c r="E25" s="19"/>
      <c r="F25" s="6" t="s">
        <v>10</v>
      </c>
      <c r="G25" s="25"/>
      <c r="H25" s="21">
        <f t="shared" si="0"/>
        <v>0</v>
      </c>
      <c r="I25" s="22"/>
      <c r="J25" s="148">
        <f t="shared" si="1"/>
        <v>0</v>
      </c>
      <c r="K25" s="24"/>
    </row>
    <row r="26" spans="2:11" ht="25.5">
      <c r="B26" s="6">
        <v>19</v>
      </c>
      <c r="C26" s="24" t="s">
        <v>588</v>
      </c>
      <c r="D26" s="19">
        <v>200</v>
      </c>
      <c r="E26" s="19"/>
      <c r="F26" s="6" t="s">
        <v>10</v>
      </c>
      <c r="G26" s="25"/>
      <c r="H26" s="21">
        <f t="shared" si="0"/>
        <v>0</v>
      </c>
      <c r="I26" s="22"/>
      <c r="J26" s="148">
        <f t="shared" si="1"/>
        <v>0</v>
      </c>
      <c r="K26" s="24"/>
    </row>
    <row r="27" spans="2:11" ht="25.5">
      <c r="B27" s="6">
        <v>20</v>
      </c>
      <c r="C27" s="24" t="s">
        <v>589</v>
      </c>
      <c r="D27" s="19">
        <v>10</v>
      </c>
      <c r="E27" s="19"/>
      <c r="F27" s="6" t="s">
        <v>10</v>
      </c>
      <c r="G27" s="25"/>
      <c r="H27" s="21">
        <f t="shared" si="0"/>
        <v>0</v>
      </c>
      <c r="I27" s="22"/>
      <c r="J27" s="148">
        <f t="shared" si="1"/>
        <v>0</v>
      </c>
      <c r="K27" s="24"/>
    </row>
    <row r="28" spans="2:11" ht="25.5">
      <c r="B28" s="6">
        <v>21</v>
      </c>
      <c r="C28" s="24" t="s">
        <v>590</v>
      </c>
      <c r="D28" s="19">
        <v>40</v>
      </c>
      <c r="E28" s="19"/>
      <c r="F28" s="6" t="s">
        <v>10</v>
      </c>
      <c r="G28" s="25"/>
      <c r="H28" s="21">
        <f t="shared" si="0"/>
        <v>0</v>
      </c>
      <c r="I28" s="22"/>
      <c r="J28" s="148">
        <f t="shared" si="1"/>
        <v>0</v>
      </c>
      <c r="K28" s="24"/>
    </row>
    <row r="29" spans="2:11">
      <c r="B29" s="239" t="s">
        <v>11</v>
      </c>
      <c r="C29" s="239"/>
      <c r="D29" s="239"/>
      <c r="E29" s="239"/>
      <c r="F29" s="239"/>
      <c r="G29" s="1"/>
      <c r="H29" s="26">
        <f>SUM(H8:H28)</f>
        <v>0</v>
      </c>
      <c r="I29" s="27" t="s">
        <v>12</v>
      </c>
      <c r="J29" s="225">
        <f>SUM(J8:J28)</f>
        <v>0</v>
      </c>
      <c r="K29" s="16"/>
    </row>
    <row r="30" spans="2:11">
      <c r="B30" s="18"/>
      <c r="C30" s="18"/>
      <c r="D30" s="18"/>
      <c r="E30" s="18"/>
      <c r="F30" s="18"/>
      <c r="G30" s="18"/>
      <c r="H30" s="18"/>
      <c r="I30" s="18"/>
      <c r="J30" s="224"/>
    </row>
    <row r="31" spans="2:11">
      <c r="B31" s="18"/>
      <c r="C31" s="240" t="s">
        <v>13</v>
      </c>
      <c r="D31" s="240"/>
      <c r="E31" s="240"/>
      <c r="F31" s="240"/>
      <c r="G31" s="240"/>
      <c r="H31" s="240"/>
      <c r="I31" s="240"/>
      <c r="J31" s="240"/>
    </row>
    <row r="32" spans="2:11" ht="36" customHeight="1">
      <c r="B32" s="18"/>
      <c r="C32" s="235" t="s">
        <v>14</v>
      </c>
      <c r="D32" s="235"/>
      <c r="E32" s="235"/>
      <c r="F32" s="235"/>
      <c r="G32" s="235"/>
      <c r="H32" s="235"/>
      <c r="I32" s="235"/>
      <c r="J32" s="235"/>
      <c r="K32" s="235"/>
    </row>
    <row r="33" spans="2:11" ht="20.25" customHeight="1">
      <c r="B33" s="18"/>
      <c r="C33" s="235" t="s">
        <v>15</v>
      </c>
      <c r="D33" s="235"/>
      <c r="E33" s="235"/>
      <c r="F33" s="235"/>
      <c r="G33" s="235"/>
      <c r="H33" s="235"/>
      <c r="I33" s="235"/>
      <c r="J33" s="235"/>
      <c r="K33" s="235"/>
    </row>
    <row r="34" spans="2:11" ht="35.25" customHeight="1">
      <c r="B34" s="18"/>
      <c r="C34" s="235" t="s">
        <v>16</v>
      </c>
      <c r="D34" s="235"/>
      <c r="E34" s="235"/>
      <c r="F34" s="235"/>
      <c r="G34" s="235"/>
      <c r="H34" s="235"/>
      <c r="I34" s="235"/>
      <c r="J34" s="235"/>
      <c r="K34" s="235"/>
    </row>
    <row r="35" spans="2:11" ht="20.25" customHeight="1">
      <c r="B35" s="18"/>
      <c r="C35" s="235" t="s">
        <v>17</v>
      </c>
      <c r="D35" s="235"/>
      <c r="E35" s="235"/>
      <c r="F35" s="235"/>
      <c r="G35" s="235"/>
      <c r="H35" s="235"/>
      <c r="I35" s="235"/>
      <c r="J35" s="235"/>
      <c r="K35" s="235"/>
    </row>
    <row r="36" spans="2:11">
      <c r="B36" s="18"/>
      <c r="C36" s="241" t="s">
        <v>742</v>
      </c>
      <c r="D36" s="241"/>
      <c r="E36" s="241"/>
      <c r="F36" s="241"/>
      <c r="G36" s="241"/>
      <c r="H36" s="241"/>
      <c r="I36" s="241"/>
      <c r="J36" s="241"/>
      <c r="K36" s="241"/>
    </row>
  </sheetData>
  <mergeCells count="8">
    <mergeCell ref="H2:J3"/>
    <mergeCell ref="B29:F29"/>
    <mergeCell ref="C31:J31"/>
    <mergeCell ref="C36:K36"/>
    <mergeCell ref="C32:K32"/>
    <mergeCell ref="C33:K33"/>
    <mergeCell ref="C34:K34"/>
    <mergeCell ref="C35:K35"/>
  </mergeCells>
  <pageMargins left="0.7" right="0.7" top="0.75" bottom="0.75" header="0.3" footer="0.3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CC796-A562-478E-87D7-418AE84BB82A}">
  <sheetPr>
    <pageSetUpPr fitToPage="1"/>
  </sheetPr>
  <dimension ref="B2:M44"/>
  <sheetViews>
    <sheetView view="pageBreakPreview" topLeftCell="A10" zoomScale="98" zoomScaleNormal="100" zoomScaleSheetLayoutView="98" workbookViewId="0">
      <selection activeCell="P7" sqref="P7"/>
    </sheetView>
  </sheetViews>
  <sheetFormatPr defaultRowHeight="15"/>
  <cols>
    <col min="2" max="2" width="5.7109375" customWidth="1"/>
    <col min="3" max="3" width="33.85546875" customWidth="1"/>
    <col min="5" max="5" width="12.42578125" customWidth="1"/>
    <col min="7" max="7" width="13.5703125" style="191" customWidth="1"/>
    <col min="8" max="8" width="16.7109375" style="191" customWidth="1"/>
    <col min="10" max="10" width="18.140625" customWidth="1"/>
    <col min="11" max="11" width="24.28515625" customWidth="1"/>
    <col min="13" max="13" width="23" customWidth="1"/>
  </cols>
  <sheetData>
    <row r="2" spans="2:13">
      <c r="H2" s="242" t="s">
        <v>1016</v>
      </c>
      <c r="I2" s="231"/>
      <c r="J2" s="231"/>
    </row>
    <row r="3" spans="2:13">
      <c r="H3" s="243"/>
      <c r="I3" s="231"/>
      <c r="J3" s="231"/>
    </row>
    <row r="4" spans="2:13" ht="13.5" customHeight="1"/>
    <row r="5" spans="2:13">
      <c r="C5" s="175" t="s">
        <v>1019</v>
      </c>
    </row>
    <row r="7" spans="2:13" ht="63.75">
      <c r="B7" s="2" t="s">
        <v>0</v>
      </c>
      <c r="C7" s="2" t="s">
        <v>1</v>
      </c>
      <c r="D7" s="2" t="s">
        <v>2</v>
      </c>
      <c r="E7" s="2" t="s">
        <v>3</v>
      </c>
      <c r="F7" s="2" t="s">
        <v>37</v>
      </c>
      <c r="G7" s="209" t="s">
        <v>5</v>
      </c>
      <c r="H7" s="209" t="s">
        <v>6</v>
      </c>
      <c r="I7" s="38" t="s">
        <v>7</v>
      </c>
      <c r="J7" s="14" t="s">
        <v>8</v>
      </c>
      <c r="K7" s="2" t="s">
        <v>38</v>
      </c>
      <c r="M7" s="160"/>
    </row>
    <row r="8" spans="2:13">
      <c r="B8" s="6">
        <v>1</v>
      </c>
      <c r="C8" s="28" t="s">
        <v>42</v>
      </c>
      <c r="D8" s="7">
        <v>450</v>
      </c>
      <c r="E8" s="7"/>
      <c r="F8" s="7" t="s">
        <v>27</v>
      </c>
      <c r="G8" s="96"/>
      <c r="H8" s="30">
        <f>D8*G8</f>
        <v>0</v>
      </c>
      <c r="I8" s="9"/>
      <c r="J8" s="30">
        <f t="shared" ref="J8:J34" si="0">H8*1.08</f>
        <v>0</v>
      </c>
      <c r="K8" s="29"/>
      <c r="M8" s="160"/>
    </row>
    <row r="9" spans="2:13">
      <c r="B9" s="6">
        <v>2</v>
      </c>
      <c r="C9" s="7" t="s">
        <v>28</v>
      </c>
      <c r="D9" s="7">
        <v>10</v>
      </c>
      <c r="E9" s="7"/>
      <c r="F9" s="7" t="s">
        <v>27</v>
      </c>
      <c r="G9" s="96"/>
      <c r="H9" s="30">
        <f t="shared" ref="H9:H34" si="1">D9*G9</f>
        <v>0</v>
      </c>
      <c r="I9" s="9"/>
      <c r="J9" s="30">
        <f>H9*1.08</f>
        <v>0</v>
      </c>
      <c r="K9" s="29"/>
      <c r="M9" s="160"/>
    </row>
    <row r="10" spans="2:13" ht="26.25">
      <c r="B10" s="6">
        <v>3</v>
      </c>
      <c r="C10" s="29" t="s">
        <v>721</v>
      </c>
      <c r="D10" s="7">
        <v>220</v>
      </c>
      <c r="E10" s="7"/>
      <c r="F10" s="7" t="s">
        <v>27</v>
      </c>
      <c r="G10" s="96"/>
      <c r="H10" s="30">
        <f t="shared" si="1"/>
        <v>0</v>
      </c>
      <c r="I10" s="9"/>
      <c r="J10" s="30">
        <f t="shared" si="0"/>
        <v>0</v>
      </c>
      <c r="K10" s="29"/>
      <c r="M10" s="160"/>
    </row>
    <row r="11" spans="2:13" ht="26.25">
      <c r="B11" s="6">
        <v>4</v>
      </c>
      <c r="C11" s="29" t="s">
        <v>722</v>
      </c>
      <c r="D11" s="7">
        <v>200</v>
      </c>
      <c r="E11" s="7"/>
      <c r="F11" s="7" t="s">
        <v>27</v>
      </c>
      <c r="G11" s="96"/>
      <c r="H11" s="30">
        <f t="shared" si="1"/>
        <v>0</v>
      </c>
      <c r="I11" s="9"/>
      <c r="J11" s="30">
        <f t="shared" si="0"/>
        <v>0</v>
      </c>
      <c r="K11" s="29"/>
      <c r="M11" s="160"/>
    </row>
    <row r="12" spans="2:13">
      <c r="B12" s="6">
        <v>5</v>
      </c>
      <c r="C12" s="29" t="s">
        <v>80</v>
      </c>
      <c r="D12" s="7">
        <v>200</v>
      </c>
      <c r="E12" s="7"/>
      <c r="F12" s="7" t="s">
        <v>27</v>
      </c>
      <c r="G12" s="96"/>
      <c r="H12" s="30">
        <f t="shared" si="1"/>
        <v>0</v>
      </c>
      <c r="I12" s="9"/>
      <c r="J12" s="30">
        <f t="shared" si="0"/>
        <v>0</v>
      </c>
      <c r="K12" s="29"/>
      <c r="M12" s="160"/>
    </row>
    <row r="13" spans="2:13" ht="26.25">
      <c r="B13" s="6">
        <v>6</v>
      </c>
      <c r="C13" s="29" t="s">
        <v>82</v>
      </c>
      <c r="D13" s="7">
        <v>10</v>
      </c>
      <c r="E13" s="7"/>
      <c r="F13" s="7" t="s">
        <v>27</v>
      </c>
      <c r="G13" s="96"/>
      <c r="H13" s="30">
        <f t="shared" si="1"/>
        <v>0</v>
      </c>
      <c r="I13" s="9"/>
      <c r="J13" s="30">
        <f t="shared" si="0"/>
        <v>0</v>
      </c>
      <c r="K13" s="29"/>
      <c r="M13" s="160"/>
    </row>
    <row r="14" spans="2:13" ht="39">
      <c r="B14" s="6">
        <v>7</v>
      </c>
      <c r="C14" s="29" t="s">
        <v>725</v>
      </c>
      <c r="D14" s="7">
        <v>15</v>
      </c>
      <c r="E14" s="7"/>
      <c r="F14" s="7" t="s">
        <v>27</v>
      </c>
      <c r="G14" s="96"/>
      <c r="H14" s="30">
        <f t="shared" si="1"/>
        <v>0</v>
      </c>
      <c r="I14" s="9"/>
      <c r="J14" s="30">
        <f t="shared" si="0"/>
        <v>0</v>
      </c>
      <c r="K14" s="29"/>
      <c r="M14" s="160"/>
    </row>
    <row r="15" spans="2:13">
      <c r="B15" s="6">
        <v>8</v>
      </c>
      <c r="C15" s="100" t="s">
        <v>591</v>
      </c>
      <c r="D15" s="7">
        <v>500</v>
      </c>
      <c r="E15" s="7"/>
      <c r="F15" s="7" t="s">
        <v>27</v>
      </c>
      <c r="G15" s="96"/>
      <c r="H15" s="30">
        <f t="shared" si="1"/>
        <v>0</v>
      </c>
      <c r="I15" s="9"/>
      <c r="J15" s="30">
        <f t="shared" si="0"/>
        <v>0</v>
      </c>
      <c r="K15" s="29"/>
      <c r="M15" s="160"/>
    </row>
    <row r="16" spans="2:13">
      <c r="B16" s="6">
        <v>9</v>
      </c>
      <c r="C16" s="29" t="s">
        <v>30</v>
      </c>
      <c r="D16" s="7">
        <v>400</v>
      </c>
      <c r="E16" s="7"/>
      <c r="F16" s="7" t="s">
        <v>27</v>
      </c>
      <c r="G16" s="97"/>
      <c r="H16" s="30">
        <f t="shared" si="1"/>
        <v>0</v>
      </c>
      <c r="I16" s="9"/>
      <c r="J16" s="30">
        <f t="shared" si="0"/>
        <v>0</v>
      </c>
      <c r="K16" s="29"/>
      <c r="M16" s="160"/>
    </row>
    <row r="17" spans="2:13">
      <c r="B17" s="6">
        <v>10</v>
      </c>
      <c r="C17" s="29" t="s">
        <v>31</v>
      </c>
      <c r="D17" s="7">
        <v>25</v>
      </c>
      <c r="E17" s="7"/>
      <c r="F17" s="7" t="s">
        <v>27</v>
      </c>
      <c r="G17" s="97"/>
      <c r="H17" s="30">
        <f t="shared" si="1"/>
        <v>0</v>
      </c>
      <c r="I17" s="9"/>
      <c r="J17" s="30">
        <f t="shared" si="0"/>
        <v>0</v>
      </c>
      <c r="K17" s="29"/>
      <c r="M17" s="160"/>
    </row>
    <row r="18" spans="2:13">
      <c r="B18" s="6">
        <v>11</v>
      </c>
      <c r="C18" s="29" t="s">
        <v>32</v>
      </c>
      <c r="D18" s="7">
        <v>80</v>
      </c>
      <c r="E18" s="7"/>
      <c r="F18" s="7" t="s">
        <v>27</v>
      </c>
      <c r="G18" s="96"/>
      <c r="H18" s="30">
        <f t="shared" si="1"/>
        <v>0</v>
      </c>
      <c r="I18" s="9"/>
      <c r="J18" s="30">
        <f t="shared" si="0"/>
        <v>0</v>
      </c>
      <c r="K18" s="29"/>
      <c r="M18" s="160"/>
    </row>
    <row r="19" spans="2:13">
      <c r="B19" s="6">
        <v>12</v>
      </c>
      <c r="C19" s="29" t="s">
        <v>39</v>
      </c>
      <c r="D19" s="7">
        <v>2</v>
      </c>
      <c r="E19" s="7"/>
      <c r="F19" s="7" t="s">
        <v>27</v>
      </c>
      <c r="G19" s="98"/>
      <c r="H19" s="30">
        <f t="shared" si="1"/>
        <v>0</v>
      </c>
      <c r="I19" s="9"/>
      <c r="J19" s="30">
        <f t="shared" si="0"/>
        <v>0</v>
      </c>
      <c r="K19" s="29"/>
      <c r="M19" s="160"/>
    </row>
    <row r="20" spans="2:13" ht="26.25">
      <c r="B20" s="6">
        <v>13</v>
      </c>
      <c r="C20" s="29" t="s">
        <v>40</v>
      </c>
      <c r="D20" s="7">
        <v>80</v>
      </c>
      <c r="E20" s="7"/>
      <c r="F20" s="7" t="s">
        <v>27</v>
      </c>
      <c r="G20" s="96"/>
      <c r="H20" s="30">
        <f t="shared" si="1"/>
        <v>0</v>
      </c>
      <c r="I20" s="9"/>
      <c r="J20" s="30">
        <f t="shared" si="0"/>
        <v>0</v>
      </c>
      <c r="K20" s="29"/>
      <c r="M20" s="160"/>
    </row>
    <row r="21" spans="2:13">
      <c r="B21" s="6">
        <v>14</v>
      </c>
      <c r="C21" s="29" t="s">
        <v>33</v>
      </c>
      <c r="D21" s="7">
        <v>20</v>
      </c>
      <c r="E21" s="7"/>
      <c r="F21" s="7" t="s">
        <v>27</v>
      </c>
      <c r="G21" s="96"/>
      <c r="H21" s="30">
        <f t="shared" si="1"/>
        <v>0</v>
      </c>
      <c r="I21" s="9"/>
      <c r="J21" s="30">
        <f t="shared" si="0"/>
        <v>0</v>
      </c>
      <c r="K21" s="29"/>
      <c r="M21" s="160"/>
    </row>
    <row r="22" spans="2:13" ht="26.25">
      <c r="B22" s="6">
        <v>15</v>
      </c>
      <c r="C22" s="29" t="s">
        <v>720</v>
      </c>
      <c r="D22" s="7">
        <v>30</v>
      </c>
      <c r="E22" s="7"/>
      <c r="F22" s="7" t="s">
        <v>27</v>
      </c>
      <c r="G22" s="96"/>
      <c r="H22" s="30">
        <f t="shared" si="1"/>
        <v>0</v>
      </c>
      <c r="I22" s="9"/>
      <c r="J22" s="30">
        <f t="shared" si="0"/>
        <v>0</v>
      </c>
      <c r="K22" s="29"/>
      <c r="M22" s="160"/>
    </row>
    <row r="23" spans="2:13">
      <c r="B23" s="6">
        <v>16</v>
      </c>
      <c r="C23" s="29" t="s">
        <v>611</v>
      </c>
      <c r="D23" s="7">
        <v>40</v>
      </c>
      <c r="E23" s="7"/>
      <c r="F23" s="7" t="s">
        <v>27</v>
      </c>
      <c r="G23" s="96"/>
      <c r="H23" s="30">
        <f t="shared" si="1"/>
        <v>0</v>
      </c>
      <c r="I23" s="9"/>
      <c r="J23" s="30">
        <f t="shared" si="0"/>
        <v>0</v>
      </c>
      <c r="K23" s="29"/>
      <c r="M23" s="160"/>
    </row>
    <row r="24" spans="2:13">
      <c r="B24" s="6">
        <v>17</v>
      </c>
      <c r="C24" s="29" t="s">
        <v>612</v>
      </c>
      <c r="D24" s="7">
        <v>20</v>
      </c>
      <c r="E24" s="7"/>
      <c r="F24" s="7" t="s">
        <v>27</v>
      </c>
      <c r="G24" s="96"/>
      <c r="H24" s="30">
        <f t="shared" si="1"/>
        <v>0</v>
      </c>
      <c r="I24" s="9"/>
      <c r="J24" s="30">
        <f t="shared" si="0"/>
        <v>0</v>
      </c>
      <c r="K24" s="29"/>
      <c r="M24" s="160"/>
    </row>
    <row r="25" spans="2:13">
      <c r="B25" s="6">
        <v>18</v>
      </c>
      <c r="C25" s="29" t="s">
        <v>34</v>
      </c>
      <c r="D25" s="7">
        <v>30</v>
      </c>
      <c r="E25" s="7"/>
      <c r="F25" s="7" t="s">
        <v>27</v>
      </c>
      <c r="G25" s="96"/>
      <c r="H25" s="30">
        <f t="shared" si="1"/>
        <v>0</v>
      </c>
      <c r="I25" s="9"/>
      <c r="J25" s="30">
        <f t="shared" si="0"/>
        <v>0</v>
      </c>
      <c r="K25" s="29"/>
      <c r="M25" s="160"/>
    </row>
    <row r="26" spans="2:13">
      <c r="B26" s="6">
        <v>19</v>
      </c>
      <c r="C26" s="29" t="s">
        <v>81</v>
      </c>
      <c r="D26" s="7">
        <v>15</v>
      </c>
      <c r="E26" s="7"/>
      <c r="F26" s="7" t="s">
        <v>27</v>
      </c>
      <c r="G26" s="96"/>
      <c r="H26" s="30">
        <f t="shared" si="1"/>
        <v>0</v>
      </c>
      <c r="I26" s="9"/>
      <c r="J26" s="30">
        <f t="shared" si="0"/>
        <v>0</v>
      </c>
      <c r="K26" s="29"/>
      <c r="M26" s="160"/>
    </row>
    <row r="27" spans="2:13" ht="26.25">
      <c r="B27" s="6">
        <v>20</v>
      </c>
      <c r="C27" s="28" t="s">
        <v>124</v>
      </c>
      <c r="D27" s="7">
        <v>5</v>
      </c>
      <c r="E27" s="7"/>
      <c r="F27" s="7" t="s">
        <v>27</v>
      </c>
      <c r="G27" s="96"/>
      <c r="H27" s="30">
        <f t="shared" si="1"/>
        <v>0</v>
      </c>
      <c r="I27" s="9"/>
      <c r="J27" s="30">
        <f t="shared" si="0"/>
        <v>0</v>
      </c>
      <c r="K27" s="29"/>
      <c r="M27" s="160"/>
    </row>
    <row r="28" spans="2:13" ht="26.25">
      <c r="B28" s="6">
        <v>21</v>
      </c>
      <c r="C28" s="29" t="s">
        <v>125</v>
      </c>
      <c r="D28" s="7">
        <v>20</v>
      </c>
      <c r="E28" s="7"/>
      <c r="F28" s="7" t="s">
        <v>27</v>
      </c>
      <c r="G28" s="97"/>
      <c r="H28" s="30">
        <f t="shared" si="1"/>
        <v>0</v>
      </c>
      <c r="I28" s="9"/>
      <c r="J28" s="30">
        <f t="shared" si="0"/>
        <v>0</v>
      </c>
      <c r="K28" s="29"/>
      <c r="M28" s="160"/>
    </row>
    <row r="29" spans="2:13">
      <c r="B29" s="6">
        <v>22</v>
      </c>
      <c r="C29" s="29" t="s">
        <v>723</v>
      </c>
      <c r="D29" s="7">
        <v>15</v>
      </c>
      <c r="E29" s="7"/>
      <c r="F29" s="7" t="s">
        <v>27</v>
      </c>
      <c r="G29" s="96"/>
      <c r="H29" s="30">
        <f t="shared" si="1"/>
        <v>0</v>
      </c>
      <c r="I29" s="9"/>
      <c r="J29" s="30">
        <f t="shared" si="0"/>
        <v>0</v>
      </c>
      <c r="K29" s="29"/>
      <c r="M29" s="160"/>
    </row>
    <row r="30" spans="2:13">
      <c r="B30" s="6">
        <v>23</v>
      </c>
      <c r="C30" s="29" t="s">
        <v>724</v>
      </c>
      <c r="D30" s="7">
        <v>150</v>
      </c>
      <c r="E30" s="7"/>
      <c r="F30" s="7" t="s">
        <v>27</v>
      </c>
      <c r="G30" s="96"/>
      <c r="H30" s="30">
        <f t="shared" si="1"/>
        <v>0</v>
      </c>
      <c r="I30" s="9"/>
      <c r="J30" s="30">
        <f t="shared" si="0"/>
        <v>0</v>
      </c>
      <c r="K30" s="29"/>
      <c r="M30" s="160"/>
    </row>
    <row r="31" spans="2:13">
      <c r="B31" s="6">
        <v>24</v>
      </c>
      <c r="C31" s="29" t="s">
        <v>41</v>
      </c>
      <c r="D31" s="7">
        <v>40</v>
      </c>
      <c r="E31" s="7"/>
      <c r="F31" s="7" t="s">
        <v>27</v>
      </c>
      <c r="G31" s="96"/>
      <c r="H31" s="30">
        <f t="shared" si="1"/>
        <v>0</v>
      </c>
      <c r="I31" s="9"/>
      <c r="J31" s="30">
        <f t="shared" si="0"/>
        <v>0</v>
      </c>
      <c r="K31" s="29"/>
      <c r="M31" s="160"/>
    </row>
    <row r="32" spans="2:13" ht="38.25">
      <c r="B32" s="6">
        <v>25</v>
      </c>
      <c r="C32" s="7" t="s">
        <v>592</v>
      </c>
      <c r="D32" s="7">
        <v>50</v>
      </c>
      <c r="E32" s="7"/>
      <c r="F32" s="7" t="s">
        <v>35</v>
      </c>
      <c r="G32" s="96"/>
      <c r="H32" s="30">
        <f t="shared" si="1"/>
        <v>0</v>
      </c>
      <c r="I32" s="9"/>
      <c r="J32" s="30">
        <f t="shared" si="0"/>
        <v>0</v>
      </c>
      <c r="K32" s="29"/>
      <c r="M32" s="160"/>
    </row>
    <row r="33" spans="2:13">
      <c r="B33" s="6">
        <v>26</v>
      </c>
      <c r="C33" s="7" t="s">
        <v>593</v>
      </c>
      <c r="D33" s="7">
        <v>30</v>
      </c>
      <c r="E33" s="7"/>
      <c r="F33" s="7" t="s">
        <v>27</v>
      </c>
      <c r="G33" s="96"/>
      <c r="H33" s="30">
        <f t="shared" si="1"/>
        <v>0</v>
      </c>
      <c r="I33" s="9"/>
      <c r="J33" s="30">
        <f t="shared" si="0"/>
        <v>0</v>
      </c>
      <c r="K33" s="29"/>
      <c r="M33" s="160"/>
    </row>
    <row r="34" spans="2:13">
      <c r="B34" s="6">
        <v>27</v>
      </c>
      <c r="C34" s="7" t="s">
        <v>594</v>
      </c>
      <c r="D34" s="7">
        <v>5</v>
      </c>
      <c r="E34" s="7"/>
      <c r="F34" s="7" t="s">
        <v>27</v>
      </c>
      <c r="G34" s="96"/>
      <c r="H34" s="30">
        <f t="shared" si="1"/>
        <v>0</v>
      </c>
      <c r="I34" s="9"/>
      <c r="J34" s="30">
        <f t="shared" si="0"/>
        <v>0</v>
      </c>
      <c r="K34" s="29"/>
      <c r="M34" s="160"/>
    </row>
    <row r="35" spans="2:13">
      <c r="B35" s="244" t="s">
        <v>11</v>
      </c>
      <c r="C35" s="245"/>
      <c r="D35" s="245"/>
      <c r="E35" s="245"/>
      <c r="F35" s="246"/>
      <c r="G35" s="222" t="s">
        <v>12</v>
      </c>
      <c r="H35" s="220">
        <f>SUM(H8:H34)</f>
        <v>0</v>
      </c>
      <c r="I35" s="31" t="s">
        <v>12</v>
      </c>
      <c r="J35" s="32">
        <f>SUM(J8:J34)</f>
        <v>0</v>
      </c>
      <c r="K35" s="16"/>
    </row>
    <row r="36" spans="2:13">
      <c r="B36" s="33"/>
      <c r="C36" s="34"/>
      <c r="D36" s="35"/>
      <c r="E36" s="35"/>
      <c r="F36" s="35"/>
      <c r="G36" s="223"/>
      <c r="H36" s="221"/>
      <c r="I36" s="36"/>
      <c r="J36" s="37"/>
    </row>
    <row r="38" spans="2:13">
      <c r="C38" s="240" t="s">
        <v>13</v>
      </c>
      <c r="D38" s="240"/>
      <c r="E38" s="240"/>
      <c r="F38" s="240"/>
      <c r="G38" s="247"/>
      <c r="H38" s="247"/>
      <c r="I38" s="240"/>
      <c r="J38" s="240"/>
    </row>
    <row r="39" spans="2:13" ht="26.25" customHeight="1">
      <c r="C39" s="235" t="s">
        <v>14</v>
      </c>
      <c r="D39" s="235"/>
      <c r="E39" s="235"/>
      <c r="F39" s="235"/>
      <c r="G39" s="250"/>
      <c r="H39" s="250"/>
      <c r="I39" s="235"/>
      <c r="J39" s="235"/>
      <c r="K39" s="235"/>
    </row>
    <row r="40" spans="2:13" ht="19.5" customHeight="1">
      <c r="C40" s="235" t="s">
        <v>36</v>
      </c>
      <c r="D40" s="235"/>
      <c r="E40" s="235"/>
      <c r="F40" s="235"/>
      <c r="G40" s="250"/>
      <c r="H40" s="250"/>
      <c r="I40" s="235"/>
      <c r="J40" s="235"/>
      <c r="K40" s="235"/>
    </row>
    <row r="41" spans="2:13" ht="28.5" customHeight="1">
      <c r="C41" s="235" t="s">
        <v>16</v>
      </c>
      <c r="D41" s="235"/>
      <c r="E41" s="235"/>
      <c r="F41" s="235"/>
      <c r="G41" s="250"/>
      <c r="H41" s="250"/>
      <c r="I41" s="235"/>
      <c r="J41" s="235"/>
      <c r="K41" s="235"/>
    </row>
    <row r="42" spans="2:13" ht="16.5" customHeight="1">
      <c r="C42" s="235" t="s">
        <v>17</v>
      </c>
      <c r="D42" s="235"/>
      <c r="E42" s="235"/>
      <c r="F42" s="235"/>
      <c r="G42" s="250"/>
      <c r="H42" s="250"/>
      <c r="I42" s="235"/>
      <c r="J42" s="235"/>
      <c r="K42" s="235"/>
    </row>
    <row r="44" spans="2:13">
      <c r="C44" s="248" t="s">
        <v>742</v>
      </c>
      <c r="D44" s="248"/>
      <c r="E44" s="248"/>
      <c r="F44" s="248"/>
      <c r="G44" s="249"/>
      <c r="H44" s="249"/>
      <c r="I44" s="248"/>
      <c r="J44" s="248"/>
      <c r="K44" s="248"/>
    </row>
  </sheetData>
  <mergeCells count="8">
    <mergeCell ref="H2:J3"/>
    <mergeCell ref="B35:F35"/>
    <mergeCell ref="C38:J38"/>
    <mergeCell ref="C44:K44"/>
    <mergeCell ref="C39:K39"/>
    <mergeCell ref="C40:K40"/>
    <mergeCell ref="C41:K41"/>
    <mergeCell ref="C42:K42"/>
  </mergeCells>
  <pageMargins left="0.7" right="0.7" top="0.75" bottom="0.75" header="0.3" footer="0.3"/>
  <pageSetup paperSize="9" scale="7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5D543-B68D-4A27-A902-71E17ED094D2}">
  <sheetPr>
    <pageSetUpPr fitToPage="1"/>
  </sheetPr>
  <dimension ref="B2:K17"/>
  <sheetViews>
    <sheetView view="pageBreakPreview" zoomScale="84" zoomScaleNormal="100" zoomScaleSheetLayoutView="84" workbookViewId="0">
      <selection activeCell="C5" sqref="C5"/>
    </sheetView>
  </sheetViews>
  <sheetFormatPr defaultRowHeight="15"/>
  <cols>
    <col min="2" max="2" width="3.85546875" customWidth="1"/>
    <col min="3" max="3" width="24.7109375" customWidth="1"/>
    <col min="5" max="5" width="14.7109375" customWidth="1"/>
    <col min="7" max="7" width="13.7109375" style="191" customWidth="1"/>
    <col min="8" max="8" width="13.85546875" customWidth="1"/>
    <col min="10" max="10" width="20.7109375" customWidth="1"/>
    <col min="11" max="11" width="34.85546875" customWidth="1"/>
  </cols>
  <sheetData>
    <row r="2" spans="2:11">
      <c r="H2" s="230" t="s">
        <v>1016</v>
      </c>
      <c r="I2" s="231"/>
      <c r="J2" s="231"/>
    </row>
    <row r="3" spans="2:11">
      <c r="H3" s="231"/>
      <c r="I3" s="231"/>
      <c r="J3" s="231"/>
    </row>
    <row r="4" spans="2:11" ht="14.25" customHeight="1"/>
    <row r="5" spans="2:11">
      <c r="C5" s="175" t="s">
        <v>1020</v>
      </c>
    </row>
    <row r="7" spans="2:11" ht="52.5" customHeight="1"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09" t="s">
        <v>5</v>
      </c>
      <c r="H7" s="14" t="s">
        <v>1035</v>
      </c>
      <c r="I7" s="38" t="s">
        <v>7</v>
      </c>
      <c r="J7" s="14" t="s">
        <v>1036</v>
      </c>
      <c r="K7" s="2" t="s">
        <v>46</v>
      </c>
    </row>
    <row r="8" spans="2:11" ht="40.5" customHeight="1">
      <c r="B8" s="6">
        <v>1</v>
      </c>
      <c r="C8" s="7" t="s">
        <v>44</v>
      </c>
      <c r="D8" s="6">
        <v>7</v>
      </c>
      <c r="E8" s="6"/>
      <c r="F8" s="6" t="s">
        <v>45</v>
      </c>
      <c r="G8" s="219"/>
      <c r="H8" s="8">
        <f>G8*D8</f>
        <v>0</v>
      </c>
      <c r="I8" s="9"/>
      <c r="J8" s="8">
        <f>H8*1.08</f>
        <v>0</v>
      </c>
      <c r="K8" s="7"/>
    </row>
    <row r="9" spans="2:11">
      <c r="B9" s="232" t="s">
        <v>11</v>
      </c>
      <c r="C9" s="233"/>
      <c r="D9" s="233"/>
      <c r="E9" s="233"/>
      <c r="F9" s="234"/>
      <c r="G9" s="68" t="s">
        <v>12</v>
      </c>
      <c r="H9" s="4">
        <f>H8</f>
        <v>0</v>
      </c>
      <c r="I9" s="10" t="s">
        <v>12</v>
      </c>
      <c r="J9" s="4">
        <f>J8</f>
        <v>0</v>
      </c>
      <c r="K9" s="16"/>
    </row>
    <row r="11" spans="2:11">
      <c r="C11" s="240" t="s">
        <v>13</v>
      </c>
      <c r="D11" s="240"/>
      <c r="E11" s="240"/>
      <c r="F11" s="240"/>
      <c r="G11" s="240"/>
      <c r="H11" s="240"/>
      <c r="I11" s="240"/>
      <c r="J11" s="240"/>
      <c r="K11" s="240"/>
    </row>
    <row r="12" spans="2:11" ht="30" customHeight="1">
      <c r="C12" s="235" t="s">
        <v>14</v>
      </c>
      <c r="D12" s="235"/>
      <c r="E12" s="235"/>
      <c r="F12" s="235"/>
      <c r="G12" s="235"/>
      <c r="H12" s="235"/>
      <c r="I12" s="235"/>
      <c r="J12" s="235"/>
      <c r="K12" s="235"/>
    </row>
    <row r="13" spans="2:11" ht="17.25" customHeight="1">
      <c r="C13" s="235" t="s">
        <v>36</v>
      </c>
      <c r="D13" s="235"/>
      <c r="E13" s="235"/>
      <c r="F13" s="235"/>
      <c r="G13" s="235"/>
      <c r="H13" s="235"/>
      <c r="I13" s="235"/>
      <c r="J13" s="235"/>
      <c r="K13" s="235"/>
    </row>
    <row r="14" spans="2:11" ht="24" customHeight="1">
      <c r="C14" s="235" t="s">
        <v>16</v>
      </c>
      <c r="D14" s="235"/>
      <c r="E14" s="235"/>
      <c r="F14" s="235"/>
      <c r="G14" s="235"/>
      <c r="H14" s="235"/>
      <c r="I14" s="235"/>
      <c r="J14" s="235"/>
      <c r="K14" s="235"/>
    </row>
    <row r="15" spans="2:11" ht="16.5" customHeight="1">
      <c r="C15" s="235" t="s">
        <v>17</v>
      </c>
      <c r="D15" s="235"/>
      <c r="E15" s="235"/>
      <c r="F15" s="235"/>
      <c r="G15" s="235"/>
      <c r="H15" s="235"/>
      <c r="I15" s="235"/>
      <c r="J15" s="235"/>
      <c r="K15" s="235"/>
    </row>
    <row r="17" spans="3:11">
      <c r="C17" s="231" t="s">
        <v>742</v>
      </c>
      <c r="D17" s="231"/>
      <c r="E17" s="231"/>
      <c r="F17" s="231"/>
      <c r="G17" s="231"/>
      <c r="H17" s="231"/>
      <c r="I17" s="231"/>
      <c r="J17" s="231"/>
      <c r="K17" s="231"/>
    </row>
  </sheetData>
  <mergeCells count="8">
    <mergeCell ref="H2:J3"/>
    <mergeCell ref="B9:F9"/>
    <mergeCell ref="C17:K17"/>
    <mergeCell ref="C11:K11"/>
    <mergeCell ref="C12:K12"/>
    <mergeCell ref="C13:K13"/>
    <mergeCell ref="C14:K14"/>
    <mergeCell ref="C15:K15"/>
  </mergeCells>
  <pageMargins left="0.7" right="0.7" top="0.75" bottom="0.75" header="0.3" footer="0.3"/>
  <pageSetup paperSize="9" scale="7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BABBA-FD3A-4A31-A246-5D4E87CB5EE4}">
  <sheetPr>
    <pageSetUpPr fitToPage="1"/>
  </sheetPr>
  <dimension ref="B2:K128"/>
  <sheetViews>
    <sheetView view="pageBreakPreview" topLeftCell="A109" zoomScale="95" zoomScaleNormal="100" zoomScaleSheetLayoutView="95" workbookViewId="0">
      <selection activeCell="C5" sqref="C5:E5"/>
    </sheetView>
  </sheetViews>
  <sheetFormatPr defaultRowHeight="15"/>
  <cols>
    <col min="2" max="2" width="4.28515625" customWidth="1"/>
    <col min="3" max="3" width="38.85546875" customWidth="1"/>
    <col min="4" max="4" width="14.7109375" customWidth="1"/>
    <col min="5" max="5" width="15.42578125" customWidth="1"/>
    <col min="7" max="7" width="14.5703125" style="191" customWidth="1"/>
    <col min="8" max="8" width="19.28515625" customWidth="1"/>
    <col min="10" max="10" width="17.140625" style="191" customWidth="1"/>
    <col min="11" max="11" width="25.7109375" customWidth="1"/>
    <col min="13" max="13" width="9.140625" customWidth="1"/>
  </cols>
  <sheetData>
    <row r="2" spans="2:11">
      <c r="H2" s="230" t="s">
        <v>1016</v>
      </c>
      <c r="I2" s="231"/>
      <c r="J2" s="231"/>
    </row>
    <row r="3" spans="2:11" ht="14.25" customHeight="1">
      <c r="H3" s="231"/>
      <c r="I3" s="231"/>
      <c r="J3" s="231"/>
    </row>
    <row r="5" spans="2:11" ht="21" customHeight="1">
      <c r="B5" s="39"/>
      <c r="C5" s="253" t="s">
        <v>1021</v>
      </c>
      <c r="D5" s="253"/>
      <c r="E5" s="253"/>
      <c r="F5" s="39"/>
      <c r="G5" s="192"/>
      <c r="H5" s="39"/>
      <c r="I5" s="39"/>
      <c r="J5" s="192"/>
    </row>
    <row r="6" spans="2:11">
      <c r="B6" s="39"/>
      <c r="C6" s="39"/>
      <c r="D6" s="39"/>
      <c r="E6" s="39"/>
      <c r="F6" s="39"/>
      <c r="G6" s="192"/>
      <c r="H6" s="39"/>
      <c r="I6" s="39"/>
      <c r="J6" s="192"/>
    </row>
    <row r="7" spans="2:11" ht="61.15" customHeight="1">
      <c r="B7" s="2" t="s">
        <v>0</v>
      </c>
      <c r="C7" s="50" t="s">
        <v>1</v>
      </c>
      <c r="D7" s="2" t="s">
        <v>2</v>
      </c>
      <c r="E7" s="2" t="s">
        <v>47</v>
      </c>
      <c r="F7" s="2" t="s">
        <v>4</v>
      </c>
      <c r="G7" s="209" t="s">
        <v>5</v>
      </c>
      <c r="H7" s="15" t="s">
        <v>1032</v>
      </c>
      <c r="I7" s="38" t="s">
        <v>7</v>
      </c>
      <c r="J7" s="209" t="s">
        <v>1033</v>
      </c>
      <c r="K7" s="2" t="s">
        <v>46</v>
      </c>
    </row>
    <row r="8" spans="2:11">
      <c r="B8" s="40">
        <v>1</v>
      </c>
      <c r="C8" s="51" t="s">
        <v>50</v>
      </c>
      <c r="D8" s="7">
        <v>20</v>
      </c>
      <c r="E8" s="7"/>
      <c r="F8" s="7" t="s">
        <v>45</v>
      </c>
      <c r="G8" s="98"/>
      <c r="H8" s="42">
        <f>D8*G8</f>
        <v>0</v>
      </c>
      <c r="I8" s="9"/>
      <c r="J8" s="8">
        <f>H8*(I8+1)</f>
        <v>0</v>
      </c>
      <c r="K8" s="41"/>
    </row>
    <row r="9" spans="2:11">
      <c r="B9" s="40">
        <v>2</v>
      </c>
      <c r="C9" s="51" t="s">
        <v>51</v>
      </c>
      <c r="D9" s="7">
        <v>60</v>
      </c>
      <c r="E9" s="7"/>
      <c r="F9" s="7" t="s">
        <v>45</v>
      </c>
      <c r="G9" s="98"/>
      <c r="H9" s="42">
        <f t="shared" ref="H9:H85" si="0">D9*G9</f>
        <v>0</v>
      </c>
      <c r="I9" s="9"/>
      <c r="J9" s="8">
        <f t="shared" ref="J9:J120" si="1">H9*(I9+1)</f>
        <v>0</v>
      </c>
      <c r="K9" s="41"/>
    </row>
    <row r="10" spans="2:11">
      <c r="B10" s="40">
        <v>3</v>
      </c>
      <c r="C10" s="51" t="s">
        <v>964</v>
      </c>
      <c r="D10" s="7">
        <v>12</v>
      </c>
      <c r="E10" s="7"/>
      <c r="F10" s="7" t="s">
        <v>27</v>
      </c>
      <c r="G10" s="210"/>
      <c r="H10" s="42">
        <f t="shared" si="0"/>
        <v>0</v>
      </c>
      <c r="I10" s="9"/>
      <c r="J10" s="8">
        <f t="shared" si="1"/>
        <v>0</v>
      </c>
      <c r="K10" s="41"/>
    </row>
    <row r="11" spans="2:11">
      <c r="B11" s="40">
        <v>4</v>
      </c>
      <c r="C11" s="51" t="s">
        <v>922</v>
      </c>
      <c r="D11" s="7">
        <v>3</v>
      </c>
      <c r="E11" s="7"/>
      <c r="F11" s="7" t="s">
        <v>45</v>
      </c>
      <c r="G11" s="210"/>
      <c r="H11" s="42">
        <f t="shared" si="0"/>
        <v>0</v>
      </c>
      <c r="I11" s="9"/>
      <c r="J11" s="8">
        <f t="shared" si="1"/>
        <v>0</v>
      </c>
      <c r="K11" s="41"/>
    </row>
    <row r="12" spans="2:11">
      <c r="B12" s="40">
        <v>5</v>
      </c>
      <c r="C12" s="51" t="s">
        <v>52</v>
      </c>
      <c r="D12" s="23">
        <v>50</v>
      </c>
      <c r="E12" s="23"/>
      <c r="F12" s="7" t="s">
        <v>45</v>
      </c>
      <c r="G12" s="210"/>
      <c r="H12" s="42">
        <f t="shared" si="0"/>
        <v>0</v>
      </c>
      <c r="I12" s="9"/>
      <c r="J12" s="8">
        <f t="shared" si="1"/>
        <v>0</v>
      </c>
      <c r="K12" s="43"/>
    </row>
    <row r="13" spans="2:11" ht="25.5">
      <c r="B13" s="40">
        <v>6</v>
      </c>
      <c r="C13" s="51" t="s">
        <v>943</v>
      </c>
      <c r="D13" s="23">
        <v>12</v>
      </c>
      <c r="E13" s="23"/>
      <c r="F13" s="7" t="s">
        <v>45</v>
      </c>
      <c r="G13" s="210"/>
      <c r="H13" s="42">
        <f t="shared" si="0"/>
        <v>0</v>
      </c>
      <c r="I13" s="9"/>
      <c r="J13" s="8">
        <f t="shared" si="1"/>
        <v>0</v>
      </c>
      <c r="K13" s="43"/>
    </row>
    <row r="14" spans="2:11" ht="25.5">
      <c r="B14" s="40">
        <v>7</v>
      </c>
      <c r="C14" s="51" t="s">
        <v>976</v>
      </c>
      <c r="D14" s="23">
        <v>1</v>
      </c>
      <c r="E14" s="23"/>
      <c r="F14" s="7" t="s">
        <v>27</v>
      </c>
      <c r="G14" s="210"/>
      <c r="H14" s="42">
        <f t="shared" si="0"/>
        <v>0</v>
      </c>
      <c r="I14" s="9"/>
      <c r="J14" s="8">
        <f t="shared" si="1"/>
        <v>0</v>
      </c>
      <c r="K14" s="43"/>
    </row>
    <row r="15" spans="2:11" ht="25.5">
      <c r="B15" s="40">
        <v>8</v>
      </c>
      <c r="C15" s="51" t="s">
        <v>974</v>
      </c>
      <c r="D15" s="23">
        <v>1</v>
      </c>
      <c r="E15" s="23"/>
      <c r="F15" s="7" t="s">
        <v>27</v>
      </c>
      <c r="G15" s="210"/>
      <c r="H15" s="42">
        <f t="shared" si="0"/>
        <v>0</v>
      </c>
      <c r="I15" s="9"/>
      <c r="J15" s="8">
        <f t="shared" si="1"/>
        <v>0</v>
      </c>
      <c r="K15" s="43"/>
    </row>
    <row r="16" spans="2:11" ht="38.25">
      <c r="B16" s="40">
        <v>9</v>
      </c>
      <c r="C16" s="51" t="s">
        <v>975</v>
      </c>
      <c r="D16" s="23">
        <v>1</v>
      </c>
      <c r="E16" s="23"/>
      <c r="F16" s="7" t="s">
        <v>27</v>
      </c>
      <c r="G16" s="210"/>
      <c r="H16" s="42">
        <f t="shared" si="0"/>
        <v>0</v>
      </c>
      <c r="I16" s="9"/>
      <c r="J16" s="8">
        <f t="shared" si="1"/>
        <v>0</v>
      </c>
      <c r="K16" s="43"/>
    </row>
    <row r="17" spans="2:11">
      <c r="B17" s="40">
        <v>10</v>
      </c>
      <c r="C17" s="51" t="s">
        <v>53</v>
      </c>
      <c r="D17" s="7">
        <v>20</v>
      </c>
      <c r="E17" s="7"/>
      <c r="F17" s="7" t="s">
        <v>45</v>
      </c>
      <c r="G17" s="210"/>
      <c r="H17" s="42">
        <f t="shared" si="0"/>
        <v>0</v>
      </c>
      <c r="I17" s="9"/>
      <c r="J17" s="8">
        <f t="shared" si="1"/>
        <v>0</v>
      </c>
      <c r="K17" s="41"/>
    </row>
    <row r="18" spans="2:11" ht="25.5">
      <c r="B18" s="40">
        <v>11</v>
      </c>
      <c r="C18" s="51" t="s">
        <v>847</v>
      </c>
      <c r="D18" s="7">
        <v>10</v>
      </c>
      <c r="E18" s="7"/>
      <c r="F18" s="7" t="s">
        <v>27</v>
      </c>
      <c r="G18" s="210"/>
      <c r="H18" s="42">
        <f t="shared" si="0"/>
        <v>0</v>
      </c>
      <c r="I18" s="9"/>
      <c r="J18" s="8">
        <f t="shared" si="1"/>
        <v>0</v>
      </c>
      <c r="K18" s="41"/>
    </row>
    <row r="19" spans="2:11" ht="25.5">
      <c r="B19" s="40">
        <v>12</v>
      </c>
      <c r="C19" s="51" t="s">
        <v>848</v>
      </c>
      <c r="D19" s="7">
        <v>10</v>
      </c>
      <c r="E19" s="7"/>
      <c r="F19" s="7" t="s">
        <v>27</v>
      </c>
      <c r="G19" s="210"/>
      <c r="H19" s="42">
        <f t="shared" si="0"/>
        <v>0</v>
      </c>
      <c r="I19" s="9"/>
      <c r="J19" s="8">
        <f t="shared" si="1"/>
        <v>0</v>
      </c>
      <c r="K19" s="41"/>
    </row>
    <row r="20" spans="2:11" ht="38.25">
      <c r="B20" s="40">
        <v>13</v>
      </c>
      <c r="C20" s="51" t="s">
        <v>833</v>
      </c>
      <c r="D20" s="7">
        <v>20</v>
      </c>
      <c r="E20" s="7"/>
      <c r="F20" s="7" t="s">
        <v>27</v>
      </c>
      <c r="G20" s="210"/>
      <c r="H20" s="42">
        <f t="shared" si="0"/>
        <v>0</v>
      </c>
      <c r="I20" s="9"/>
      <c r="J20" s="8">
        <f t="shared" si="1"/>
        <v>0</v>
      </c>
      <c r="K20" s="41"/>
    </row>
    <row r="21" spans="2:11" ht="25.5">
      <c r="B21" s="40">
        <v>14</v>
      </c>
      <c r="C21" s="51" t="s">
        <v>834</v>
      </c>
      <c r="D21" s="7">
        <v>20</v>
      </c>
      <c r="E21" s="7"/>
      <c r="F21" s="7" t="s">
        <v>27</v>
      </c>
      <c r="G21" s="210"/>
      <c r="H21" s="42">
        <f t="shared" si="0"/>
        <v>0</v>
      </c>
      <c r="I21" s="9"/>
      <c r="J21" s="8">
        <f t="shared" si="1"/>
        <v>0</v>
      </c>
      <c r="K21" s="41"/>
    </row>
    <row r="22" spans="2:11" ht="25.5">
      <c r="B22" s="40">
        <v>15</v>
      </c>
      <c r="C22" s="51" t="s">
        <v>835</v>
      </c>
      <c r="D22" s="7">
        <v>5</v>
      </c>
      <c r="E22" s="7"/>
      <c r="F22" s="7" t="s">
        <v>27</v>
      </c>
      <c r="G22" s="210"/>
      <c r="H22" s="42">
        <f t="shared" si="0"/>
        <v>0</v>
      </c>
      <c r="I22" s="9"/>
      <c r="J22" s="8">
        <f t="shared" si="1"/>
        <v>0</v>
      </c>
      <c r="K22" s="41"/>
    </row>
    <row r="23" spans="2:11" ht="38.25">
      <c r="B23" s="40">
        <v>16</v>
      </c>
      <c r="C23" s="51" t="s">
        <v>836</v>
      </c>
      <c r="D23" s="7">
        <v>10</v>
      </c>
      <c r="E23" s="7"/>
      <c r="F23" s="7" t="s">
        <v>27</v>
      </c>
      <c r="G23" s="210"/>
      <c r="H23" s="42">
        <f t="shared" si="0"/>
        <v>0</v>
      </c>
      <c r="I23" s="9"/>
      <c r="J23" s="8">
        <f t="shared" si="1"/>
        <v>0</v>
      </c>
      <c r="K23" s="41"/>
    </row>
    <row r="24" spans="2:11" ht="25.5">
      <c r="B24" s="40">
        <v>17</v>
      </c>
      <c r="C24" s="51" t="s">
        <v>837</v>
      </c>
      <c r="D24" s="7">
        <v>3</v>
      </c>
      <c r="E24" s="7"/>
      <c r="F24" s="7" t="s">
        <v>27</v>
      </c>
      <c r="G24" s="210"/>
      <c r="H24" s="42">
        <f t="shared" si="0"/>
        <v>0</v>
      </c>
      <c r="I24" s="9"/>
      <c r="J24" s="8">
        <f t="shared" si="1"/>
        <v>0</v>
      </c>
      <c r="K24" s="41"/>
    </row>
    <row r="25" spans="2:11" ht="25.5">
      <c r="B25" s="40">
        <v>18</v>
      </c>
      <c r="C25" s="51" t="s">
        <v>838</v>
      </c>
      <c r="D25" s="7">
        <v>2</v>
      </c>
      <c r="E25" s="7"/>
      <c r="F25" s="7" t="s">
        <v>27</v>
      </c>
      <c r="G25" s="210"/>
      <c r="H25" s="42">
        <f t="shared" si="0"/>
        <v>0</v>
      </c>
      <c r="I25" s="9"/>
      <c r="J25" s="8">
        <f t="shared" si="1"/>
        <v>0</v>
      </c>
      <c r="K25" s="41"/>
    </row>
    <row r="26" spans="2:11" ht="25.5">
      <c r="B26" s="40">
        <v>19</v>
      </c>
      <c r="C26" s="51" t="s">
        <v>839</v>
      </c>
      <c r="D26" s="7">
        <v>2</v>
      </c>
      <c r="E26" s="7"/>
      <c r="F26" s="7" t="s">
        <v>27</v>
      </c>
      <c r="G26" s="210"/>
      <c r="H26" s="42">
        <f t="shared" si="0"/>
        <v>0</v>
      </c>
      <c r="I26" s="9"/>
      <c r="J26" s="8">
        <f t="shared" si="1"/>
        <v>0</v>
      </c>
      <c r="K26" s="41"/>
    </row>
    <row r="27" spans="2:11" ht="25.5">
      <c r="B27" s="40">
        <v>20</v>
      </c>
      <c r="C27" s="51" t="s">
        <v>840</v>
      </c>
      <c r="D27" s="7">
        <v>3</v>
      </c>
      <c r="E27" s="7"/>
      <c r="F27" s="7" t="s">
        <v>27</v>
      </c>
      <c r="G27" s="210"/>
      <c r="H27" s="42">
        <f t="shared" si="0"/>
        <v>0</v>
      </c>
      <c r="I27" s="9"/>
      <c r="J27" s="8">
        <f t="shared" si="1"/>
        <v>0</v>
      </c>
      <c r="K27" s="41"/>
    </row>
    <row r="28" spans="2:11" ht="38.25">
      <c r="B28" s="40">
        <v>21</v>
      </c>
      <c r="C28" s="51" t="s">
        <v>841</v>
      </c>
      <c r="D28" s="7">
        <v>5</v>
      </c>
      <c r="E28" s="7"/>
      <c r="F28" s="7" t="s">
        <v>27</v>
      </c>
      <c r="G28" s="210"/>
      <c r="H28" s="42">
        <f t="shared" si="0"/>
        <v>0</v>
      </c>
      <c r="I28" s="9"/>
      <c r="J28" s="8">
        <f t="shared" si="1"/>
        <v>0</v>
      </c>
      <c r="K28" s="41"/>
    </row>
    <row r="29" spans="2:11" ht="38.25">
      <c r="B29" s="40">
        <v>22</v>
      </c>
      <c r="C29" s="51" t="s">
        <v>842</v>
      </c>
      <c r="D29" s="7">
        <v>10</v>
      </c>
      <c r="E29" s="7"/>
      <c r="F29" s="7" t="s">
        <v>27</v>
      </c>
      <c r="G29" s="210"/>
      <c r="H29" s="42">
        <f t="shared" si="0"/>
        <v>0</v>
      </c>
      <c r="I29" s="9"/>
      <c r="J29" s="8">
        <f t="shared" si="1"/>
        <v>0</v>
      </c>
      <c r="K29" s="41"/>
    </row>
    <row r="30" spans="2:11" ht="38.25">
      <c r="B30" s="40">
        <v>23</v>
      </c>
      <c r="C30" s="51" t="s">
        <v>843</v>
      </c>
      <c r="D30" s="7">
        <v>3</v>
      </c>
      <c r="E30" s="7"/>
      <c r="F30" s="7" t="s">
        <v>27</v>
      </c>
      <c r="G30" s="210"/>
      <c r="H30" s="42">
        <f t="shared" si="0"/>
        <v>0</v>
      </c>
      <c r="I30" s="9"/>
      <c r="J30" s="8">
        <f t="shared" si="1"/>
        <v>0</v>
      </c>
      <c r="K30" s="41"/>
    </row>
    <row r="31" spans="2:11" ht="38.25">
      <c r="B31" s="40">
        <v>24</v>
      </c>
      <c r="C31" s="51" t="s">
        <v>844</v>
      </c>
      <c r="D31" s="7">
        <v>2</v>
      </c>
      <c r="E31" s="7"/>
      <c r="F31" s="7" t="s">
        <v>27</v>
      </c>
      <c r="G31" s="210"/>
      <c r="H31" s="42">
        <f t="shared" si="0"/>
        <v>0</v>
      </c>
      <c r="I31" s="9"/>
      <c r="J31" s="8">
        <f t="shared" si="1"/>
        <v>0</v>
      </c>
      <c r="K31" s="41"/>
    </row>
    <row r="32" spans="2:11" ht="38.25">
      <c r="B32" s="40">
        <v>25</v>
      </c>
      <c r="C32" s="51" t="s">
        <v>845</v>
      </c>
      <c r="D32" s="7">
        <v>30</v>
      </c>
      <c r="E32" s="7"/>
      <c r="F32" s="7" t="s">
        <v>27</v>
      </c>
      <c r="G32" s="210"/>
      <c r="H32" s="42">
        <f t="shared" si="0"/>
        <v>0</v>
      </c>
      <c r="I32" s="9"/>
      <c r="J32" s="8">
        <f t="shared" si="1"/>
        <v>0</v>
      </c>
      <c r="K32" s="41"/>
    </row>
    <row r="33" spans="2:11" ht="38.25">
      <c r="B33" s="40">
        <v>26</v>
      </c>
      <c r="C33" s="51" t="s">
        <v>846</v>
      </c>
      <c r="D33" s="7">
        <v>2</v>
      </c>
      <c r="E33" s="7"/>
      <c r="F33" s="7" t="s">
        <v>27</v>
      </c>
      <c r="G33" s="210"/>
      <c r="H33" s="42">
        <f t="shared" si="0"/>
        <v>0</v>
      </c>
      <c r="I33" s="9"/>
      <c r="J33" s="8">
        <f t="shared" si="1"/>
        <v>0</v>
      </c>
      <c r="K33" s="41"/>
    </row>
    <row r="34" spans="2:11" ht="25.5">
      <c r="B34" s="40">
        <v>27</v>
      </c>
      <c r="C34" s="51" t="s">
        <v>849</v>
      </c>
      <c r="D34" s="7">
        <v>1</v>
      </c>
      <c r="E34" s="7"/>
      <c r="F34" s="7" t="s">
        <v>27</v>
      </c>
      <c r="G34" s="210"/>
      <c r="H34" s="42">
        <f t="shared" si="0"/>
        <v>0</v>
      </c>
      <c r="I34" s="9"/>
      <c r="J34" s="8">
        <f t="shared" si="1"/>
        <v>0</v>
      </c>
      <c r="K34" s="41"/>
    </row>
    <row r="35" spans="2:11" ht="25.5">
      <c r="B35" s="40">
        <v>28</v>
      </c>
      <c r="C35" s="51" t="s">
        <v>850</v>
      </c>
      <c r="D35" s="7">
        <v>1</v>
      </c>
      <c r="E35" s="7"/>
      <c r="F35" s="7" t="s">
        <v>27</v>
      </c>
      <c r="G35" s="210"/>
      <c r="H35" s="42">
        <f t="shared" si="0"/>
        <v>0</v>
      </c>
      <c r="I35" s="9"/>
      <c r="J35" s="8">
        <f t="shared" si="1"/>
        <v>0</v>
      </c>
      <c r="K35" s="41"/>
    </row>
    <row r="36" spans="2:11" ht="38.25">
      <c r="B36" s="40">
        <v>29</v>
      </c>
      <c r="C36" s="51" t="s">
        <v>923</v>
      </c>
      <c r="D36" s="7">
        <v>10</v>
      </c>
      <c r="E36" s="7"/>
      <c r="F36" s="7" t="s">
        <v>45</v>
      </c>
      <c r="G36" s="210"/>
      <c r="H36" s="42">
        <f t="shared" si="0"/>
        <v>0</v>
      </c>
      <c r="I36" s="9"/>
      <c r="J36" s="8">
        <f t="shared" si="1"/>
        <v>0</v>
      </c>
      <c r="K36" s="41"/>
    </row>
    <row r="37" spans="2:11" ht="38.25">
      <c r="B37" s="40">
        <v>30</v>
      </c>
      <c r="C37" s="51" t="s">
        <v>924</v>
      </c>
      <c r="D37" s="7">
        <v>10</v>
      </c>
      <c r="E37" s="7"/>
      <c r="F37" s="7" t="s">
        <v>45</v>
      </c>
      <c r="G37" s="210"/>
      <c r="H37" s="42">
        <f t="shared" si="0"/>
        <v>0</v>
      </c>
      <c r="I37" s="9"/>
      <c r="J37" s="8">
        <f t="shared" si="1"/>
        <v>0</v>
      </c>
      <c r="K37" s="41"/>
    </row>
    <row r="38" spans="2:11" ht="38.25">
      <c r="B38" s="40">
        <v>31</v>
      </c>
      <c r="C38" s="51" t="s">
        <v>925</v>
      </c>
      <c r="D38" s="7">
        <v>10</v>
      </c>
      <c r="E38" s="7"/>
      <c r="F38" s="7" t="s">
        <v>45</v>
      </c>
      <c r="G38" s="210"/>
      <c r="H38" s="42">
        <f t="shared" si="0"/>
        <v>0</v>
      </c>
      <c r="I38" s="9"/>
      <c r="J38" s="8">
        <f t="shared" si="1"/>
        <v>0</v>
      </c>
      <c r="K38" s="41"/>
    </row>
    <row r="39" spans="2:11" ht="38.25">
      <c r="B39" s="40">
        <v>32</v>
      </c>
      <c r="C39" s="51" t="s">
        <v>926</v>
      </c>
      <c r="D39" s="7">
        <v>10</v>
      </c>
      <c r="E39" s="7"/>
      <c r="F39" s="7" t="s">
        <v>45</v>
      </c>
      <c r="G39" s="210"/>
      <c r="H39" s="42">
        <f t="shared" si="0"/>
        <v>0</v>
      </c>
      <c r="I39" s="9"/>
      <c r="J39" s="8">
        <f t="shared" si="1"/>
        <v>0</v>
      </c>
      <c r="K39" s="41"/>
    </row>
    <row r="40" spans="2:11" ht="38.25">
      <c r="B40" s="40">
        <v>33</v>
      </c>
      <c r="C40" s="51" t="s">
        <v>927</v>
      </c>
      <c r="D40" s="7">
        <v>20</v>
      </c>
      <c r="E40" s="7"/>
      <c r="F40" s="7" t="s">
        <v>45</v>
      </c>
      <c r="G40" s="210"/>
      <c r="H40" s="42">
        <f t="shared" si="0"/>
        <v>0</v>
      </c>
      <c r="I40" s="9"/>
      <c r="J40" s="8">
        <f t="shared" si="1"/>
        <v>0</v>
      </c>
      <c r="K40" s="41"/>
    </row>
    <row r="41" spans="2:11">
      <c r="B41" s="40">
        <v>34</v>
      </c>
      <c r="C41" s="51" t="s">
        <v>54</v>
      </c>
      <c r="D41" s="23">
        <v>300</v>
      </c>
      <c r="E41" s="23"/>
      <c r="F41" s="7" t="s">
        <v>27</v>
      </c>
      <c r="G41" s="210"/>
      <c r="H41" s="42">
        <f t="shared" si="0"/>
        <v>0</v>
      </c>
      <c r="I41" s="9"/>
      <c r="J41" s="8">
        <f t="shared" si="1"/>
        <v>0</v>
      </c>
      <c r="K41" s="43"/>
    </row>
    <row r="42" spans="2:11">
      <c r="B42" s="40">
        <v>35</v>
      </c>
      <c r="C42" s="51" t="s">
        <v>55</v>
      </c>
      <c r="D42" s="7">
        <v>25</v>
      </c>
      <c r="E42" s="7"/>
      <c r="F42" s="7" t="s">
        <v>27</v>
      </c>
      <c r="G42" s="210"/>
      <c r="H42" s="42">
        <f t="shared" si="0"/>
        <v>0</v>
      </c>
      <c r="I42" s="9"/>
      <c r="J42" s="8">
        <f t="shared" si="1"/>
        <v>0</v>
      </c>
      <c r="K42" s="41"/>
    </row>
    <row r="43" spans="2:11">
      <c r="B43" s="40">
        <v>36</v>
      </c>
      <c r="C43" s="51" t="s">
        <v>945</v>
      </c>
      <c r="D43" s="7">
        <v>5</v>
      </c>
      <c r="E43" s="7"/>
      <c r="F43" s="7" t="s">
        <v>27</v>
      </c>
      <c r="G43" s="210"/>
      <c r="H43" s="42">
        <f t="shared" si="0"/>
        <v>0</v>
      </c>
      <c r="I43" s="9"/>
      <c r="J43" s="8">
        <f t="shared" si="1"/>
        <v>0</v>
      </c>
      <c r="K43" s="41"/>
    </row>
    <row r="44" spans="2:11">
      <c r="B44" s="40">
        <v>37</v>
      </c>
      <c r="C44" s="41" t="s">
        <v>717</v>
      </c>
      <c r="D44" s="7">
        <v>15</v>
      </c>
      <c r="E44" s="7"/>
      <c r="F44" s="7" t="s">
        <v>45</v>
      </c>
      <c r="G44" s="210"/>
      <c r="H44" s="42">
        <f t="shared" si="0"/>
        <v>0</v>
      </c>
      <c r="I44" s="9"/>
      <c r="J44" s="8">
        <f t="shared" si="1"/>
        <v>0</v>
      </c>
      <c r="K44" s="41"/>
    </row>
    <row r="45" spans="2:11">
      <c r="B45" s="40">
        <v>38</v>
      </c>
      <c r="C45" s="41" t="s">
        <v>944</v>
      </c>
      <c r="D45" s="7">
        <v>5</v>
      </c>
      <c r="E45" s="7"/>
      <c r="F45" s="7" t="s">
        <v>45</v>
      </c>
      <c r="G45" s="210"/>
      <c r="H45" s="42">
        <f t="shared" si="0"/>
        <v>0</v>
      </c>
      <c r="I45" s="9"/>
      <c r="J45" s="8">
        <f t="shared" si="1"/>
        <v>0</v>
      </c>
      <c r="K45" s="41"/>
    </row>
    <row r="46" spans="2:11">
      <c r="B46" s="40">
        <v>39</v>
      </c>
      <c r="C46" s="41" t="s">
        <v>946</v>
      </c>
      <c r="D46" s="7">
        <v>5</v>
      </c>
      <c r="E46" s="7"/>
      <c r="F46" s="7" t="s">
        <v>45</v>
      </c>
      <c r="G46" s="210"/>
      <c r="H46" s="42">
        <f t="shared" si="0"/>
        <v>0</v>
      </c>
      <c r="I46" s="9"/>
      <c r="J46" s="8">
        <f t="shared" si="1"/>
        <v>0</v>
      </c>
      <c r="K46" s="41"/>
    </row>
    <row r="47" spans="2:11" ht="25.5">
      <c r="B47" s="40">
        <v>40</v>
      </c>
      <c r="C47" s="153" t="s">
        <v>76</v>
      </c>
      <c r="D47" s="154">
        <v>750</v>
      </c>
      <c r="E47" s="155"/>
      <c r="F47" s="156" t="s">
        <v>45</v>
      </c>
      <c r="G47" s="211"/>
      <c r="H47" s="157">
        <f t="shared" si="0"/>
        <v>0</v>
      </c>
      <c r="I47" s="158"/>
      <c r="J47" s="217">
        <f t="shared" si="1"/>
        <v>0</v>
      </c>
      <c r="K47" s="159"/>
    </row>
    <row r="48" spans="2:11" ht="25.5">
      <c r="B48" s="40">
        <v>41</v>
      </c>
      <c r="C48" s="52" t="s">
        <v>77</v>
      </c>
      <c r="D48" s="45">
        <v>200</v>
      </c>
      <c r="E48" s="46"/>
      <c r="F48" s="47" t="s">
        <v>45</v>
      </c>
      <c r="G48" s="212"/>
      <c r="H48" s="42">
        <f t="shared" si="0"/>
        <v>0</v>
      </c>
      <c r="I48" s="9"/>
      <c r="J48" s="8">
        <f t="shared" si="1"/>
        <v>0</v>
      </c>
      <c r="K48" s="44"/>
    </row>
    <row r="49" spans="2:11" ht="25.5">
      <c r="B49" s="40">
        <v>42</v>
      </c>
      <c r="C49" s="56" t="s">
        <v>75</v>
      </c>
      <c r="D49" s="45">
        <v>200</v>
      </c>
      <c r="E49" s="46"/>
      <c r="F49" s="47" t="s">
        <v>45</v>
      </c>
      <c r="G49" s="212"/>
      <c r="H49" s="42">
        <f t="shared" si="0"/>
        <v>0</v>
      </c>
      <c r="I49" s="9"/>
      <c r="J49" s="8">
        <f t="shared" si="1"/>
        <v>0</v>
      </c>
      <c r="K49" s="44"/>
    </row>
    <row r="50" spans="2:11" ht="25.5">
      <c r="B50" s="40">
        <v>43</v>
      </c>
      <c r="C50" s="57" t="s">
        <v>712</v>
      </c>
      <c r="D50" s="58">
        <v>220</v>
      </c>
      <c r="E50" s="59"/>
      <c r="F50" s="60" t="s">
        <v>21</v>
      </c>
      <c r="G50" s="213"/>
      <c r="H50" s="42">
        <f t="shared" si="0"/>
        <v>0</v>
      </c>
      <c r="I50" s="9"/>
      <c r="J50" s="8">
        <f t="shared" si="1"/>
        <v>0</v>
      </c>
      <c r="K50" s="55"/>
    </row>
    <row r="51" spans="2:11" ht="25.5">
      <c r="B51" s="40">
        <v>44</v>
      </c>
      <c r="C51" s="57" t="s">
        <v>713</v>
      </c>
      <c r="D51" s="58">
        <v>50</v>
      </c>
      <c r="E51" s="59"/>
      <c r="F51" s="60" t="s">
        <v>21</v>
      </c>
      <c r="G51" s="213"/>
      <c r="H51" s="42">
        <f t="shared" si="0"/>
        <v>0</v>
      </c>
      <c r="I51" s="9"/>
      <c r="J51" s="8">
        <f t="shared" si="1"/>
        <v>0</v>
      </c>
      <c r="K51" s="55"/>
    </row>
    <row r="52" spans="2:11">
      <c r="B52" s="40">
        <v>45</v>
      </c>
      <c r="C52" s="61" t="s">
        <v>78</v>
      </c>
      <c r="D52" s="58">
        <v>100</v>
      </c>
      <c r="E52" s="59"/>
      <c r="F52" s="60" t="s">
        <v>45</v>
      </c>
      <c r="G52" s="213"/>
      <c r="H52" s="42">
        <f t="shared" si="0"/>
        <v>0</v>
      </c>
      <c r="I52" s="9"/>
      <c r="J52" s="8">
        <f t="shared" si="1"/>
        <v>0</v>
      </c>
      <c r="K52" s="55"/>
    </row>
    <row r="53" spans="2:11">
      <c r="B53" s="40">
        <v>46</v>
      </c>
      <c r="C53" s="51" t="s">
        <v>56</v>
      </c>
      <c r="D53" s="23">
        <v>6</v>
      </c>
      <c r="E53" s="23"/>
      <c r="F53" s="23" t="s">
        <v>45</v>
      </c>
      <c r="G53" s="210"/>
      <c r="H53" s="42">
        <f t="shared" si="0"/>
        <v>0</v>
      </c>
      <c r="I53" s="9"/>
      <c r="J53" s="8">
        <f t="shared" si="1"/>
        <v>0</v>
      </c>
      <c r="K53" s="43"/>
    </row>
    <row r="54" spans="2:11">
      <c r="B54" s="40">
        <v>47</v>
      </c>
      <c r="C54" s="51" t="s">
        <v>57</v>
      </c>
      <c r="D54" s="23">
        <v>60</v>
      </c>
      <c r="E54" s="23"/>
      <c r="F54" s="7" t="s">
        <v>45</v>
      </c>
      <c r="G54" s="210"/>
      <c r="H54" s="42">
        <f t="shared" si="0"/>
        <v>0</v>
      </c>
      <c r="I54" s="9"/>
      <c r="J54" s="8">
        <f t="shared" si="1"/>
        <v>0</v>
      </c>
      <c r="K54" s="43"/>
    </row>
    <row r="55" spans="2:11" ht="26.25">
      <c r="B55" s="40">
        <v>48</v>
      </c>
      <c r="C55" s="53" t="s">
        <v>58</v>
      </c>
      <c r="D55" s="23">
        <v>60</v>
      </c>
      <c r="E55" s="23"/>
      <c r="F55" s="23" t="s">
        <v>45</v>
      </c>
      <c r="G55" s="210"/>
      <c r="H55" s="42">
        <f t="shared" si="0"/>
        <v>0</v>
      </c>
      <c r="I55" s="9"/>
      <c r="J55" s="8">
        <f t="shared" si="1"/>
        <v>0</v>
      </c>
      <c r="K55" s="43"/>
    </row>
    <row r="56" spans="2:11" ht="26.25">
      <c r="B56" s="40">
        <v>49</v>
      </c>
      <c r="C56" s="53" t="s">
        <v>59</v>
      </c>
      <c r="D56" s="23">
        <v>45</v>
      </c>
      <c r="E56" s="23"/>
      <c r="F56" s="7" t="s">
        <v>45</v>
      </c>
      <c r="G56" s="98"/>
      <c r="H56" s="42">
        <f t="shared" si="0"/>
        <v>0</v>
      </c>
      <c r="I56" s="9"/>
      <c r="J56" s="8">
        <f t="shared" si="1"/>
        <v>0</v>
      </c>
      <c r="K56" s="43"/>
    </row>
    <row r="57" spans="2:11" ht="26.25">
      <c r="B57" s="40">
        <v>50</v>
      </c>
      <c r="C57" s="53" t="s">
        <v>60</v>
      </c>
      <c r="D57" s="23">
        <v>2</v>
      </c>
      <c r="E57" s="23"/>
      <c r="F57" s="7" t="s">
        <v>45</v>
      </c>
      <c r="G57" s="98"/>
      <c r="H57" s="42">
        <f t="shared" si="0"/>
        <v>0</v>
      </c>
      <c r="I57" s="9"/>
      <c r="J57" s="8">
        <f t="shared" si="1"/>
        <v>0</v>
      </c>
      <c r="K57" s="43"/>
    </row>
    <row r="58" spans="2:11">
      <c r="B58" s="40">
        <v>51</v>
      </c>
      <c r="C58" s="53" t="s">
        <v>61</v>
      </c>
      <c r="D58" s="23">
        <v>30</v>
      </c>
      <c r="E58" s="23"/>
      <c r="F58" s="7" t="s">
        <v>45</v>
      </c>
      <c r="G58" s="98"/>
      <c r="H58" s="42">
        <f t="shared" si="0"/>
        <v>0</v>
      </c>
      <c r="I58" s="9"/>
      <c r="J58" s="8">
        <f t="shared" si="1"/>
        <v>0</v>
      </c>
      <c r="K58" s="43"/>
    </row>
    <row r="59" spans="2:11" ht="26.25">
      <c r="B59" s="40">
        <v>52</v>
      </c>
      <c r="C59" s="53" t="s">
        <v>822</v>
      </c>
      <c r="D59" s="23">
        <v>20</v>
      </c>
      <c r="E59" s="23"/>
      <c r="F59" s="7" t="s">
        <v>21</v>
      </c>
      <c r="G59" s="98"/>
      <c r="H59" s="42">
        <f t="shared" si="0"/>
        <v>0</v>
      </c>
      <c r="I59" s="9"/>
      <c r="J59" s="8">
        <f t="shared" si="1"/>
        <v>0</v>
      </c>
      <c r="K59" s="43"/>
    </row>
    <row r="60" spans="2:11" ht="26.25">
      <c r="B60" s="40">
        <v>53</v>
      </c>
      <c r="C60" s="53" t="s">
        <v>823</v>
      </c>
      <c r="D60" s="23">
        <v>10</v>
      </c>
      <c r="E60" s="23"/>
      <c r="F60" s="7" t="s">
        <v>21</v>
      </c>
      <c r="G60" s="98"/>
      <c r="H60" s="42">
        <f t="shared" si="0"/>
        <v>0</v>
      </c>
      <c r="I60" s="9"/>
      <c r="J60" s="8">
        <f t="shared" si="1"/>
        <v>0</v>
      </c>
      <c r="K60" s="43"/>
    </row>
    <row r="61" spans="2:11" ht="26.25">
      <c r="B61" s="40">
        <v>54</v>
      </c>
      <c r="C61" s="53" t="s">
        <v>824</v>
      </c>
      <c r="D61" s="23">
        <v>10</v>
      </c>
      <c r="E61" s="23"/>
      <c r="F61" s="7" t="s">
        <v>21</v>
      </c>
      <c r="G61" s="98"/>
      <c r="H61" s="42">
        <f t="shared" si="0"/>
        <v>0</v>
      </c>
      <c r="I61" s="9"/>
      <c r="J61" s="8">
        <f t="shared" si="1"/>
        <v>0</v>
      </c>
      <c r="K61" s="43"/>
    </row>
    <row r="62" spans="2:11" ht="26.25">
      <c r="B62" s="40">
        <v>55</v>
      </c>
      <c r="C62" s="53" t="s">
        <v>825</v>
      </c>
      <c r="D62" s="23">
        <v>20</v>
      </c>
      <c r="E62" s="23"/>
      <c r="F62" s="7" t="s">
        <v>21</v>
      </c>
      <c r="G62" s="98"/>
      <c r="H62" s="42">
        <f t="shared" si="0"/>
        <v>0</v>
      </c>
      <c r="I62" s="9"/>
      <c r="J62" s="8">
        <f t="shared" si="1"/>
        <v>0</v>
      </c>
      <c r="K62" s="43"/>
    </row>
    <row r="63" spans="2:11" ht="38.25">
      <c r="B63" s="40">
        <v>56</v>
      </c>
      <c r="C63" s="174" t="s">
        <v>826</v>
      </c>
      <c r="D63" s="23">
        <v>40</v>
      </c>
      <c r="E63" s="23"/>
      <c r="F63" s="7" t="s">
        <v>21</v>
      </c>
      <c r="G63" s="98"/>
      <c r="H63" s="42">
        <f t="shared" si="0"/>
        <v>0</v>
      </c>
      <c r="I63" s="9"/>
      <c r="J63" s="8">
        <f t="shared" si="1"/>
        <v>0</v>
      </c>
      <c r="K63" s="43"/>
    </row>
    <row r="64" spans="2:11" ht="25.5">
      <c r="B64" s="40">
        <v>57</v>
      </c>
      <c r="C64" s="174" t="s">
        <v>827</v>
      </c>
      <c r="D64" s="23">
        <v>30</v>
      </c>
      <c r="E64" s="23"/>
      <c r="F64" s="7" t="s">
        <v>21</v>
      </c>
      <c r="G64" s="98"/>
      <c r="H64" s="42">
        <f t="shared" si="0"/>
        <v>0</v>
      </c>
      <c r="I64" s="9"/>
      <c r="J64" s="8">
        <f t="shared" si="1"/>
        <v>0</v>
      </c>
      <c r="K64" s="43"/>
    </row>
    <row r="65" spans="2:11" ht="26.25">
      <c r="B65" s="40">
        <v>58</v>
      </c>
      <c r="C65" s="53" t="s">
        <v>828</v>
      </c>
      <c r="D65" s="23">
        <v>5</v>
      </c>
      <c r="E65" s="23"/>
      <c r="F65" s="7" t="s">
        <v>21</v>
      </c>
      <c r="G65" s="98"/>
      <c r="H65" s="42">
        <f t="shared" si="0"/>
        <v>0</v>
      </c>
      <c r="I65" s="9"/>
      <c r="J65" s="8">
        <f t="shared" si="1"/>
        <v>0</v>
      </c>
      <c r="K65" s="43"/>
    </row>
    <row r="66" spans="2:11" ht="24" customHeight="1">
      <c r="B66" s="40">
        <v>59</v>
      </c>
      <c r="C66" s="174" t="s">
        <v>829</v>
      </c>
      <c r="D66" s="23">
        <v>6</v>
      </c>
      <c r="E66" s="23"/>
      <c r="F66" s="7" t="s">
        <v>21</v>
      </c>
      <c r="G66" s="98"/>
      <c r="H66" s="42">
        <f t="shared" si="0"/>
        <v>0</v>
      </c>
      <c r="I66" s="9"/>
      <c r="J66" s="8">
        <f t="shared" si="1"/>
        <v>0</v>
      </c>
      <c r="K66" s="43"/>
    </row>
    <row r="67" spans="2:11" ht="25.5">
      <c r="B67" s="40">
        <v>60</v>
      </c>
      <c r="C67" s="174" t="s">
        <v>830</v>
      </c>
      <c r="D67" s="23">
        <v>6</v>
      </c>
      <c r="E67" s="23"/>
      <c r="F67" s="7" t="s">
        <v>21</v>
      </c>
      <c r="G67" s="98"/>
      <c r="H67" s="42">
        <f t="shared" si="0"/>
        <v>0</v>
      </c>
      <c r="I67" s="9"/>
      <c r="J67" s="8">
        <f t="shared" si="1"/>
        <v>0</v>
      </c>
      <c r="K67" s="43"/>
    </row>
    <row r="68" spans="2:11" ht="26.25">
      <c r="B68" s="40">
        <v>61</v>
      </c>
      <c r="C68" s="53" t="s">
        <v>831</v>
      </c>
      <c r="D68" s="23">
        <v>120</v>
      </c>
      <c r="E68" s="23"/>
      <c r="F68" s="7" t="s">
        <v>10</v>
      </c>
      <c r="G68" s="98"/>
      <c r="H68" s="42">
        <f t="shared" si="0"/>
        <v>0</v>
      </c>
      <c r="I68" s="9"/>
      <c r="J68" s="8">
        <f t="shared" si="1"/>
        <v>0</v>
      </c>
      <c r="K68" s="43"/>
    </row>
    <row r="69" spans="2:11" ht="26.25">
      <c r="B69" s="40">
        <v>62</v>
      </c>
      <c r="C69" s="53" t="s">
        <v>832</v>
      </c>
      <c r="D69" s="23">
        <v>120</v>
      </c>
      <c r="E69" s="23"/>
      <c r="F69" s="7" t="s">
        <v>10</v>
      </c>
      <c r="G69" s="98"/>
      <c r="H69" s="42">
        <f t="shared" si="0"/>
        <v>0</v>
      </c>
      <c r="I69" s="9"/>
      <c r="J69" s="8">
        <f t="shared" si="1"/>
        <v>0</v>
      </c>
      <c r="K69" s="43"/>
    </row>
    <row r="70" spans="2:11">
      <c r="B70" s="40">
        <v>63</v>
      </c>
      <c r="C70" s="54" t="s">
        <v>62</v>
      </c>
      <c r="D70" s="23">
        <v>10</v>
      </c>
      <c r="E70" s="23"/>
      <c r="F70" s="23" t="s">
        <v>45</v>
      </c>
      <c r="G70" s="98"/>
      <c r="H70" s="42">
        <f t="shared" si="0"/>
        <v>0</v>
      </c>
      <c r="I70" s="9"/>
      <c r="J70" s="8">
        <f t="shared" si="1"/>
        <v>0</v>
      </c>
      <c r="K70" s="43"/>
    </row>
    <row r="71" spans="2:11">
      <c r="B71" s="40">
        <v>64</v>
      </c>
      <c r="C71" s="51" t="s">
        <v>63</v>
      </c>
      <c r="D71" s="23">
        <v>4</v>
      </c>
      <c r="E71" s="23"/>
      <c r="F71" s="7" t="s">
        <v>45</v>
      </c>
      <c r="G71" s="98"/>
      <c r="H71" s="42">
        <f t="shared" si="0"/>
        <v>0</v>
      </c>
      <c r="I71" s="9"/>
      <c r="J71" s="8">
        <f t="shared" si="1"/>
        <v>0</v>
      </c>
      <c r="K71" s="43"/>
    </row>
    <row r="72" spans="2:11">
      <c r="B72" s="40">
        <v>65</v>
      </c>
      <c r="C72" s="54" t="s">
        <v>64</v>
      </c>
      <c r="D72" s="23">
        <v>120</v>
      </c>
      <c r="E72" s="23"/>
      <c r="F72" s="23" t="s">
        <v>45</v>
      </c>
      <c r="G72" s="98"/>
      <c r="H72" s="42">
        <f t="shared" si="0"/>
        <v>0</v>
      </c>
      <c r="I72" s="9"/>
      <c r="J72" s="8">
        <f t="shared" si="1"/>
        <v>0</v>
      </c>
      <c r="K72" s="43"/>
    </row>
    <row r="73" spans="2:11">
      <c r="B73" s="40">
        <v>66</v>
      </c>
      <c r="C73" s="51" t="s">
        <v>65</v>
      </c>
      <c r="D73" s="23">
        <v>3</v>
      </c>
      <c r="E73" s="23"/>
      <c r="F73" s="7" t="s">
        <v>45</v>
      </c>
      <c r="G73" s="98"/>
      <c r="H73" s="42">
        <f t="shared" si="0"/>
        <v>0</v>
      </c>
      <c r="I73" s="9"/>
      <c r="J73" s="8">
        <f t="shared" si="1"/>
        <v>0</v>
      </c>
      <c r="K73" s="43"/>
    </row>
    <row r="74" spans="2:11">
      <c r="B74" s="40">
        <v>67</v>
      </c>
      <c r="C74" s="54" t="s">
        <v>66</v>
      </c>
      <c r="D74" s="23">
        <v>100</v>
      </c>
      <c r="E74" s="23"/>
      <c r="F74" s="23" t="s">
        <v>45</v>
      </c>
      <c r="G74" s="98"/>
      <c r="H74" s="42">
        <f t="shared" si="0"/>
        <v>0</v>
      </c>
      <c r="I74" s="9"/>
      <c r="J74" s="8">
        <f t="shared" si="1"/>
        <v>0</v>
      </c>
      <c r="K74" s="43"/>
    </row>
    <row r="75" spans="2:11" ht="26.25">
      <c r="B75" s="40">
        <v>68</v>
      </c>
      <c r="C75" s="54" t="s">
        <v>67</v>
      </c>
      <c r="D75" s="23">
        <v>60</v>
      </c>
      <c r="E75" s="23"/>
      <c r="F75" s="7" t="s">
        <v>45</v>
      </c>
      <c r="G75" s="98"/>
      <c r="H75" s="42">
        <f t="shared" si="0"/>
        <v>0</v>
      </c>
      <c r="I75" s="9"/>
      <c r="J75" s="8">
        <f t="shared" si="1"/>
        <v>0</v>
      </c>
      <c r="K75" s="43"/>
    </row>
    <row r="76" spans="2:11">
      <c r="B76" s="40">
        <v>69</v>
      </c>
      <c r="C76" s="54" t="s">
        <v>68</v>
      </c>
      <c r="D76" s="7">
        <v>20</v>
      </c>
      <c r="E76" s="7"/>
      <c r="F76" s="23" t="s">
        <v>45</v>
      </c>
      <c r="G76" s="98"/>
      <c r="H76" s="42">
        <f t="shared" si="0"/>
        <v>0</v>
      </c>
      <c r="I76" s="9"/>
      <c r="J76" s="8">
        <f t="shared" si="1"/>
        <v>0</v>
      </c>
      <c r="K76" s="41"/>
    </row>
    <row r="77" spans="2:11">
      <c r="B77" s="40">
        <v>70</v>
      </c>
      <c r="C77" s="54" t="s">
        <v>69</v>
      </c>
      <c r="D77" s="7">
        <v>90</v>
      </c>
      <c r="E77" s="7"/>
      <c r="F77" s="7" t="s">
        <v>45</v>
      </c>
      <c r="G77" s="98"/>
      <c r="H77" s="42">
        <f t="shared" si="0"/>
        <v>0</v>
      </c>
      <c r="I77" s="9"/>
      <c r="J77" s="8">
        <f t="shared" si="1"/>
        <v>0</v>
      </c>
      <c r="K77" s="41"/>
    </row>
    <row r="78" spans="2:11">
      <c r="B78" s="40">
        <v>71</v>
      </c>
      <c r="C78" s="54" t="s">
        <v>70</v>
      </c>
      <c r="D78" s="7">
        <v>80</v>
      </c>
      <c r="E78" s="7"/>
      <c r="F78" s="23" t="s">
        <v>45</v>
      </c>
      <c r="G78" s="98"/>
      <c r="H78" s="42">
        <f t="shared" si="0"/>
        <v>0</v>
      </c>
      <c r="I78" s="9"/>
      <c r="J78" s="8">
        <f t="shared" si="1"/>
        <v>0</v>
      </c>
      <c r="K78" s="41"/>
    </row>
    <row r="79" spans="2:11">
      <c r="B79" s="40">
        <v>72</v>
      </c>
      <c r="C79" s="54" t="s">
        <v>960</v>
      </c>
      <c r="D79" s="7">
        <v>12</v>
      </c>
      <c r="E79" s="7"/>
      <c r="F79" s="23" t="s">
        <v>45</v>
      </c>
      <c r="G79" s="98"/>
      <c r="H79" s="42">
        <f t="shared" si="0"/>
        <v>0</v>
      </c>
      <c r="I79" s="9"/>
      <c r="J79" s="8">
        <f t="shared" si="1"/>
        <v>0</v>
      </c>
      <c r="K79" s="41"/>
    </row>
    <row r="80" spans="2:11">
      <c r="B80" s="40">
        <v>73</v>
      </c>
      <c r="C80" s="54" t="s">
        <v>963</v>
      </c>
      <c r="D80" s="7">
        <v>10</v>
      </c>
      <c r="E80" s="7"/>
      <c r="F80" s="23" t="s">
        <v>45</v>
      </c>
      <c r="G80" s="98"/>
      <c r="H80" s="42">
        <f t="shared" si="0"/>
        <v>0</v>
      </c>
      <c r="I80" s="9"/>
      <c r="J80" s="8">
        <f t="shared" si="1"/>
        <v>0</v>
      </c>
      <c r="K80" s="41"/>
    </row>
    <row r="81" spans="2:11">
      <c r="B81" s="40">
        <v>74</v>
      </c>
      <c r="C81" s="54" t="s">
        <v>962</v>
      </c>
      <c r="D81" s="7">
        <v>10</v>
      </c>
      <c r="E81" s="7"/>
      <c r="F81" s="23" t="s">
        <v>45</v>
      </c>
      <c r="G81" s="98"/>
      <c r="H81" s="42">
        <f t="shared" si="0"/>
        <v>0</v>
      </c>
      <c r="I81" s="9"/>
      <c r="J81" s="8">
        <f t="shared" si="1"/>
        <v>0</v>
      </c>
      <c r="K81" s="41"/>
    </row>
    <row r="82" spans="2:11" ht="26.25">
      <c r="B82" s="40">
        <v>75</v>
      </c>
      <c r="C82" s="54" t="s">
        <v>71</v>
      </c>
      <c r="D82" s="7">
        <v>30</v>
      </c>
      <c r="E82" s="7"/>
      <c r="F82" s="7" t="s">
        <v>45</v>
      </c>
      <c r="G82" s="98"/>
      <c r="H82" s="42">
        <f t="shared" si="0"/>
        <v>0</v>
      </c>
      <c r="I82" s="9"/>
      <c r="J82" s="8">
        <f t="shared" si="1"/>
        <v>0</v>
      </c>
      <c r="K82" s="41"/>
    </row>
    <row r="83" spans="2:11">
      <c r="B83" s="40">
        <v>76</v>
      </c>
      <c r="C83" s="54" t="s">
        <v>79</v>
      </c>
      <c r="D83" s="6">
        <v>4</v>
      </c>
      <c r="E83" s="6"/>
      <c r="F83" s="23" t="s">
        <v>45</v>
      </c>
      <c r="G83" s="98"/>
      <c r="H83" s="42">
        <f t="shared" si="0"/>
        <v>0</v>
      </c>
      <c r="I83" s="9"/>
      <c r="J83" s="8">
        <f t="shared" si="1"/>
        <v>0</v>
      </c>
      <c r="K83" s="48"/>
    </row>
    <row r="84" spans="2:11">
      <c r="B84" s="40">
        <v>77</v>
      </c>
      <c r="C84" s="54" t="s">
        <v>961</v>
      </c>
      <c r="D84" s="6">
        <v>50</v>
      </c>
      <c r="E84" s="6"/>
      <c r="F84" s="23" t="s">
        <v>45</v>
      </c>
      <c r="G84" s="98"/>
      <c r="H84" s="42">
        <f t="shared" si="0"/>
        <v>0</v>
      </c>
      <c r="I84" s="9"/>
      <c r="J84" s="8">
        <f t="shared" si="1"/>
        <v>0</v>
      </c>
      <c r="K84" s="48"/>
    </row>
    <row r="85" spans="2:11">
      <c r="B85" s="40">
        <v>78</v>
      </c>
      <c r="C85" s="54" t="s">
        <v>72</v>
      </c>
      <c r="D85" s="6">
        <v>150</v>
      </c>
      <c r="E85" s="6"/>
      <c r="F85" s="23" t="s">
        <v>45</v>
      </c>
      <c r="G85" s="98"/>
      <c r="H85" s="42">
        <f t="shared" si="0"/>
        <v>0</v>
      </c>
      <c r="I85" s="9"/>
      <c r="J85" s="8">
        <f t="shared" si="1"/>
        <v>0</v>
      </c>
      <c r="K85" s="48"/>
    </row>
    <row r="86" spans="2:11">
      <c r="B86" s="40">
        <v>79</v>
      </c>
      <c r="C86" s="54" t="s">
        <v>73</v>
      </c>
      <c r="D86" s="6">
        <v>200</v>
      </c>
      <c r="E86" s="6"/>
      <c r="F86" s="23" t="s">
        <v>45</v>
      </c>
      <c r="G86" s="98"/>
      <c r="H86" s="42">
        <f t="shared" ref="H86:H120" si="2">D86*G86</f>
        <v>0</v>
      </c>
      <c r="I86" s="9"/>
      <c r="J86" s="8">
        <f t="shared" si="1"/>
        <v>0</v>
      </c>
      <c r="K86" s="48"/>
    </row>
    <row r="87" spans="2:11">
      <c r="B87" s="40">
        <v>80</v>
      </c>
      <c r="C87" s="54" t="s">
        <v>714</v>
      </c>
      <c r="D87" s="6">
        <v>800</v>
      </c>
      <c r="E87" s="6"/>
      <c r="F87" s="23" t="s">
        <v>45</v>
      </c>
      <c r="G87" s="98"/>
      <c r="H87" s="42">
        <f t="shared" si="2"/>
        <v>0</v>
      </c>
      <c r="I87" s="9"/>
      <c r="J87" s="8">
        <f t="shared" si="1"/>
        <v>0</v>
      </c>
      <c r="K87" s="48"/>
    </row>
    <row r="88" spans="2:11">
      <c r="B88" s="40">
        <v>81</v>
      </c>
      <c r="C88" s="54" t="s">
        <v>715</v>
      </c>
      <c r="D88" s="6">
        <v>200</v>
      </c>
      <c r="E88" s="6"/>
      <c r="F88" s="23" t="s">
        <v>45</v>
      </c>
      <c r="G88" s="98"/>
      <c r="H88" s="42">
        <f t="shared" si="2"/>
        <v>0</v>
      </c>
      <c r="I88" s="9"/>
      <c r="J88" s="8">
        <f t="shared" si="1"/>
        <v>0</v>
      </c>
      <c r="K88" s="48"/>
    </row>
    <row r="89" spans="2:11">
      <c r="B89" s="40">
        <v>82</v>
      </c>
      <c r="C89" s="54" t="s">
        <v>568</v>
      </c>
      <c r="D89" s="6">
        <v>20</v>
      </c>
      <c r="E89" s="6"/>
      <c r="F89" s="23" t="s">
        <v>21</v>
      </c>
      <c r="G89" s="98"/>
      <c r="H89" s="42">
        <f t="shared" si="2"/>
        <v>0</v>
      </c>
      <c r="I89" s="9"/>
      <c r="J89" s="8">
        <f t="shared" si="1"/>
        <v>0</v>
      </c>
      <c r="K89" s="48"/>
    </row>
    <row r="90" spans="2:11">
      <c r="B90" s="40">
        <v>83</v>
      </c>
      <c r="C90" s="54" t="s">
        <v>74</v>
      </c>
      <c r="D90" s="6">
        <v>3</v>
      </c>
      <c r="E90" s="6"/>
      <c r="F90" s="7" t="s">
        <v>45</v>
      </c>
      <c r="G90" s="98"/>
      <c r="H90" s="42">
        <f t="shared" si="2"/>
        <v>0</v>
      </c>
      <c r="I90" s="9"/>
      <c r="J90" s="8">
        <f t="shared" si="1"/>
        <v>0</v>
      </c>
      <c r="K90" s="48"/>
    </row>
    <row r="91" spans="2:11" ht="26.25">
      <c r="B91" s="40">
        <v>84</v>
      </c>
      <c r="C91" s="54" t="s">
        <v>947</v>
      </c>
      <c r="D91" s="6">
        <v>1</v>
      </c>
      <c r="E91" s="6"/>
      <c r="F91" s="7" t="s">
        <v>21</v>
      </c>
      <c r="G91" s="98"/>
      <c r="H91" s="42">
        <f t="shared" si="2"/>
        <v>0</v>
      </c>
      <c r="I91" s="9"/>
      <c r="J91" s="8">
        <f t="shared" si="1"/>
        <v>0</v>
      </c>
      <c r="K91" s="48"/>
    </row>
    <row r="92" spans="2:11" ht="26.25">
      <c r="B92" s="40">
        <v>85</v>
      </c>
      <c r="C92" s="54" t="s">
        <v>948</v>
      </c>
      <c r="D92" s="6">
        <v>1</v>
      </c>
      <c r="E92" s="6"/>
      <c r="F92" s="7" t="s">
        <v>21</v>
      </c>
      <c r="G92" s="98"/>
      <c r="H92" s="42">
        <f t="shared" si="2"/>
        <v>0</v>
      </c>
      <c r="I92" s="9"/>
      <c r="J92" s="8">
        <f t="shared" si="1"/>
        <v>0</v>
      </c>
      <c r="K92" s="48"/>
    </row>
    <row r="93" spans="2:11" ht="26.25">
      <c r="B93" s="40">
        <v>86</v>
      </c>
      <c r="C93" s="54" t="s">
        <v>949</v>
      </c>
      <c r="D93" s="6">
        <v>1</v>
      </c>
      <c r="E93" s="6"/>
      <c r="F93" s="7" t="s">
        <v>21</v>
      </c>
      <c r="G93" s="98"/>
      <c r="H93" s="42">
        <f t="shared" si="2"/>
        <v>0</v>
      </c>
      <c r="I93" s="9"/>
      <c r="J93" s="8">
        <f t="shared" si="1"/>
        <v>0</v>
      </c>
      <c r="K93" s="48"/>
    </row>
    <row r="94" spans="2:11" ht="26.25">
      <c r="B94" s="40">
        <v>87</v>
      </c>
      <c r="C94" s="54" t="s">
        <v>950</v>
      </c>
      <c r="D94" s="6">
        <v>1</v>
      </c>
      <c r="E94" s="6"/>
      <c r="F94" s="7" t="s">
        <v>21</v>
      </c>
      <c r="G94" s="98"/>
      <c r="H94" s="42">
        <f t="shared" si="2"/>
        <v>0</v>
      </c>
      <c r="I94" s="9"/>
      <c r="J94" s="8">
        <f t="shared" si="1"/>
        <v>0</v>
      </c>
      <c r="K94" s="48"/>
    </row>
    <row r="95" spans="2:11" ht="26.25">
      <c r="B95" s="40">
        <v>88</v>
      </c>
      <c r="C95" s="54" t="s">
        <v>951</v>
      </c>
      <c r="D95" s="6">
        <v>1</v>
      </c>
      <c r="E95" s="6"/>
      <c r="F95" s="7" t="s">
        <v>21</v>
      </c>
      <c r="G95" s="98"/>
      <c r="H95" s="42">
        <f t="shared" si="2"/>
        <v>0</v>
      </c>
      <c r="I95" s="9"/>
      <c r="J95" s="8">
        <f t="shared" si="1"/>
        <v>0</v>
      </c>
      <c r="K95" s="48"/>
    </row>
    <row r="96" spans="2:11" ht="26.25">
      <c r="B96" s="40">
        <v>89</v>
      </c>
      <c r="C96" s="54" t="s">
        <v>952</v>
      </c>
      <c r="D96" s="6">
        <v>1</v>
      </c>
      <c r="E96" s="6"/>
      <c r="F96" s="7" t="s">
        <v>21</v>
      </c>
      <c r="G96" s="98"/>
      <c r="H96" s="42">
        <f t="shared" si="2"/>
        <v>0</v>
      </c>
      <c r="I96" s="9"/>
      <c r="J96" s="8">
        <f t="shared" si="1"/>
        <v>0</v>
      </c>
      <c r="K96" s="48"/>
    </row>
    <row r="97" spans="2:11" ht="39">
      <c r="B97" s="40">
        <v>90</v>
      </c>
      <c r="C97" s="54" t="s">
        <v>953</v>
      </c>
      <c r="D97" s="6">
        <v>1</v>
      </c>
      <c r="E97" s="6"/>
      <c r="F97" s="7" t="s">
        <v>21</v>
      </c>
      <c r="G97" s="98"/>
      <c r="H97" s="42">
        <f t="shared" si="2"/>
        <v>0</v>
      </c>
      <c r="I97" s="9"/>
      <c r="J97" s="8">
        <f t="shared" si="1"/>
        <v>0</v>
      </c>
      <c r="K97" s="48"/>
    </row>
    <row r="98" spans="2:11">
      <c r="B98" s="40">
        <v>91</v>
      </c>
      <c r="C98" s="54" t="s">
        <v>954</v>
      </c>
      <c r="D98" s="6">
        <v>2</v>
      </c>
      <c r="E98" s="6"/>
      <c r="F98" s="7" t="s">
        <v>45</v>
      </c>
      <c r="G98" s="98"/>
      <c r="H98" s="42">
        <f t="shared" si="2"/>
        <v>0</v>
      </c>
      <c r="I98" s="9"/>
      <c r="J98" s="8">
        <f t="shared" si="1"/>
        <v>0</v>
      </c>
      <c r="K98" s="48"/>
    </row>
    <row r="99" spans="2:11" ht="26.25">
      <c r="B99" s="40">
        <v>92</v>
      </c>
      <c r="C99" s="54" t="s">
        <v>126</v>
      </c>
      <c r="D99" s="6">
        <v>20</v>
      </c>
      <c r="E99" s="6"/>
      <c r="F99" s="7" t="s">
        <v>45</v>
      </c>
      <c r="G99" s="98"/>
      <c r="H99" s="42">
        <f t="shared" si="2"/>
        <v>0</v>
      </c>
      <c r="I99" s="9"/>
      <c r="J99" s="8">
        <f t="shared" si="1"/>
        <v>0</v>
      </c>
      <c r="K99" s="48"/>
    </row>
    <row r="100" spans="2:11">
      <c r="B100" s="40">
        <v>93</v>
      </c>
      <c r="C100" s="53" t="s">
        <v>716</v>
      </c>
      <c r="D100" s="6">
        <v>4</v>
      </c>
      <c r="E100" s="6"/>
      <c r="F100" s="7" t="s">
        <v>45</v>
      </c>
      <c r="G100" s="72"/>
      <c r="H100" s="42">
        <f t="shared" si="2"/>
        <v>0</v>
      </c>
      <c r="I100" s="9"/>
      <c r="J100" s="145">
        <f t="shared" si="1"/>
        <v>0</v>
      </c>
      <c r="K100" s="152"/>
    </row>
    <row r="101" spans="2:11" ht="26.25">
      <c r="B101" s="40">
        <v>94</v>
      </c>
      <c r="C101" s="53" t="s">
        <v>928</v>
      </c>
      <c r="D101" s="6">
        <v>3</v>
      </c>
      <c r="E101" s="6"/>
      <c r="F101" s="7" t="s">
        <v>21</v>
      </c>
      <c r="G101" s="72"/>
      <c r="H101" s="42">
        <f t="shared" si="2"/>
        <v>0</v>
      </c>
      <c r="I101" s="9"/>
      <c r="J101" s="145">
        <f t="shared" si="1"/>
        <v>0</v>
      </c>
      <c r="K101" s="152"/>
    </row>
    <row r="102" spans="2:11" ht="26.25">
      <c r="B102" s="40">
        <v>95</v>
      </c>
      <c r="C102" s="53" t="s">
        <v>929</v>
      </c>
      <c r="D102" s="6">
        <v>3</v>
      </c>
      <c r="E102" s="6"/>
      <c r="F102" s="7" t="s">
        <v>21</v>
      </c>
      <c r="G102" s="72"/>
      <c r="H102" s="42">
        <f t="shared" si="2"/>
        <v>0</v>
      </c>
      <c r="I102" s="9"/>
      <c r="J102" s="145">
        <f t="shared" si="1"/>
        <v>0</v>
      </c>
      <c r="K102" s="152"/>
    </row>
    <row r="103" spans="2:11" ht="26.25">
      <c r="B103" s="40">
        <v>96</v>
      </c>
      <c r="C103" s="53" t="s">
        <v>930</v>
      </c>
      <c r="D103" s="6">
        <v>3</v>
      </c>
      <c r="E103" s="6"/>
      <c r="F103" s="7" t="s">
        <v>21</v>
      </c>
      <c r="G103" s="72"/>
      <c r="H103" s="42">
        <f t="shared" si="2"/>
        <v>0</v>
      </c>
      <c r="I103" s="9"/>
      <c r="J103" s="145">
        <f t="shared" si="1"/>
        <v>0</v>
      </c>
      <c r="K103" s="152"/>
    </row>
    <row r="104" spans="2:11" ht="26.25">
      <c r="B104" s="40">
        <v>97</v>
      </c>
      <c r="C104" s="53" t="s">
        <v>931</v>
      </c>
      <c r="D104" s="6">
        <v>1</v>
      </c>
      <c r="E104" s="6"/>
      <c r="F104" s="7" t="s">
        <v>21</v>
      </c>
      <c r="G104" s="72"/>
      <c r="H104" s="42">
        <f t="shared" si="2"/>
        <v>0</v>
      </c>
      <c r="I104" s="9"/>
      <c r="J104" s="145">
        <f t="shared" si="1"/>
        <v>0</v>
      </c>
      <c r="K104" s="152"/>
    </row>
    <row r="105" spans="2:11" ht="26.25">
      <c r="B105" s="40">
        <v>98</v>
      </c>
      <c r="C105" s="53" t="s">
        <v>932</v>
      </c>
      <c r="D105" s="6">
        <v>1</v>
      </c>
      <c r="E105" s="6"/>
      <c r="F105" s="7" t="s">
        <v>21</v>
      </c>
      <c r="G105" s="72"/>
      <c r="H105" s="42">
        <f t="shared" si="2"/>
        <v>0</v>
      </c>
      <c r="I105" s="9"/>
      <c r="J105" s="145">
        <f t="shared" si="1"/>
        <v>0</v>
      </c>
      <c r="K105" s="152"/>
    </row>
    <row r="106" spans="2:11" ht="26.25">
      <c r="B106" s="40">
        <v>99</v>
      </c>
      <c r="C106" s="53" t="s">
        <v>933</v>
      </c>
      <c r="D106" s="6">
        <v>1</v>
      </c>
      <c r="E106" s="6"/>
      <c r="F106" s="7" t="s">
        <v>21</v>
      </c>
      <c r="G106" s="72"/>
      <c r="H106" s="42">
        <f t="shared" si="2"/>
        <v>0</v>
      </c>
      <c r="I106" s="9"/>
      <c r="J106" s="145">
        <f t="shared" si="1"/>
        <v>0</v>
      </c>
      <c r="K106" s="152"/>
    </row>
    <row r="107" spans="2:11" ht="26.25">
      <c r="B107" s="40">
        <v>100</v>
      </c>
      <c r="C107" s="53" t="s">
        <v>934</v>
      </c>
      <c r="D107" s="6">
        <v>1</v>
      </c>
      <c r="E107" s="6"/>
      <c r="F107" s="7" t="s">
        <v>21</v>
      </c>
      <c r="G107" s="72"/>
      <c r="H107" s="42">
        <f t="shared" si="2"/>
        <v>0</v>
      </c>
      <c r="I107" s="9"/>
      <c r="J107" s="145">
        <f t="shared" si="1"/>
        <v>0</v>
      </c>
      <c r="K107" s="152"/>
    </row>
    <row r="108" spans="2:11" ht="26.25">
      <c r="B108" s="40">
        <v>101</v>
      </c>
      <c r="C108" s="53" t="s">
        <v>935</v>
      </c>
      <c r="D108" s="6">
        <v>1</v>
      </c>
      <c r="E108" s="6"/>
      <c r="F108" s="7" t="s">
        <v>21</v>
      </c>
      <c r="G108" s="72"/>
      <c r="H108" s="42">
        <f t="shared" si="2"/>
        <v>0</v>
      </c>
      <c r="I108" s="9"/>
      <c r="J108" s="145">
        <f t="shared" si="1"/>
        <v>0</v>
      </c>
      <c r="K108" s="152"/>
    </row>
    <row r="109" spans="2:11" ht="26.25">
      <c r="B109" s="40">
        <v>102</v>
      </c>
      <c r="C109" s="53" t="s">
        <v>936</v>
      </c>
      <c r="D109" s="6">
        <v>1</v>
      </c>
      <c r="E109" s="6"/>
      <c r="F109" s="7" t="s">
        <v>21</v>
      </c>
      <c r="G109" s="72"/>
      <c r="H109" s="42">
        <f t="shared" si="2"/>
        <v>0</v>
      </c>
      <c r="I109" s="9"/>
      <c r="J109" s="145">
        <f t="shared" si="1"/>
        <v>0</v>
      </c>
      <c r="K109" s="152"/>
    </row>
    <row r="110" spans="2:11" ht="26.25">
      <c r="B110" s="40">
        <v>103</v>
      </c>
      <c r="C110" s="53" t="s">
        <v>937</v>
      </c>
      <c r="D110" s="6">
        <v>1</v>
      </c>
      <c r="E110" s="6"/>
      <c r="F110" s="7" t="s">
        <v>21</v>
      </c>
      <c r="G110" s="72"/>
      <c r="H110" s="42">
        <f t="shared" si="2"/>
        <v>0</v>
      </c>
      <c r="I110" s="9"/>
      <c r="J110" s="145">
        <f t="shared" si="1"/>
        <v>0</v>
      </c>
      <c r="K110" s="152"/>
    </row>
    <row r="111" spans="2:11" ht="26.25">
      <c r="B111" s="40">
        <v>104</v>
      </c>
      <c r="C111" s="53" t="s">
        <v>938</v>
      </c>
      <c r="D111" s="6">
        <v>1</v>
      </c>
      <c r="E111" s="6"/>
      <c r="F111" s="7" t="s">
        <v>21</v>
      </c>
      <c r="G111" s="72"/>
      <c r="H111" s="42">
        <f t="shared" si="2"/>
        <v>0</v>
      </c>
      <c r="I111" s="9"/>
      <c r="J111" s="145">
        <f t="shared" si="1"/>
        <v>0</v>
      </c>
      <c r="K111" s="152"/>
    </row>
    <row r="112" spans="2:11" ht="39">
      <c r="B112" s="40">
        <v>105</v>
      </c>
      <c r="C112" s="53" t="s">
        <v>939</v>
      </c>
      <c r="D112" s="6">
        <v>1</v>
      </c>
      <c r="E112" s="6"/>
      <c r="F112" s="7" t="s">
        <v>21</v>
      </c>
      <c r="G112" s="72"/>
      <c r="H112" s="42">
        <f t="shared" si="2"/>
        <v>0</v>
      </c>
      <c r="I112" s="9"/>
      <c r="J112" s="145">
        <f t="shared" si="1"/>
        <v>0</v>
      </c>
      <c r="K112" s="152"/>
    </row>
    <row r="113" spans="2:11" ht="26.25">
      <c r="B113" s="40">
        <v>106</v>
      </c>
      <c r="C113" s="53" t="s">
        <v>940</v>
      </c>
      <c r="D113" s="6">
        <v>2</v>
      </c>
      <c r="E113" s="6"/>
      <c r="F113" s="7" t="s">
        <v>21</v>
      </c>
      <c r="G113" s="72"/>
      <c r="H113" s="42">
        <f t="shared" si="2"/>
        <v>0</v>
      </c>
      <c r="I113" s="9"/>
      <c r="J113" s="145">
        <f t="shared" si="1"/>
        <v>0</v>
      </c>
      <c r="K113" s="152"/>
    </row>
    <row r="114" spans="2:11" ht="26.25">
      <c r="B114" s="40">
        <v>107</v>
      </c>
      <c r="C114" s="53" t="s">
        <v>941</v>
      </c>
      <c r="D114" s="6">
        <v>5</v>
      </c>
      <c r="E114" s="6"/>
      <c r="F114" s="7" t="s">
        <v>21</v>
      </c>
      <c r="G114" s="72"/>
      <c r="H114" s="42">
        <f t="shared" si="2"/>
        <v>0</v>
      </c>
      <c r="I114" s="9"/>
      <c r="J114" s="145">
        <f t="shared" si="1"/>
        <v>0</v>
      </c>
      <c r="K114" s="152"/>
    </row>
    <row r="115" spans="2:11" ht="26.25">
      <c r="B115" s="40">
        <v>108</v>
      </c>
      <c r="C115" s="53" t="s">
        <v>942</v>
      </c>
      <c r="D115" s="6">
        <v>5</v>
      </c>
      <c r="E115" s="6"/>
      <c r="F115" s="7" t="s">
        <v>21</v>
      </c>
      <c r="G115" s="72"/>
      <c r="H115" s="42">
        <f t="shared" si="2"/>
        <v>0</v>
      </c>
      <c r="I115" s="9"/>
      <c r="J115" s="145">
        <f t="shared" si="1"/>
        <v>0</v>
      </c>
      <c r="K115" s="152"/>
    </row>
    <row r="116" spans="2:11" ht="26.25">
      <c r="B116" s="40">
        <v>109</v>
      </c>
      <c r="C116" s="53" t="s">
        <v>955</v>
      </c>
      <c r="D116" s="6">
        <v>1</v>
      </c>
      <c r="E116" s="6"/>
      <c r="F116" s="7" t="s">
        <v>21</v>
      </c>
      <c r="G116" s="72"/>
      <c r="H116" s="42">
        <f t="shared" si="2"/>
        <v>0</v>
      </c>
      <c r="I116" s="9"/>
      <c r="J116" s="145">
        <f t="shared" si="1"/>
        <v>0</v>
      </c>
      <c r="K116" s="152"/>
    </row>
    <row r="117" spans="2:11" ht="26.25">
      <c r="B117" s="40">
        <v>110</v>
      </c>
      <c r="C117" s="53" t="s">
        <v>956</v>
      </c>
      <c r="D117" s="6">
        <v>1</v>
      </c>
      <c r="E117" s="6"/>
      <c r="F117" s="7" t="s">
        <v>21</v>
      </c>
      <c r="G117" s="72"/>
      <c r="H117" s="42">
        <f t="shared" si="2"/>
        <v>0</v>
      </c>
      <c r="I117" s="9"/>
      <c r="J117" s="145">
        <f t="shared" si="1"/>
        <v>0</v>
      </c>
      <c r="K117" s="152"/>
    </row>
    <row r="118" spans="2:11" ht="31.5" customHeight="1">
      <c r="B118" s="40">
        <v>111</v>
      </c>
      <c r="C118" s="174" t="s">
        <v>957</v>
      </c>
      <c r="D118" s="6">
        <v>1</v>
      </c>
      <c r="E118" s="6"/>
      <c r="F118" s="7" t="s">
        <v>21</v>
      </c>
      <c r="G118" s="72"/>
      <c r="H118" s="42">
        <f t="shared" si="2"/>
        <v>0</v>
      </c>
      <c r="I118" s="9"/>
      <c r="J118" s="145">
        <f t="shared" si="1"/>
        <v>0</v>
      </c>
      <c r="K118" s="152"/>
    </row>
    <row r="119" spans="2:11" ht="26.25">
      <c r="B119" s="40">
        <v>112</v>
      </c>
      <c r="C119" s="53" t="s">
        <v>958</v>
      </c>
      <c r="D119" s="6">
        <v>1</v>
      </c>
      <c r="E119" s="6"/>
      <c r="F119" s="7" t="s">
        <v>21</v>
      </c>
      <c r="G119" s="72"/>
      <c r="H119" s="42">
        <f t="shared" si="2"/>
        <v>0</v>
      </c>
      <c r="I119" s="9"/>
      <c r="J119" s="145">
        <f t="shared" si="1"/>
        <v>0</v>
      </c>
      <c r="K119" s="152"/>
    </row>
    <row r="120" spans="2:11" ht="39">
      <c r="B120" s="40">
        <v>113</v>
      </c>
      <c r="C120" s="53" t="s">
        <v>959</v>
      </c>
      <c r="D120" s="6">
        <v>1</v>
      </c>
      <c r="E120" s="6"/>
      <c r="F120" s="7" t="s">
        <v>21</v>
      </c>
      <c r="G120" s="72"/>
      <c r="H120" s="42">
        <f t="shared" si="2"/>
        <v>0</v>
      </c>
      <c r="I120" s="9"/>
      <c r="J120" s="145">
        <f t="shared" si="1"/>
        <v>0</v>
      </c>
      <c r="K120" s="152"/>
    </row>
    <row r="121" spans="2:11">
      <c r="B121" s="232" t="s">
        <v>11</v>
      </c>
      <c r="C121" s="233"/>
      <c r="D121" s="233"/>
      <c r="E121" s="233"/>
      <c r="F121" s="234"/>
      <c r="G121" s="68" t="s">
        <v>12</v>
      </c>
      <c r="H121" s="62">
        <f>SUM(H8:H120)</f>
        <v>0</v>
      </c>
      <c r="I121" s="10" t="s">
        <v>12</v>
      </c>
      <c r="J121" s="209">
        <f>SUM(J8:J120)</f>
        <v>0</v>
      </c>
      <c r="K121" s="63" t="s">
        <v>12</v>
      </c>
    </row>
    <row r="122" spans="2:11" ht="41.25" customHeight="1">
      <c r="B122" s="39"/>
      <c r="C122" s="39"/>
      <c r="D122" s="39"/>
      <c r="E122" s="39"/>
      <c r="F122" s="39"/>
      <c r="G122" s="192"/>
      <c r="H122" s="49"/>
      <c r="I122" s="39"/>
      <c r="J122" s="218"/>
    </row>
    <row r="123" spans="2:11" ht="28.5" customHeight="1">
      <c r="B123" s="39"/>
      <c r="C123" s="251" t="s">
        <v>1034</v>
      </c>
      <c r="D123" s="251"/>
      <c r="E123" s="251"/>
      <c r="F123" s="251"/>
      <c r="G123" s="251"/>
      <c r="H123" s="251"/>
      <c r="I123" s="251"/>
      <c r="J123" s="251"/>
      <c r="K123" s="251"/>
    </row>
    <row r="124" spans="2:11" ht="22.5" customHeight="1">
      <c r="B124" s="39"/>
      <c r="C124" s="252" t="s">
        <v>742</v>
      </c>
      <c r="D124" s="252"/>
      <c r="E124" s="252"/>
      <c r="F124" s="252"/>
      <c r="G124" s="252"/>
      <c r="H124" s="252"/>
      <c r="I124" s="252"/>
      <c r="J124" s="252"/>
      <c r="K124" s="252"/>
    </row>
    <row r="125" spans="2:11" ht="18" customHeight="1">
      <c r="B125" s="39"/>
      <c r="C125" s="183"/>
      <c r="D125" s="183"/>
      <c r="E125" s="183"/>
      <c r="F125" s="183"/>
      <c r="G125" s="214"/>
      <c r="H125" s="183"/>
      <c r="I125" s="183"/>
      <c r="J125" s="214"/>
      <c r="K125" s="183"/>
    </row>
    <row r="126" spans="2:11" ht="19.5" customHeight="1">
      <c r="B126" s="39"/>
      <c r="C126" s="183"/>
      <c r="D126" s="183"/>
      <c r="E126" s="183"/>
      <c r="F126" s="183"/>
      <c r="G126" s="214"/>
      <c r="H126" s="183"/>
      <c r="I126" s="183"/>
      <c r="J126" s="214"/>
      <c r="K126" s="183"/>
    </row>
    <row r="127" spans="2:11" ht="20.45" customHeight="1">
      <c r="C127" s="184"/>
      <c r="D127" s="184"/>
      <c r="E127" s="184"/>
      <c r="F127" s="184"/>
      <c r="G127" s="215"/>
      <c r="H127" s="184"/>
      <c r="I127" s="184"/>
      <c r="J127" s="215"/>
      <c r="K127" s="184"/>
    </row>
    <row r="128" spans="2:11">
      <c r="C128" s="182"/>
      <c r="D128" s="182"/>
      <c r="E128" s="182"/>
      <c r="F128" s="182"/>
      <c r="G128" s="216"/>
      <c r="H128" s="182"/>
      <c r="I128" s="182"/>
      <c r="J128" s="216"/>
    </row>
  </sheetData>
  <mergeCells count="5">
    <mergeCell ref="B121:F121"/>
    <mergeCell ref="C123:K123"/>
    <mergeCell ref="C124:K124"/>
    <mergeCell ref="H2:J3"/>
    <mergeCell ref="C5:E5"/>
  </mergeCells>
  <pageMargins left="0.7" right="0.7" top="0.75" bottom="0.75" header="0.3" footer="0.3"/>
  <pageSetup paperSize="9" scale="7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03E0C-8E63-4CBC-A8A4-F90180B3913D}">
  <sheetPr>
    <pageSetUpPr fitToPage="1"/>
  </sheetPr>
  <dimension ref="B2:K77"/>
  <sheetViews>
    <sheetView view="pageBreakPreview" zoomScale="93" zoomScaleNormal="100" zoomScaleSheetLayoutView="93" workbookViewId="0">
      <selection activeCell="C5" sqref="C5:E5"/>
    </sheetView>
  </sheetViews>
  <sheetFormatPr defaultRowHeight="15"/>
  <cols>
    <col min="2" max="2" width="7.42578125" customWidth="1"/>
    <col min="3" max="3" width="37.7109375" customWidth="1"/>
    <col min="5" max="5" width="11.28515625" customWidth="1"/>
    <col min="7" max="7" width="14.7109375" customWidth="1"/>
    <col min="8" max="8" width="21" customWidth="1"/>
    <col min="9" max="9" width="13" customWidth="1"/>
    <col min="10" max="10" width="17.42578125" customWidth="1"/>
    <col min="11" max="11" width="25.7109375" customWidth="1"/>
  </cols>
  <sheetData>
    <row r="2" spans="2:11">
      <c r="H2" s="230" t="s">
        <v>1016</v>
      </c>
      <c r="I2" s="231"/>
      <c r="J2" s="231"/>
    </row>
    <row r="3" spans="2:11">
      <c r="H3" s="231"/>
      <c r="I3" s="231"/>
      <c r="J3" s="231"/>
    </row>
    <row r="5" spans="2:11">
      <c r="B5" s="12"/>
      <c r="C5" s="253" t="s">
        <v>1022</v>
      </c>
      <c r="D5" s="253"/>
      <c r="E5" s="253"/>
      <c r="F5" s="12"/>
      <c r="G5" s="12"/>
      <c r="H5" s="12"/>
      <c r="I5" s="12"/>
      <c r="J5" s="12"/>
    </row>
    <row r="6" spans="2:11">
      <c r="B6" s="12"/>
      <c r="C6" s="12"/>
      <c r="D6" s="12"/>
      <c r="E6" s="12"/>
      <c r="F6" s="12"/>
      <c r="G6" s="12"/>
      <c r="H6" s="12"/>
      <c r="I6" s="12"/>
      <c r="J6" s="12"/>
    </row>
    <row r="7" spans="2:11" ht="38.25">
      <c r="B7" s="1" t="s">
        <v>0</v>
      </c>
      <c r="C7" s="1" t="s">
        <v>1</v>
      </c>
      <c r="D7" s="1" t="s">
        <v>2</v>
      </c>
      <c r="E7" s="2" t="s">
        <v>3</v>
      </c>
      <c r="F7" s="1" t="s">
        <v>4</v>
      </c>
      <c r="G7" s="4" t="s">
        <v>5</v>
      </c>
      <c r="H7" s="4" t="s">
        <v>6</v>
      </c>
      <c r="I7" s="5" t="s">
        <v>7</v>
      </c>
      <c r="J7" s="4" t="s">
        <v>8</v>
      </c>
      <c r="K7" s="2" t="s">
        <v>83</v>
      </c>
    </row>
    <row r="8" spans="2:11">
      <c r="B8" s="6">
        <v>1</v>
      </c>
      <c r="C8" s="82" t="s">
        <v>127</v>
      </c>
      <c r="D8" s="79">
        <v>4</v>
      </c>
      <c r="E8" s="78"/>
      <c r="F8" s="79" t="s">
        <v>21</v>
      </c>
      <c r="G8" s="83"/>
      <c r="H8" s="80">
        <f t="shared" ref="H8:H13" si="0">D8*G8</f>
        <v>0</v>
      </c>
      <c r="I8" s="84"/>
      <c r="J8" s="85">
        <f>H8*1.08</f>
        <v>0</v>
      </c>
      <c r="K8" s="86"/>
    </row>
    <row r="9" spans="2:11">
      <c r="B9" s="6">
        <v>2</v>
      </c>
      <c r="C9" s="82" t="s">
        <v>988</v>
      </c>
      <c r="D9" s="79">
        <v>4</v>
      </c>
      <c r="E9" s="78"/>
      <c r="F9" s="79" t="s">
        <v>21</v>
      </c>
      <c r="G9" s="83"/>
      <c r="H9" s="80">
        <f t="shared" si="0"/>
        <v>0</v>
      </c>
      <c r="I9" s="84"/>
      <c r="J9" s="85">
        <f>H9*1.08</f>
        <v>0</v>
      </c>
      <c r="K9" s="86"/>
    </row>
    <row r="10" spans="2:11" ht="38.25">
      <c r="B10" s="6">
        <v>3</v>
      </c>
      <c r="C10" s="82" t="s">
        <v>800</v>
      </c>
      <c r="D10" s="79">
        <v>20</v>
      </c>
      <c r="E10" s="78"/>
      <c r="F10" s="79" t="s">
        <v>21</v>
      </c>
      <c r="G10" s="83"/>
      <c r="H10" s="80">
        <f t="shared" si="0"/>
        <v>0</v>
      </c>
      <c r="I10" s="84"/>
      <c r="J10" s="85">
        <f>H10*1.08</f>
        <v>0</v>
      </c>
      <c r="K10" s="86"/>
    </row>
    <row r="11" spans="2:11" ht="38.25">
      <c r="B11" s="6">
        <v>4</v>
      </c>
      <c r="C11" s="82" t="s">
        <v>801</v>
      </c>
      <c r="D11" s="79">
        <v>10</v>
      </c>
      <c r="E11" s="78"/>
      <c r="F11" s="79" t="s">
        <v>21</v>
      </c>
      <c r="G11" s="83"/>
      <c r="H11" s="80">
        <f t="shared" si="0"/>
        <v>0</v>
      </c>
      <c r="I11" s="84"/>
      <c r="J11" s="85">
        <f>H11*1.08</f>
        <v>0</v>
      </c>
      <c r="K11" s="86"/>
    </row>
    <row r="12" spans="2:11" ht="38.25">
      <c r="B12" s="6">
        <v>5</v>
      </c>
      <c r="C12" s="82" t="s">
        <v>802</v>
      </c>
      <c r="D12" s="79">
        <v>10</v>
      </c>
      <c r="E12" s="78"/>
      <c r="F12" s="79" t="s">
        <v>21</v>
      </c>
      <c r="G12" s="83"/>
      <c r="H12" s="80">
        <f t="shared" si="0"/>
        <v>0</v>
      </c>
      <c r="I12" s="84"/>
      <c r="J12" s="85">
        <f>H12*1.08</f>
        <v>0</v>
      </c>
      <c r="K12" s="86"/>
    </row>
    <row r="13" spans="2:11">
      <c r="B13" s="6">
        <v>6</v>
      </c>
      <c r="C13" s="82" t="s">
        <v>743</v>
      </c>
      <c r="D13" s="79">
        <v>60</v>
      </c>
      <c r="E13" s="78"/>
      <c r="F13" s="79" t="s">
        <v>21</v>
      </c>
      <c r="G13" s="83"/>
      <c r="H13" s="80">
        <f t="shared" si="0"/>
        <v>0</v>
      </c>
      <c r="I13" s="84"/>
      <c r="J13" s="85">
        <f t="shared" ref="J13:J68" si="1">H13*1.08</f>
        <v>0</v>
      </c>
      <c r="K13" s="86"/>
    </row>
    <row r="14" spans="2:11">
      <c r="B14" s="6">
        <v>7</v>
      </c>
      <c r="C14" s="7" t="s">
        <v>470</v>
      </c>
      <c r="D14" s="7">
        <v>30</v>
      </c>
      <c r="E14" s="7"/>
      <c r="F14" s="79" t="s">
        <v>21</v>
      </c>
      <c r="G14" s="87"/>
      <c r="H14" s="80">
        <f t="shared" ref="H14:H17" si="2">D14*G14</f>
        <v>0</v>
      </c>
      <c r="I14" s="84"/>
      <c r="J14" s="85">
        <f t="shared" si="1"/>
        <v>0</v>
      </c>
      <c r="K14" s="8"/>
    </row>
    <row r="15" spans="2:11" ht="25.5">
      <c r="B15" s="6">
        <v>8</v>
      </c>
      <c r="C15" s="7" t="s">
        <v>744</v>
      </c>
      <c r="D15" s="7">
        <v>250</v>
      </c>
      <c r="E15" s="7"/>
      <c r="F15" s="7" t="s">
        <v>21</v>
      </c>
      <c r="G15" s="87"/>
      <c r="H15" s="80">
        <f t="shared" si="2"/>
        <v>0</v>
      </c>
      <c r="I15" s="84"/>
      <c r="J15" s="85">
        <f t="shared" si="1"/>
        <v>0</v>
      </c>
      <c r="K15" s="108"/>
    </row>
    <row r="16" spans="2:11" ht="25.5">
      <c r="B16" s="6">
        <v>9</v>
      </c>
      <c r="C16" s="7" t="s">
        <v>745</v>
      </c>
      <c r="D16" s="7">
        <v>200</v>
      </c>
      <c r="E16" s="7"/>
      <c r="F16" s="7" t="s">
        <v>21</v>
      </c>
      <c r="G16" s="87"/>
      <c r="H16" s="80">
        <f t="shared" si="2"/>
        <v>0</v>
      </c>
      <c r="I16" s="84"/>
      <c r="J16" s="85">
        <f t="shared" si="1"/>
        <v>0</v>
      </c>
      <c r="K16" s="108"/>
    </row>
    <row r="17" spans="2:11">
      <c r="B17" s="6">
        <v>10</v>
      </c>
      <c r="C17" s="7" t="s">
        <v>565</v>
      </c>
      <c r="D17" s="7">
        <v>40</v>
      </c>
      <c r="E17" s="7"/>
      <c r="F17" s="7" t="s">
        <v>29</v>
      </c>
      <c r="G17" s="76"/>
      <c r="H17" s="80">
        <f t="shared" si="2"/>
        <v>0</v>
      </c>
      <c r="I17" s="9"/>
      <c r="J17" s="108">
        <f t="shared" si="1"/>
        <v>0</v>
      </c>
      <c r="K17" s="7"/>
    </row>
    <row r="18" spans="2:11">
      <c r="B18" s="6">
        <v>11</v>
      </c>
      <c r="C18" s="7" t="s">
        <v>571</v>
      </c>
      <c r="D18" s="7">
        <v>20</v>
      </c>
      <c r="E18" s="7"/>
      <c r="F18" s="7" t="s">
        <v>21</v>
      </c>
      <c r="G18" s="8"/>
      <c r="H18" s="80">
        <f t="shared" ref="H18:H68" si="3">D18*G18</f>
        <v>0</v>
      </c>
      <c r="I18" s="84"/>
      <c r="J18" s="85">
        <f t="shared" si="1"/>
        <v>0</v>
      </c>
      <c r="K18" s="7"/>
    </row>
    <row r="19" spans="2:11">
      <c r="B19" s="6">
        <v>12</v>
      </c>
      <c r="C19" s="7" t="s">
        <v>572</v>
      </c>
      <c r="D19" s="7">
        <v>550</v>
      </c>
      <c r="E19" s="7"/>
      <c r="F19" s="7" t="s">
        <v>21</v>
      </c>
      <c r="G19" s="8"/>
      <c r="H19" s="80">
        <f t="shared" si="3"/>
        <v>0</v>
      </c>
      <c r="I19" s="84"/>
      <c r="J19" s="85">
        <f t="shared" si="1"/>
        <v>0</v>
      </c>
      <c r="K19" s="7"/>
    </row>
    <row r="20" spans="2:11">
      <c r="B20" s="6">
        <v>13</v>
      </c>
      <c r="C20" s="7" t="s">
        <v>573</v>
      </c>
      <c r="D20" s="7">
        <v>70</v>
      </c>
      <c r="E20" s="7"/>
      <c r="F20" s="7" t="s">
        <v>21</v>
      </c>
      <c r="G20" s="8"/>
      <c r="H20" s="80">
        <f t="shared" si="3"/>
        <v>0</v>
      </c>
      <c r="I20" s="84"/>
      <c r="J20" s="85">
        <f t="shared" si="1"/>
        <v>0</v>
      </c>
      <c r="K20" s="7"/>
    </row>
    <row r="21" spans="2:11">
      <c r="B21" s="6">
        <v>14</v>
      </c>
      <c r="C21" s="7" t="s">
        <v>574</v>
      </c>
      <c r="D21" s="7">
        <v>5</v>
      </c>
      <c r="E21" s="7"/>
      <c r="F21" s="7" t="s">
        <v>21</v>
      </c>
      <c r="G21" s="8"/>
      <c r="H21" s="80">
        <f t="shared" si="3"/>
        <v>0</v>
      </c>
      <c r="I21" s="84"/>
      <c r="J21" s="85">
        <f t="shared" si="1"/>
        <v>0</v>
      </c>
      <c r="K21" s="7"/>
    </row>
    <row r="22" spans="2:11">
      <c r="B22" s="6">
        <v>15</v>
      </c>
      <c r="C22" s="7" t="s">
        <v>602</v>
      </c>
      <c r="D22" s="7">
        <v>20</v>
      </c>
      <c r="E22" s="7"/>
      <c r="F22" s="7" t="s">
        <v>21</v>
      </c>
      <c r="G22" s="8"/>
      <c r="H22" s="80">
        <f t="shared" si="3"/>
        <v>0</v>
      </c>
      <c r="I22" s="84"/>
      <c r="J22" s="85">
        <f t="shared" si="1"/>
        <v>0</v>
      </c>
      <c r="K22" s="7"/>
    </row>
    <row r="23" spans="2:11" ht="25.5">
      <c r="B23" s="6">
        <v>16</v>
      </c>
      <c r="C23" s="7" t="s">
        <v>799</v>
      </c>
      <c r="D23" s="7">
        <v>20</v>
      </c>
      <c r="E23" s="7"/>
      <c r="F23" s="7" t="s">
        <v>21</v>
      </c>
      <c r="G23" s="8"/>
      <c r="H23" s="80">
        <f t="shared" si="3"/>
        <v>0</v>
      </c>
      <c r="I23" s="84"/>
      <c r="J23" s="85">
        <f t="shared" si="1"/>
        <v>0</v>
      </c>
      <c r="K23" s="7"/>
    </row>
    <row r="24" spans="2:11" ht="25.5">
      <c r="B24" s="6">
        <v>17</v>
      </c>
      <c r="C24" s="7" t="s">
        <v>603</v>
      </c>
      <c r="D24" s="7">
        <v>6</v>
      </c>
      <c r="E24" s="7"/>
      <c r="F24" s="7" t="s">
        <v>21</v>
      </c>
      <c r="G24" s="8"/>
      <c r="H24" s="80">
        <f t="shared" si="3"/>
        <v>0</v>
      </c>
      <c r="I24" s="84"/>
      <c r="J24" s="85">
        <f t="shared" si="1"/>
        <v>0</v>
      </c>
      <c r="K24" s="7"/>
    </row>
    <row r="25" spans="2:11" ht="25.5">
      <c r="B25" s="6">
        <v>18</v>
      </c>
      <c r="C25" s="7" t="s">
        <v>604</v>
      </c>
      <c r="D25" s="7">
        <v>5</v>
      </c>
      <c r="E25" s="7"/>
      <c r="F25" s="7" t="s">
        <v>21</v>
      </c>
      <c r="G25" s="8"/>
      <c r="H25" s="80">
        <f t="shared" si="3"/>
        <v>0</v>
      </c>
      <c r="I25" s="84"/>
      <c r="J25" s="85">
        <f t="shared" si="1"/>
        <v>0</v>
      </c>
      <c r="K25" s="7"/>
    </row>
    <row r="26" spans="2:11" ht="25.5">
      <c r="B26" s="6">
        <v>19</v>
      </c>
      <c r="C26" s="7" t="s">
        <v>85</v>
      </c>
      <c r="D26" s="7">
        <v>50</v>
      </c>
      <c r="E26" s="7"/>
      <c r="F26" s="7" t="s">
        <v>21</v>
      </c>
      <c r="G26" s="8"/>
      <c r="H26" s="80">
        <f t="shared" si="3"/>
        <v>0</v>
      </c>
      <c r="I26" s="84"/>
      <c r="J26" s="85">
        <f t="shared" si="1"/>
        <v>0</v>
      </c>
      <c r="K26" s="7"/>
    </row>
    <row r="27" spans="2:11" ht="25.5">
      <c r="B27" s="6">
        <v>20</v>
      </c>
      <c r="C27" s="7" t="s">
        <v>86</v>
      </c>
      <c r="D27" s="7">
        <v>35</v>
      </c>
      <c r="E27" s="7"/>
      <c r="F27" s="7" t="s">
        <v>21</v>
      </c>
      <c r="G27" s="8"/>
      <c r="H27" s="80">
        <f t="shared" si="3"/>
        <v>0</v>
      </c>
      <c r="I27" s="84"/>
      <c r="J27" s="85">
        <f t="shared" si="1"/>
        <v>0</v>
      </c>
      <c r="K27" s="7"/>
    </row>
    <row r="28" spans="2:11" ht="25.5">
      <c r="B28" s="6">
        <v>21</v>
      </c>
      <c r="C28" s="7" t="s">
        <v>87</v>
      </c>
      <c r="D28" s="7">
        <v>10</v>
      </c>
      <c r="E28" s="7"/>
      <c r="F28" s="7" t="s">
        <v>21</v>
      </c>
      <c r="G28" s="8"/>
      <c r="H28" s="80">
        <f t="shared" si="3"/>
        <v>0</v>
      </c>
      <c r="I28" s="84"/>
      <c r="J28" s="85">
        <f t="shared" si="1"/>
        <v>0</v>
      </c>
      <c r="K28" s="7"/>
    </row>
    <row r="29" spans="2:11">
      <c r="B29" s="6">
        <v>22</v>
      </c>
      <c r="C29" s="7" t="s">
        <v>605</v>
      </c>
      <c r="D29" s="7">
        <v>300</v>
      </c>
      <c r="E29" s="7"/>
      <c r="F29" s="7" t="s">
        <v>29</v>
      </c>
      <c r="G29" s="8"/>
      <c r="H29" s="80">
        <f t="shared" si="3"/>
        <v>0</v>
      </c>
      <c r="I29" s="84"/>
      <c r="J29" s="85">
        <f t="shared" si="1"/>
        <v>0</v>
      </c>
      <c r="K29" s="7"/>
    </row>
    <row r="30" spans="2:11">
      <c r="B30" s="6">
        <v>23</v>
      </c>
      <c r="C30" s="7" t="s">
        <v>510</v>
      </c>
      <c r="D30" s="7">
        <v>1500</v>
      </c>
      <c r="E30" s="7"/>
      <c r="F30" s="7" t="s">
        <v>21</v>
      </c>
      <c r="G30" s="107"/>
      <c r="H30" s="80">
        <f t="shared" si="3"/>
        <v>0</v>
      </c>
      <c r="I30" s="9"/>
      <c r="J30" s="85">
        <f t="shared" si="1"/>
        <v>0</v>
      </c>
      <c r="K30" s="165"/>
    </row>
    <row r="31" spans="2:11">
      <c r="B31" s="6">
        <v>24</v>
      </c>
      <c r="C31" s="7" t="s">
        <v>511</v>
      </c>
      <c r="D31" s="7">
        <v>30</v>
      </c>
      <c r="E31" s="7"/>
      <c r="F31" s="7" t="s">
        <v>27</v>
      </c>
      <c r="G31" s="65"/>
      <c r="H31" s="80">
        <f t="shared" si="3"/>
        <v>0</v>
      </c>
      <c r="I31" s="106"/>
      <c r="J31" s="85">
        <f t="shared" si="1"/>
        <v>0</v>
      </c>
      <c r="K31" s="6"/>
    </row>
    <row r="32" spans="2:11">
      <c r="B32" s="6">
        <v>25</v>
      </c>
      <c r="C32" s="7" t="s">
        <v>512</v>
      </c>
      <c r="D32" s="7">
        <v>200</v>
      </c>
      <c r="E32" s="7"/>
      <c r="F32" s="7" t="s">
        <v>27</v>
      </c>
      <c r="G32" s="65"/>
      <c r="H32" s="80">
        <f t="shared" si="3"/>
        <v>0</v>
      </c>
      <c r="I32" s="9"/>
      <c r="J32" s="85">
        <f t="shared" si="1"/>
        <v>0</v>
      </c>
      <c r="K32" s="6"/>
    </row>
    <row r="33" spans="2:11">
      <c r="B33" s="6">
        <v>26</v>
      </c>
      <c r="C33" s="7" t="s">
        <v>513</v>
      </c>
      <c r="D33" s="7">
        <v>200</v>
      </c>
      <c r="E33" s="7"/>
      <c r="F33" s="7" t="s">
        <v>27</v>
      </c>
      <c r="G33" s="65"/>
      <c r="H33" s="80">
        <f t="shared" si="3"/>
        <v>0</v>
      </c>
      <c r="I33" s="9"/>
      <c r="J33" s="85">
        <f t="shared" si="1"/>
        <v>0</v>
      </c>
      <c r="K33" s="6"/>
    </row>
    <row r="34" spans="2:11">
      <c r="B34" s="6">
        <v>27</v>
      </c>
      <c r="C34" s="7" t="s">
        <v>514</v>
      </c>
      <c r="D34" s="7">
        <v>40</v>
      </c>
      <c r="E34" s="7"/>
      <c r="F34" s="7" t="s">
        <v>27</v>
      </c>
      <c r="G34" s="65"/>
      <c r="H34" s="80">
        <f t="shared" si="3"/>
        <v>0</v>
      </c>
      <c r="I34" s="9"/>
      <c r="J34" s="85">
        <f t="shared" si="1"/>
        <v>0</v>
      </c>
      <c r="K34" s="7"/>
    </row>
    <row r="35" spans="2:11">
      <c r="B35" s="6">
        <v>28</v>
      </c>
      <c r="C35" s="7" t="s">
        <v>141</v>
      </c>
      <c r="D35" s="7">
        <v>260</v>
      </c>
      <c r="E35" s="7"/>
      <c r="F35" s="7" t="s">
        <v>29</v>
      </c>
      <c r="G35" s="8"/>
      <c r="H35" s="80">
        <f t="shared" si="3"/>
        <v>0</v>
      </c>
      <c r="I35" s="9"/>
      <c r="J35" s="85">
        <f t="shared" si="1"/>
        <v>0</v>
      </c>
      <c r="K35" s="81"/>
    </row>
    <row r="36" spans="2:11">
      <c r="B36" s="6">
        <v>29</v>
      </c>
      <c r="C36" s="7" t="s">
        <v>732</v>
      </c>
      <c r="D36" s="7">
        <v>200</v>
      </c>
      <c r="E36" s="7"/>
      <c r="F36" s="7" t="s">
        <v>29</v>
      </c>
      <c r="G36" s="8"/>
      <c r="H36" s="80">
        <f t="shared" si="3"/>
        <v>0</v>
      </c>
      <c r="I36" s="9"/>
      <c r="J36" s="85">
        <f t="shared" si="1"/>
        <v>0</v>
      </c>
      <c r="K36" s="81"/>
    </row>
    <row r="37" spans="2:11">
      <c r="B37" s="6">
        <v>30</v>
      </c>
      <c r="C37" s="7" t="s">
        <v>142</v>
      </c>
      <c r="D37" s="7">
        <v>250</v>
      </c>
      <c r="E37" s="7"/>
      <c r="F37" s="7" t="s">
        <v>29</v>
      </c>
      <c r="G37" s="8"/>
      <c r="H37" s="80">
        <f t="shared" si="3"/>
        <v>0</v>
      </c>
      <c r="I37" s="9"/>
      <c r="J37" s="85">
        <f t="shared" si="1"/>
        <v>0</v>
      </c>
      <c r="K37" s="81"/>
    </row>
    <row r="38" spans="2:11">
      <c r="B38" s="6">
        <v>31</v>
      </c>
      <c r="C38" s="7" t="s">
        <v>733</v>
      </c>
      <c r="D38" s="7">
        <v>60</v>
      </c>
      <c r="E38" s="7"/>
      <c r="F38" s="7" t="s">
        <v>29</v>
      </c>
      <c r="G38" s="8"/>
      <c r="H38" s="80">
        <f t="shared" si="3"/>
        <v>0</v>
      </c>
      <c r="I38" s="9"/>
      <c r="J38" s="85">
        <f t="shared" si="1"/>
        <v>0</v>
      </c>
      <c r="K38" s="81"/>
    </row>
    <row r="39" spans="2:11">
      <c r="B39" s="6">
        <v>32</v>
      </c>
      <c r="C39" s="19" t="s">
        <v>130</v>
      </c>
      <c r="D39" s="7">
        <v>30</v>
      </c>
      <c r="E39" s="7"/>
      <c r="F39" s="7" t="s">
        <v>21</v>
      </c>
      <c r="G39" s="87"/>
      <c r="H39" s="80">
        <f t="shared" si="3"/>
        <v>0</v>
      </c>
      <c r="I39" s="9"/>
      <c r="J39" s="85">
        <f t="shared" si="1"/>
        <v>0</v>
      </c>
      <c r="K39" s="81"/>
    </row>
    <row r="40" spans="2:11">
      <c r="B40" s="6">
        <v>33</v>
      </c>
      <c r="C40" s="19" t="s">
        <v>131</v>
      </c>
      <c r="D40" s="7">
        <v>100</v>
      </c>
      <c r="E40" s="7"/>
      <c r="F40" s="7" t="s">
        <v>21</v>
      </c>
      <c r="G40" s="87"/>
      <c r="H40" s="80">
        <f t="shared" si="3"/>
        <v>0</v>
      </c>
      <c r="I40" s="9"/>
      <c r="J40" s="85">
        <f t="shared" si="1"/>
        <v>0</v>
      </c>
      <c r="K40" s="81"/>
    </row>
    <row r="41" spans="2:11">
      <c r="B41" s="6">
        <v>34</v>
      </c>
      <c r="C41" s="19" t="s">
        <v>132</v>
      </c>
      <c r="D41" s="7">
        <v>70</v>
      </c>
      <c r="E41" s="7"/>
      <c r="F41" s="7" t="s">
        <v>21</v>
      </c>
      <c r="G41" s="87"/>
      <c r="H41" s="80">
        <f t="shared" si="3"/>
        <v>0</v>
      </c>
      <c r="I41" s="9"/>
      <c r="J41" s="85">
        <f t="shared" si="1"/>
        <v>0</v>
      </c>
      <c r="K41" s="81"/>
    </row>
    <row r="42" spans="2:11">
      <c r="B42" s="6">
        <v>35</v>
      </c>
      <c r="C42" s="19" t="s">
        <v>606</v>
      </c>
      <c r="D42" s="7">
        <v>10</v>
      </c>
      <c r="E42" s="7"/>
      <c r="F42" s="7" t="s">
        <v>29</v>
      </c>
      <c r="G42" s="87"/>
      <c r="H42" s="80">
        <f t="shared" si="3"/>
        <v>0</v>
      </c>
      <c r="I42" s="9"/>
      <c r="J42" s="85">
        <f t="shared" si="1"/>
        <v>0</v>
      </c>
      <c r="K42" s="81"/>
    </row>
    <row r="43" spans="2:11">
      <c r="B43" s="6">
        <v>36</v>
      </c>
      <c r="C43" s="19" t="s">
        <v>734</v>
      </c>
      <c r="D43" s="7">
        <v>5</v>
      </c>
      <c r="E43" s="7"/>
      <c r="F43" s="7" t="s">
        <v>29</v>
      </c>
      <c r="G43" s="87"/>
      <c r="H43" s="80">
        <f t="shared" si="3"/>
        <v>0</v>
      </c>
      <c r="I43" s="9"/>
      <c r="J43" s="85">
        <f t="shared" si="1"/>
        <v>0</v>
      </c>
      <c r="K43" s="81"/>
    </row>
    <row r="44" spans="2:11" ht="25.5">
      <c r="B44" s="6">
        <v>37</v>
      </c>
      <c r="C44" s="19" t="s">
        <v>84</v>
      </c>
      <c r="D44" s="19">
        <v>10</v>
      </c>
      <c r="E44" s="23"/>
      <c r="F44" s="23" t="s">
        <v>45</v>
      </c>
      <c r="G44" s="66"/>
      <c r="H44" s="80">
        <f t="shared" si="3"/>
        <v>0</v>
      </c>
      <c r="I44" s="9"/>
      <c r="J44" s="85">
        <f t="shared" si="1"/>
        <v>0</v>
      </c>
      <c r="K44" s="81"/>
    </row>
    <row r="45" spans="2:11">
      <c r="B45" s="6">
        <v>38</v>
      </c>
      <c r="C45" s="7" t="s">
        <v>519</v>
      </c>
      <c r="D45" s="7">
        <v>5</v>
      </c>
      <c r="E45" s="7"/>
      <c r="F45" s="7" t="s">
        <v>27</v>
      </c>
      <c r="G45" s="65"/>
      <c r="H45" s="80">
        <f t="shared" si="3"/>
        <v>0</v>
      </c>
      <c r="I45" s="106"/>
      <c r="J45" s="145">
        <f t="shared" si="1"/>
        <v>0</v>
      </c>
      <c r="K45" s="140"/>
    </row>
    <row r="46" spans="2:11">
      <c r="B46" s="6">
        <v>39</v>
      </c>
      <c r="C46" s="7" t="s">
        <v>515</v>
      </c>
      <c r="D46" s="7">
        <v>2</v>
      </c>
      <c r="E46" s="7"/>
      <c r="F46" s="7" t="s">
        <v>27</v>
      </c>
      <c r="G46" s="65"/>
      <c r="H46" s="80">
        <f t="shared" si="3"/>
        <v>0</v>
      </c>
      <c r="I46" s="106"/>
      <c r="J46" s="85">
        <f t="shared" si="1"/>
        <v>0</v>
      </c>
      <c r="K46" s="6"/>
    </row>
    <row r="47" spans="2:11">
      <c r="B47" s="6">
        <v>40</v>
      </c>
      <c r="C47" s="7" t="s">
        <v>516</v>
      </c>
      <c r="D47" s="7">
        <v>130</v>
      </c>
      <c r="E47" s="7"/>
      <c r="F47" s="7" t="s">
        <v>21</v>
      </c>
      <c r="G47" s="65"/>
      <c r="H47" s="80">
        <f t="shared" si="3"/>
        <v>0</v>
      </c>
      <c r="I47" s="106"/>
      <c r="J47" s="85">
        <f t="shared" si="1"/>
        <v>0</v>
      </c>
      <c r="K47" s="81"/>
    </row>
    <row r="48" spans="2:11" ht="25.5">
      <c r="B48" s="6">
        <v>41</v>
      </c>
      <c r="C48" s="7" t="s">
        <v>607</v>
      </c>
      <c r="D48" s="7">
        <v>3</v>
      </c>
      <c r="E48" s="7"/>
      <c r="F48" s="7" t="s">
        <v>21</v>
      </c>
      <c r="G48" s="65"/>
      <c r="H48" s="80">
        <f t="shared" si="3"/>
        <v>0</v>
      </c>
      <c r="I48" s="106"/>
      <c r="J48" s="85">
        <f t="shared" si="1"/>
        <v>0</v>
      </c>
      <c r="K48" s="81"/>
    </row>
    <row r="49" spans="2:11" ht="25.5">
      <c r="B49" s="6">
        <v>42</v>
      </c>
      <c r="C49" s="7" t="s">
        <v>608</v>
      </c>
      <c r="D49" s="7">
        <v>3</v>
      </c>
      <c r="E49" s="7"/>
      <c r="F49" s="7" t="s">
        <v>21</v>
      </c>
      <c r="G49" s="65"/>
      <c r="H49" s="80">
        <f t="shared" si="3"/>
        <v>0</v>
      </c>
      <c r="I49" s="106"/>
      <c r="J49" s="85">
        <f t="shared" si="1"/>
        <v>0</v>
      </c>
      <c r="K49" s="81"/>
    </row>
    <row r="50" spans="2:11" ht="25.5">
      <c r="B50" s="6">
        <v>43</v>
      </c>
      <c r="C50" s="79" t="s">
        <v>133</v>
      </c>
      <c r="D50" s="82">
        <v>200</v>
      </c>
      <c r="E50" s="79"/>
      <c r="F50" s="79" t="s">
        <v>21</v>
      </c>
      <c r="G50" s="83"/>
      <c r="H50" s="80">
        <f t="shared" si="3"/>
        <v>0</v>
      </c>
      <c r="I50" s="84"/>
      <c r="J50" s="85">
        <f t="shared" si="1"/>
        <v>0</v>
      </c>
      <c r="K50" s="81"/>
    </row>
    <row r="51" spans="2:11" ht="51">
      <c r="B51" s="6">
        <v>44</v>
      </c>
      <c r="C51" s="79" t="s">
        <v>688</v>
      </c>
      <c r="D51" s="82">
        <v>300</v>
      </c>
      <c r="E51" s="79"/>
      <c r="F51" s="79" t="s">
        <v>21</v>
      </c>
      <c r="G51" s="83"/>
      <c r="H51" s="80">
        <f t="shared" si="3"/>
        <v>0</v>
      </c>
      <c r="I51" s="84"/>
      <c r="J51" s="85">
        <f t="shared" si="1"/>
        <v>0</v>
      </c>
      <c r="K51" s="81"/>
    </row>
    <row r="52" spans="2:11" ht="51">
      <c r="B52" s="6">
        <v>45</v>
      </c>
      <c r="C52" s="79" t="s">
        <v>689</v>
      </c>
      <c r="D52" s="82">
        <v>300</v>
      </c>
      <c r="E52" s="79"/>
      <c r="F52" s="79" t="s">
        <v>21</v>
      </c>
      <c r="G52" s="83"/>
      <c r="H52" s="80">
        <f t="shared" si="3"/>
        <v>0</v>
      </c>
      <c r="I52" s="84"/>
      <c r="J52" s="85">
        <f t="shared" si="1"/>
        <v>0</v>
      </c>
      <c r="K52" s="81"/>
    </row>
    <row r="53" spans="2:11" ht="76.5">
      <c r="B53" s="6">
        <v>46</v>
      </c>
      <c r="C53" s="79" t="s">
        <v>690</v>
      </c>
      <c r="D53" s="82">
        <v>100</v>
      </c>
      <c r="E53" s="79"/>
      <c r="F53" s="79" t="s">
        <v>21</v>
      </c>
      <c r="G53" s="83"/>
      <c r="H53" s="80">
        <f t="shared" si="3"/>
        <v>0</v>
      </c>
      <c r="I53" s="84"/>
      <c r="J53" s="85">
        <f t="shared" si="1"/>
        <v>0</v>
      </c>
      <c r="K53" s="81"/>
    </row>
    <row r="54" spans="2:11" ht="76.5">
      <c r="B54" s="6">
        <v>47</v>
      </c>
      <c r="C54" s="79" t="s">
        <v>691</v>
      </c>
      <c r="D54" s="82">
        <v>100</v>
      </c>
      <c r="E54" s="79"/>
      <c r="F54" s="79" t="s">
        <v>21</v>
      </c>
      <c r="G54" s="83"/>
      <c r="H54" s="80">
        <f t="shared" si="3"/>
        <v>0</v>
      </c>
      <c r="I54" s="84"/>
      <c r="J54" s="85">
        <f t="shared" si="1"/>
        <v>0</v>
      </c>
      <c r="K54" s="81"/>
    </row>
    <row r="55" spans="2:11">
      <c r="B55" s="6">
        <v>48</v>
      </c>
      <c r="C55" s="79" t="s">
        <v>134</v>
      </c>
      <c r="D55" s="82">
        <v>220</v>
      </c>
      <c r="E55" s="79"/>
      <c r="F55" s="79" t="s">
        <v>21</v>
      </c>
      <c r="G55" s="83"/>
      <c r="H55" s="80">
        <f t="shared" si="3"/>
        <v>0</v>
      </c>
      <c r="I55" s="84"/>
      <c r="J55" s="85">
        <f t="shared" si="1"/>
        <v>0</v>
      </c>
      <c r="K55" s="6"/>
    </row>
    <row r="56" spans="2:11">
      <c r="B56" s="6">
        <v>49</v>
      </c>
      <c r="C56" s="79" t="s">
        <v>135</v>
      </c>
      <c r="D56" s="82">
        <v>20</v>
      </c>
      <c r="E56" s="79"/>
      <c r="F56" s="79" t="s">
        <v>21</v>
      </c>
      <c r="G56" s="83"/>
      <c r="H56" s="80">
        <f t="shared" si="3"/>
        <v>0</v>
      </c>
      <c r="I56" s="84"/>
      <c r="J56" s="85">
        <f t="shared" si="1"/>
        <v>0</v>
      </c>
      <c r="K56" s="6"/>
    </row>
    <row r="57" spans="2:11">
      <c r="B57" s="6">
        <v>50</v>
      </c>
      <c r="C57" s="79" t="s">
        <v>609</v>
      </c>
      <c r="D57" s="82">
        <v>130</v>
      </c>
      <c r="E57" s="79"/>
      <c r="F57" s="79" t="s">
        <v>21</v>
      </c>
      <c r="G57" s="83"/>
      <c r="H57" s="80">
        <f t="shared" si="3"/>
        <v>0</v>
      </c>
      <c r="I57" s="84"/>
      <c r="J57" s="85">
        <f t="shared" si="1"/>
        <v>0</v>
      </c>
      <c r="K57" s="6"/>
    </row>
    <row r="58" spans="2:11" ht="25.5">
      <c r="B58" s="6">
        <v>51</v>
      </c>
      <c r="C58" s="7" t="s">
        <v>610</v>
      </c>
      <c r="D58" s="7">
        <v>350</v>
      </c>
      <c r="E58" s="141"/>
      <c r="F58" s="7" t="s">
        <v>27</v>
      </c>
      <c r="G58" s="65"/>
      <c r="H58" s="80">
        <f t="shared" si="3"/>
        <v>0</v>
      </c>
      <c r="I58" s="106"/>
      <c r="J58" s="145">
        <f t="shared" si="1"/>
        <v>0</v>
      </c>
      <c r="K58" s="142"/>
    </row>
    <row r="59" spans="2:11" ht="36.75" customHeight="1">
      <c r="B59" s="6">
        <v>52</v>
      </c>
      <c r="C59" s="79" t="s">
        <v>136</v>
      </c>
      <c r="D59" s="79">
        <v>130</v>
      </c>
      <c r="E59" s="79"/>
      <c r="F59" s="79" t="s">
        <v>21</v>
      </c>
      <c r="G59" s="83"/>
      <c r="H59" s="88">
        <f t="shared" si="3"/>
        <v>0</v>
      </c>
      <c r="I59" s="84"/>
      <c r="J59" s="85">
        <f t="shared" si="1"/>
        <v>0</v>
      </c>
      <c r="K59" s="16"/>
    </row>
    <row r="60" spans="2:11" ht="36.75" customHeight="1">
      <c r="B60" s="6">
        <v>53</v>
      </c>
      <c r="C60" s="79" t="s">
        <v>692</v>
      </c>
      <c r="D60" s="79">
        <v>20</v>
      </c>
      <c r="E60" s="79"/>
      <c r="F60" s="79" t="s">
        <v>21</v>
      </c>
      <c r="G60" s="83"/>
      <c r="H60" s="88">
        <f t="shared" si="3"/>
        <v>0</v>
      </c>
      <c r="I60" s="84"/>
      <c r="J60" s="85">
        <f t="shared" si="1"/>
        <v>0</v>
      </c>
      <c r="K60" s="16"/>
    </row>
    <row r="61" spans="2:11" ht="36.75" customHeight="1">
      <c r="B61" s="6">
        <v>54</v>
      </c>
      <c r="C61" s="79" t="s">
        <v>693</v>
      </c>
      <c r="D61" s="79">
        <v>20</v>
      </c>
      <c r="E61" s="79"/>
      <c r="F61" s="79" t="s">
        <v>21</v>
      </c>
      <c r="G61" s="83"/>
      <c r="H61" s="88">
        <f t="shared" si="3"/>
        <v>0</v>
      </c>
      <c r="I61" s="84"/>
      <c r="J61" s="85">
        <f t="shared" si="1"/>
        <v>0</v>
      </c>
      <c r="K61" s="16"/>
    </row>
    <row r="62" spans="2:11">
      <c r="B62" s="6">
        <v>55</v>
      </c>
      <c r="C62" s="7" t="s">
        <v>518</v>
      </c>
      <c r="D62" s="7">
        <v>2</v>
      </c>
      <c r="E62" s="7"/>
      <c r="F62" s="7" t="s">
        <v>21</v>
      </c>
      <c r="G62" s="65"/>
      <c r="H62" s="88">
        <f t="shared" si="3"/>
        <v>0</v>
      </c>
      <c r="I62" s="9"/>
      <c r="J62" s="85">
        <f t="shared" si="1"/>
        <v>0</v>
      </c>
      <c r="K62" s="16"/>
    </row>
    <row r="63" spans="2:11">
      <c r="B63" s="6">
        <v>56</v>
      </c>
      <c r="C63" s="82" t="s">
        <v>137</v>
      </c>
      <c r="D63" s="79">
        <v>20</v>
      </c>
      <c r="E63" s="90"/>
      <c r="F63" s="90" t="s">
        <v>21</v>
      </c>
      <c r="G63" s="91"/>
      <c r="H63" s="88">
        <f t="shared" si="3"/>
        <v>0</v>
      </c>
      <c r="I63" s="84"/>
      <c r="J63" s="85">
        <f t="shared" si="1"/>
        <v>0</v>
      </c>
      <c r="K63" s="16"/>
    </row>
    <row r="64" spans="2:11">
      <c r="B64" s="6">
        <v>57</v>
      </c>
      <c r="C64" s="82" t="s">
        <v>138</v>
      </c>
      <c r="D64" s="79">
        <v>25</v>
      </c>
      <c r="E64" s="90"/>
      <c r="F64" s="90" t="s">
        <v>21</v>
      </c>
      <c r="G64" s="91"/>
      <c r="H64" s="88">
        <f t="shared" si="3"/>
        <v>0</v>
      </c>
      <c r="I64" s="84"/>
      <c r="J64" s="85">
        <f t="shared" si="1"/>
        <v>0</v>
      </c>
      <c r="K64" s="16"/>
    </row>
    <row r="65" spans="2:11" ht="38.25">
      <c r="B65" s="6">
        <v>58</v>
      </c>
      <c r="C65" s="7" t="s">
        <v>139</v>
      </c>
      <c r="D65" s="19">
        <v>20</v>
      </c>
      <c r="E65" s="23"/>
      <c r="F65" s="23" t="s">
        <v>21</v>
      </c>
      <c r="G65" s="66"/>
      <c r="H65" s="88">
        <f t="shared" si="3"/>
        <v>0</v>
      </c>
      <c r="I65" s="84"/>
      <c r="J65" s="85">
        <f t="shared" si="1"/>
        <v>0</v>
      </c>
      <c r="K65" s="16"/>
    </row>
    <row r="66" spans="2:11" ht="38.25">
      <c r="B66" s="6">
        <v>59</v>
      </c>
      <c r="C66" s="79" t="s">
        <v>735</v>
      </c>
      <c r="D66" s="82">
        <v>300</v>
      </c>
      <c r="E66" s="79"/>
      <c r="F66" s="79" t="s">
        <v>21</v>
      </c>
      <c r="G66" s="83"/>
      <c r="H66" s="88">
        <f t="shared" si="3"/>
        <v>0</v>
      </c>
      <c r="I66" s="84"/>
      <c r="J66" s="85">
        <f t="shared" si="1"/>
        <v>0</v>
      </c>
      <c r="K66" s="16"/>
    </row>
    <row r="67" spans="2:11" ht="41.25" customHeight="1">
      <c r="B67" s="6">
        <v>60</v>
      </c>
      <c r="C67" s="79" t="s">
        <v>140</v>
      </c>
      <c r="D67" s="82">
        <v>15</v>
      </c>
      <c r="E67" s="79"/>
      <c r="F67" s="79" t="s">
        <v>21</v>
      </c>
      <c r="G67" s="83"/>
      <c r="H67" s="88">
        <f t="shared" si="3"/>
        <v>0</v>
      </c>
      <c r="I67" s="84"/>
      <c r="J67" s="85">
        <f t="shared" si="1"/>
        <v>0</v>
      </c>
      <c r="K67" s="16"/>
    </row>
    <row r="68" spans="2:11" ht="141.75" customHeight="1">
      <c r="B68" s="6">
        <v>61</v>
      </c>
      <c r="C68" s="7" t="s">
        <v>88</v>
      </c>
      <c r="D68" s="19">
        <v>600</v>
      </c>
      <c r="E68" s="23"/>
      <c r="F68" s="23" t="s">
        <v>29</v>
      </c>
      <c r="G68" s="66"/>
      <c r="H68" s="80">
        <f t="shared" si="3"/>
        <v>0</v>
      </c>
      <c r="I68" s="84"/>
      <c r="J68" s="85">
        <f t="shared" si="1"/>
        <v>0</v>
      </c>
      <c r="K68" s="63"/>
    </row>
    <row r="69" spans="2:11" ht="39.75" customHeight="1">
      <c r="B69" s="1"/>
      <c r="C69" s="2" t="s">
        <v>11</v>
      </c>
      <c r="D69" s="67" t="s">
        <v>89</v>
      </c>
      <c r="E69" s="10" t="s">
        <v>89</v>
      </c>
      <c r="F69" s="10" t="s">
        <v>89</v>
      </c>
      <c r="G69" s="68" t="s">
        <v>89</v>
      </c>
      <c r="H69" s="89">
        <f>SUM(H8:H68)</f>
        <v>0</v>
      </c>
      <c r="I69" s="31" t="s">
        <v>89</v>
      </c>
      <c r="J69" s="4">
        <f>SUM(J8:J68)</f>
        <v>0</v>
      </c>
      <c r="K69" s="63" t="s">
        <v>12</v>
      </c>
    </row>
    <row r="70" spans="2:11" ht="29.25" customHeight="1">
      <c r="B70" s="33"/>
      <c r="C70" s="254" t="s">
        <v>989</v>
      </c>
      <c r="D70" s="254"/>
      <c r="E70" s="254"/>
      <c r="F70" s="254"/>
      <c r="G70" s="254"/>
      <c r="H70" s="254"/>
      <c r="I70" s="254"/>
      <c r="J70" s="254"/>
      <c r="K70" s="254"/>
    </row>
    <row r="71" spans="2:11">
      <c r="B71" s="11"/>
      <c r="C71" s="255" t="s">
        <v>13</v>
      </c>
      <c r="D71" s="255"/>
      <c r="E71" s="255"/>
      <c r="F71" s="255"/>
      <c r="G71" s="255"/>
      <c r="H71" s="255"/>
      <c r="I71" s="255"/>
      <c r="J71" s="255"/>
      <c r="K71" s="255"/>
    </row>
    <row r="72" spans="2:11" ht="33.75" customHeight="1">
      <c r="B72" s="12"/>
      <c r="C72" s="256" t="s">
        <v>14</v>
      </c>
      <c r="D72" s="256"/>
      <c r="E72" s="256"/>
      <c r="F72" s="256"/>
      <c r="G72" s="256"/>
      <c r="H72" s="256"/>
      <c r="I72" s="256"/>
      <c r="J72" s="256"/>
      <c r="K72" s="256"/>
    </row>
    <row r="73" spans="2:11" ht="17.25" customHeight="1">
      <c r="B73" s="12"/>
      <c r="C73" s="256" t="s">
        <v>15</v>
      </c>
      <c r="D73" s="256"/>
      <c r="E73" s="256"/>
      <c r="F73" s="256"/>
      <c r="G73" s="256"/>
      <c r="H73" s="256"/>
      <c r="I73" s="256"/>
      <c r="J73" s="256"/>
      <c r="K73" s="256"/>
    </row>
    <row r="74" spans="2:11" ht="30" customHeight="1">
      <c r="B74" s="12"/>
      <c r="C74" s="256" t="s">
        <v>16</v>
      </c>
      <c r="D74" s="256"/>
      <c r="E74" s="256"/>
      <c r="F74" s="256"/>
      <c r="G74" s="256"/>
      <c r="H74" s="256"/>
      <c r="I74" s="256"/>
      <c r="J74" s="256"/>
      <c r="K74" s="256"/>
    </row>
    <row r="75" spans="2:11" ht="18.75" customHeight="1">
      <c r="B75" s="12"/>
      <c r="C75" s="256" t="s">
        <v>17</v>
      </c>
      <c r="D75" s="256"/>
      <c r="E75" s="256"/>
      <c r="F75" s="256"/>
      <c r="G75" s="256"/>
      <c r="H75" s="256"/>
      <c r="I75" s="256"/>
      <c r="J75" s="256"/>
      <c r="K75" s="256"/>
    </row>
    <row r="77" spans="2:11">
      <c r="C77" s="231" t="s">
        <v>742</v>
      </c>
      <c r="D77" s="231"/>
      <c r="E77" s="231"/>
      <c r="F77" s="231"/>
      <c r="G77" s="231"/>
      <c r="H77" s="231"/>
      <c r="I77" s="231"/>
      <c r="J77" s="231"/>
      <c r="K77" s="231"/>
    </row>
  </sheetData>
  <mergeCells count="9">
    <mergeCell ref="H2:J3"/>
    <mergeCell ref="C5:E5"/>
    <mergeCell ref="C77:K77"/>
    <mergeCell ref="C70:K70"/>
    <mergeCell ref="C71:K71"/>
    <mergeCell ref="C72:K72"/>
    <mergeCell ref="C73:K73"/>
    <mergeCell ref="C74:K74"/>
    <mergeCell ref="C75:K75"/>
  </mergeCells>
  <pageMargins left="0.7" right="0.7" top="0.75" bottom="0.75" header="0.3" footer="0.3"/>
  <pageSetup paperSize="9" scale="7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0B2FD5-8E26-458D-B65C-8026FB8181DE}">
  <sheetPr>
    <pageSetUpPr fitToPage="1"/>
  </sheetPr>
  <dimension ref="B2:R107"/>
  <sheetViews>
    <sheetView view="pageBreakPreview" topLeftCell="A79" zoomScale="84" zoomScaleNormal="100" zoomScaleSheetLayoutView="84" workbookViewId="0">
      <selection activeCell="C5" sqref="C5"/>
    </sheetView>
  </sheetViews>
  <sheetFormatPr defaultRowHeight="15"/>
  <cols>
    <col min="2" max="2" width="5.42578125" customWidth="1"/>
    <col min="3" max="3" width="40.140625" customWidth="1"/>
    <col min="5" max="5" width="12" customWidth="1"/>
    <col min="7" max="7" width="13.28515625" customWidth="1"/>
    <col min="8" max="8" width="21.85546875" customWidth="1"/>
    <col min="10" max="10" width="26" customWidth="1"/>
    <col min="11" max="11" width="24.5703125" customWidth="1"/>
  </cols>
  <sheetData>
    <row r="2" spans="2:18">
      <c r="H2" s="230" t="s">
        <v>1016</v>
      </c>
      <c r="I2" s="231"/>
      <c r="J2" s="231"/>
    </row>
    <row r="3" spans="2:18">
      <c r="H3" s="231"/>
      <c r="I3" s="231"/>
      <c r="J3" s="231"/>
    </row>
    <row r="5" spans="2:18">
      <c r="C5" s="181" t="s">
        <v>1023</v>
      </c>
    </row>
    <row r="7" spans="2:18" ht="51">
      <c r="B7" s="1" t="s">
        <v>0</v>
      </c>
      <c r="C7" s="1" t="s">
        <v>1</v>
      </c>
      <c r="D7" s="1" t="s">
        <v>2</v>
      </c>
      <c r="E7" s="2" t="s">
        <v>3</v>
      </c>
      <c r="F7" s="1" t="s">
        <v>4</v>
      </c>
      <c r="G7" s="92" t="s">
        <v>5</v>
      </c>
      <c r="H7" s="4" t="s">
        <v>6</v>
      </c>
      <c r="I7" s="69" t="s">
        <v>7</v>
      </c>
      <c r="J7" s="4" t="s">
        <v>8</v>
      </c>
      <c r="K7" s="2" t="s">
        <v>90</v>
      </c>
    </row>
    <row r="8" spans="2:18">
      <c r="B8" s="6">
        <v>1</v>
      </c>
      <c r="C8" s="6" t="s">
        <v>102</v>
      </c>
      <c r="D8" s="6">
        <v>10</v>
      </c>
      <c r="E8" s="104"/>
      <c r="F8" s="6" t="s">
        <v>21</v>
      </c>
      <c r="G8" s="71"/>
      <c r="H8" s="72">
        <f>D8*G8</f>
        <v>0</v>
      </c>
      <c r="I8" s="73"/>
      <c r="J8" s="71">
        <f t="shared" ref="J8:J75" si="0">H8*1.08</f>
        <v>0</v>
      </c>
      <c r="K8" s="70"/>
      <c r="N8" s="257"/>
      <c r="O8" s="257"/>
      <c r="P8" s="257"/>
      <c r="Q8" s="257"/>
    </row>
    <row r="9" spans="2:18">
      <c r="B9" s="6">
        <v>2</v>
      </c>
      <c r="C9" s="6" t="s">
        <v>750</v>
      </c>
      <c r="D9" s="6">
        <v>250</v>
      </c>
      <c r="E9" s="104"/>
      <c r="F9" s="6" t="s">
        <v>21</v>
      </c>
      <c r="G9" s="71"/>
      <c r="H9" s="72">
        <f>D9*G9</f>
        <v>0</v>
      </c>
      <c r="I9" s="73"/>
      <c r="J9" s="71">
        <f t="shared" si="0"/>
        <v>0</v>
      </c>
      <c r="K9" s="70"/>
      <c r="N9" s="164"/>
      <c r="O9" s="164"/>
      <c r="P9" s="164"/>
      <c r="Q9" s="164"/>
    </row>
    <row r="10" spans="2:18">
      <c r="B10" s="23">
        <v>3</v>
      </c>
      <c r="C10" s="7" t="s">
        <v>91</v>
      </c>
      <c r="D10" s="7">
        <v>220</v>
      </c>
      <c r="E10" s="105"/>
      <c r="F10" s="6" t="s">
        <v>21</v>
      </c>
      <c r="G10" s="87"/>
      <c r="H10" s="72">
        <f t="shared" ref="H10:H79" si="1">D10*G10</f>
        <v>0</v>
      </c>
      <c r="I10" s="73"/>
      <c r="J10" s="71">
        <f t="shared" si="0"/>
        <v>0</v>
      </c>
      <c r="K10" s="70"/>
    </row>
    <row r="11" spans="2:18">
      <c r="B11" s="6">
        <v>4</v>
      </c>
      <c r="C11" s="7" t="s">
        <v>719</v>
      </c>
      <c r="D11" s="7">
        <v>15</v>
      </c>
      <c r="E11" s="105"/>
      <c r="F11" s="6" t="s">
        <v>21</v>
      </c>
      <c r="G11" s="87"/>
      <c r="H11" s="72">
        <f t="shared" si="1"/>
        <v>0</v>
      </c>
      <c r="I11" s="73"/>
      <c r="J11" s="71">
        <f t="shared" si="0"/>
        <v>0</v>
      </c>
      <c r="K11" s="70"/>
      <c r="O11" s="171"/>
      <c r="P11" s="171"/>
    </row>
    <row r="12" spans="2:18">
      <c r="B12" s="6">
        <v>5</v>
      </c>
      <c r="C12" s="7" t="s">
        <v>736</v>
      </c>
      <c r="D12" s="7">
        <v>800</v>
      </c>
      <c r="E12" s="105"/>
      <c r="F12" s="6" t="s">
        <v>21</v>
      </c>
      <c r="G12" s="87"/>
      <c r="H12" s="72">
        <f t="shared" si="1"/>
        <v>0</v>
      </c>
      <c r="I12" s="73"/>
      <c r="J12" s="71">
        <f t="shared" si="0"/>
        <v>0</v>
      </c>
      <c r="K12" s="70"/>
      <c r="O12" s="171"/>
      <c r="P12" s="171"/>
    </row>
    <row r="13" spans="2:18">
      <c r="B13" s="23">
        <v>6</v>
      </c>
      <c r="C13" s="7" t="s">
        <v>737</v>
      </c>
      <c r="D13" s="7">
        <v>1300</v>
      </c>
      <c r="E13" s="105"/>
      <c r="F13" s="6" t="s">
        <v>21</v>
      </c>
      <c r="G13" s="87"/>
      <c r="H13" s="72">
        <f t="shared" si="1"/>
        <v>0</v>
      </c>
      <c r="I13" s="73"/>
      <c r="J13" s="71">
        <f t="shared" si="0"/>
        <v>0</v>
      </c>
      <c r="K13" s="70"/>
      <c r="O13" s="171"/>
      <c r="P13" s="171"/>
    </row>
    <row r="14" spans="2:18" ht="25.5">
      <c r="B14" s="6">
        <v>7</v>
      </c>
      <c r="C14" s="7" t="s">
        <v>446</v>
      </c>
      <c r="D14" s="7">
        <v>350</v>
      </c>
      <c r="E14" s="105"/>
      <c r="F14" s="6" t="s">
        <v>21</v>
      </c>
      <c r="G14" s="87"/>
      <c r="H14" s="72">
        <f t="shared" si="1"/>
        <v>0</v>
      </c>
      <c r="I14" s="73"/>
      <c r="J14" s="71">
        <f t="shared" si="0"/>
        <v>0</v>
      </c>
      <c r="K14" s="70"/>
    </row>
    <row r="15" spans="2:18">
      <c r="B15" s="6">
        <v>8</v>
      </c>
      <c r="C15" s="7" t="s">
        <v>447</v>
      </c>
      <c r="D15" s="7">
        <v>70</v>
      </c>
      <c r="E15" s="105"/>
      <c r="F15" s="6" t="s">
        <v>21</v>
      </c>
      <c r="G15" s="87"/>
      <c r="H15" s="72">
        <f t="shared" si="1"/>
        <v>0</v>
      </c>
      <c r="I15" s="73"/>
      <c r="J15" s="71">
        <f t="shared" si="0"/>
        <v>0</v>
      </c>
      <c r="K15" s="70"/>
      <c r="O15" s="166"/>
      <c r="P15" s="166"/>
    </row>
    <row r="16" spans="2:18" ht="25.5">
      <c r="B16" s="23">
        <v>9</v>
      </c>
      <c r="C16" s="7" t="s">
        <v>448</v>
      </c>
      <c r="D16" s="7">
        <v>350</v>
      </c>
      <c r="E16" s="105"/>
      <c r="F16" s="6" t="s">
        <v>21</v>
      </c>
      <c r="G16" s="87"/>
      <c r="H16" s="72">
        <f t="shared" si="1"/>
        <v>0</v>
      </c>
      <c r="I16" s="73"/>
      <c r="J16" s="71">
        <f t="shared" si="0"/>
        <v>0</v>
      </c>
      <c r="K16" s="70"/>
      <c r="O16" s="170"/>
      <c r="P16" s="170"/>
      <c r="Q16" s="170"/>
      <c r="R16" s="170"/>
    </row>
    <row r="17" spans="2:18">
      <c r="B17" s="6">
        <v>10</v>
      </c>
      <c r="C17" s="7" t="s">
        <v>153</v>
      </c>
      <c r="D17" s="6">
        <v>20</v>
      </c>
      <c r="E17" s="104"/>
      <c r="F17" s="6" t="s">
        <v>21</v>
      </c>
      <c r="G17" s="76"/>
      <c r="H17" s="72">
        <f t="shared" si="1"/>
        <v>0</v>
      </c>
      <c r="I17" s="9"/>
      <c r="J17" s="71">
        <f t="shared" si="0"/>
        <v>0</v>
      </c>
      <c r="K17" s="6"/>
    </row>
    <row r="18" spans="2:18" ht="25.5">
      <c r="B18" s="6">
        <v>11</v>
      </c>
      <c r="C18" s="7" t="s">
        <v>103</v>
      </c>
      <c r="D18" s="7">
        <v>65</v>
      </c>
      <c r="E18" s="105"/>
      <c r="F18" s="6" t="s">
        <v>21</v>
      </c>
      <c r="G18" s="87"/>
      <c r="H18" s="72">
        <f t="shared" si="1"/>
        <v>0</v>
      </c>
      <c r="I18" s="73"/>
      <c r="J18" s="71">
        <f t="shared" si="0"/>
        <v>0</v>
      </c>
      <c r="K18" s="70"/>
      <c r="O18" s="170"/>
      <c r="P18" s="170"/>
      <c r="Q18" s="170"/>
      <c r="R18" s="170"/>
    </row>
    <row r="19" spans="2:18">
      <c r="B19" s="23">
        <v>12</v>
      </c>
      <c r="C19" s="7" t="s">
        <v>738</v>
      </c>
      <c r="D19" s="7">
        <v>70</v>
      </c>
      <c r="E19" s="105"/>
      <c r="F19" s="6" t="s">
        <v>21</v>
      </c>
      <c r="G19" s="87"/>
      <c r="H19" s="72">
        <f t="shared" si="1"/>
        <v>0</v>
      </c>
      <c r="I19" s="73"/>
      <c r="J19" s="71">
        <f t="shared" si="0"/>
        <v>0</v>
      </c>
      <c r="K19" s="70"/>
    </row>
    <row r="20" spans="2:18" ht="38.25">
      <c r="B20" s="6">
        <v>13</v>
      </c>
      <c r="C20" s="7" t="s">
        <v>804</v>
      </c>
      <c r="D20" s="7">
        <v>500</v>
      </c>
      <c r="E20" s="105"/>
      <c r="F20" s="6" t="s">
        <v>21</v>
      </c>
      <c r="G20" s="87"/>
      <c r="H20" s="72">
        <f t="shared" si="1"/>
        <v>0</v>
      </c>
      <c r="I20" s="73"/>
      <c r="J20" s="71">
        <f t="shared" si="0"/>
        <v>0</v>
      </c>
      <c r="K20" s="70"/>
    </row>
    <row r="21" spans="2:18">
      <c r="B21" s="6">
        <v>14</v>
      </c>
      <c r="C21" s="7" t="s">
        <v>449</v>
      </c>
      <c r="D21" s="7">
        <v>300</v>
      </c>
      <c r="E21" s="105"/>
      <c r="F21" s="6" t="s">
        <v>21</v>
      </c>
      <c r="G21" s="87"/>
      <c r="H21" s="72">
        <f t="shared" si="1"/>
        <v>0</v>
      </c>
      <c r="I21" s="73"/>
      <c r="J21" s="71">
        <f t="shared" si="0"/>
        <v>0</v>
      </c>
      <c r="K21" s="70"/>
    </row>
    <row r="22" spans="2:18" ht="25.5">
      <c r="B22" s="23">
        <v>15</v>
      </c>
      <c r="C22" s="7" t="s">
        <v>599</v>
      </c>
      <c r="D22" s="7">
        <v>40</v>
      </c>
      <c r="E22" s="105"/>
      <c r="F22" s="6" t="s">
        <v>21</v>
      </c>
      <c r="G22" s="87"/>
      <c r="H22" s="72">
        <f t="shared" si="1"/>
        <v>0</v>
      </c>
      <c r="I22" s="73"/>
      <c r="J22" s="71">
        <f t="shared" si="0"/>
        <v>0</v>
      </c>
      <c r="K22" s="70"/>
    </row>
    <row r="23" spans="2:18" ht="25.5">
      <c r="B23" s="6">
        <v>16</v>
      </c>
      <c r="C23" s="7" t="s">
        <v>679</v>
      </c>
      <c r="D23" s="7">
        <v>10</v>
      </c>
      <c r="E23" s="105"/>
      <c r="F23" s="6" t="s">
        <v>21</v>
      </c>
      <c r="G23" s="87"/>
      <c r="H23" s="72">
        <f t="shared" si="1"/>
        <v>0</v>
      </c>
      <c r="I23" s="73"/>
      <c r="J23" s="71">
        <f t="shared" si="0"/>
        <v>0</v>
      </c>
      <c r="K23" s="70"/>
    </row>
    <row r="24" spans="2:18">
      <c r="B24" s="6">
        <v>17</v>
      </c>
      <c r="C24" s="7" t="s">
        <v>819</v>
      </c>
      <c r="D24" s="7">
        <v>10</v>
      </c>
      <c r="E24" s="105"/>
      <c r="F24" s="6" t="s">
        <v>29</v>
      </c>
      <c r="G24" s="87"/>
      <c r="H24" s="72">
        <f t="shared" si="1"/>
        <v>0</v>
      </c>
      <c r="I24" s="73"/>
      <c r="J24" s="71">
        <f t="shared" si="0"/>
        <v>0</v>
      </c>
      <c r="K24" s="70"/>
    </row>
    <row r="25" spans="2:18">
      <c r="B25" s="23">
        <v>18</v>
      </c>
      <c r="C25" s="7" t="s">
        <v>820</v>
      </c>
      <c r="D25" s="7">
        <v>5</v>
      </c>
      <c r="E25" s="105"/>
      <c r="F25" s="6" t="s">
        <v>29</v>
      </c>
      <c r="G25" s="87"/>
      <c r="H25" s="72">
        <f t="shared" si="1"/>
        <v>0</v>
      </c>
      <c r="I25" s="73"/>
      <c r="J25" s="71">
        <f t="shared" si="0"/>
        <v>0</v>
      </c>
      <c r="K25" s="70"/>
    </row>
    <row r="26" spans="2:18">
      <c r="B26" s="6">
        <v>19</v>
      </c>
      <c r="C26" s="7" t="s">
        <v>104</v>
      </c>
      <c r="D26" s="143">
        <v>33000</v>
      </c>
      <c r="E26" s="105"/>
      <c r="F26" s="6" t="s">
        <v>29</v>
      </c>
      <c r="G26" s="87"/>
      <c r="H26" s="72">
        <f t="shared" si="1"/>
        <v>0</v>
      </c>
      <c r="I26" s="73"/>
      <c r="J26" s="71">
        <f t="shared" si="0"/>
        <v>0</v>
      </c>
      <c r="K26" s="70"/>
    </row>
    <row r="27" spans="2:18" ht="63.75">
      <c r="B27" s="6">
        <v>20</v>
      </c>
      <c r="C27" s="7" t="s">
        <v>805</v>
      </c>
      <c r="D27" s="7">
        <v>1200</v>
      </c>
      <c r="E27" s="105"/>
      <c r="F27" s="6" t="s">
        <v>29</v>
      </c>
      <c r="G27" s="87"/>
      <c r="H27" s="72">
        <f t="shared" si="1"/>
        <v>0</v>
      </c>
      <c r="I27" s="73"/>
      <c r="J27" s="71">
        <f t="shared" si="0"/>
        <v>0</v>
      </c>
      <c r="K27" s="70"/>
    </row>
    <row r="28" spans="2:18">
      <c r="B28" s="23">
        <v>21</v>
      </c>
      <c r="C28" s="7" t="s">
        <v>105</v>
      </c>
      <c r="D28" s="7">
        <v>5000</v>
      </c>
      <c r="E28" s="105"/>
      <c r="F28" s="6" t="s">
        <v>29</v>
      </c>
      <c r="G28" s="87"/>
      <c r="H28" s="72">
        <f t="shared" si="1"/>
        <v>0</v>
      </c>
      <c r="I28" s="73"/>
      <c r="J28" s="71">
        <f t="shared" si="0"/>
        <v>0</v>
      </c>
      <c r="K28" s="70"/>
    </row>
    <row r="29" spans="2:18" ht="25.5">
      <c r="B29" s="6">
        <v>22</v>
      </c>
      <c r="C29" s="7" t="s">
        <v>806</v>
      </c>
      <c r="D29" s="7">
        <v>4000</v>
      </c>
      <c r="E29" s="105"/>
      <c r="F29" s="6" t="s">
        <v>29</v>
      </c>
      <c r="G29" s="87"/>
      <c r="H29" s="72">
        <f t="shared" si="1"/>
        <v>0</v>
      </c>
      <c r="I29" s="73"/>
      <c r="J29" s="71">
        <f t="shared" si="0"/>
        <v>0</v>
      </c>
      <c r="K29" s="70"/>
    </row>
    <row r="30" spans="2:18" ht="38.25">
      <c r="B30" s="6">
        <v>23</v>
      </c>
      <c r="C30" s="7" t="s">
        <v>807</v>
      </c>
      <c r="D30" s="143">
        <v>16000</v>
      </c>
      <c r="E30" s="105"/>
      <c r="F30" s="6" t="s">
        <v>29</v>
      </c>
      <c r="G30" s="87"/>
      <c r="H30" s="72">
        <f t="shared" si="1"/>
        <v>0</v>
      </c>
      <c r="I30" s="73"/>
      <c r="J30" s="71">
        <f t="shared" si="0"/>
        <v>0</v>
      </c>
      <c r="K30" s="70"/>
    </row>
    <row r="31" spans="2:18">
      <c r="B31" s="23">
        <v>24</v>
      </c>
      <c r="C31" s="7" t="s">
        <v>751</v>
      </c>
      <c r="D31" s="143">
        <v>5</v>
      </c>
      <c r="E31" s="105"/>
      <c r="F31" s="6" t="s">
        <v>21</v>
      </c>
      <c r="G31" s="87"/>
      <c r="H31" s="72">
        <f t="shared" si="1"/>
        <v>0</v>
      </c>
      <c r="I31" s="73"/>
      <c r="J31" s="71">
        <f t="shared" si="0"/>
        <v>0</v>
      </c>
      <c r="K31" s="70"/>
    </row>
    <row r="32" spans="2:18">
      <c r="B32" s="6">
        <v>25</v>
      </c>
      <c r="C32" s="7" t="s">
        <v>752</v>
      </c>
      <c r="D32" s="143">
        <v>50</v>
      </c>
      <c r="E32" s="105"/>
      <c r="F32" s="6" t="s">
        <v>21</v>
      </c>
      <c r="G32" s="87"/>
      <c r="H32" s="72">
        <f t="shared" si="1"/>
        <v>0</v>
      </c>
      <c r="I32" s="73"/>
      <c r="J32" s="71">
        <f t="shared" si="0"/>
        <v>0</v>
      </c>
      <c r="K32" s="70"/>
    </row>
    <row r="33" spans="2:11" ht="25.5">
      <c r="B33" s="6">
        <v>26</v>
      </c>
      <c r="C33" s="7" t="s">
        <v>471</v>
      </c>
      <c r="D33" s="7">
        <v>30</v>
      </c>
      <c r="E33" s="105"/>
      <c r="F33" s="6" t="s">
        <v>21</v>
      </c>
      <c r="G33" s="87"/>
      <c r="H33" s="72">
        <f t="shared" si="1"/>
        <v>0</v>
      </c>
      <c r="I33" s="73"/>
      <c r="J33" s="71">
        <f t="shared" si="0"/>
        <v>0</v>
      </c>
      <c r="K33" s="70"/>
    </row>
    <row r="34" spans="2:11">
      <c r="B34" s="23">
        <v>27</v>
      </c>
      <c r="C34" s="7" t="s">
        <v>121</v>
      </c>
      <c r="D34" s="7">
        <v>2</v>
      </c>
      <c r="E34" s="105"/>
      <c r="F34" s="6" t="s">
        <v>21</v>
      </c>
      <c r="G34" s="87"/>
      <c r="H34" s="72">
        <f t="shared" si="1"/>
        <v>0</v>
      </c>
      <c r="I34" s="73"/>
      <c r="J34" s="71">
        <f t="shared" si="0"/>
        <v>0</v>
      </c>
      <c r="K34" s="70"/>
    </row>
    <row r="35" spans="2:11" ht="25.5">
      <c r="B35" s="6">
        <v>28</v>
      </c>
      <c r="C35" s="7" t="s">
        <v>92</v>
      </c>
      <c r="D35" s="7">
        <v>20</v>
      </c>
      <c r="E35" s="105"/>
      <c r="F35" s="6" t="s">
        <v>21</v>
      </c>
      <c r="G35" s="87"/>
      <c r="H35" s="72">
        <f t="shared" si="1"/>
        <v>0</v>
      </c>
      <c r="I35" s="73"/>
      <c r="J35" s="71">
        <f t="shared" si="0"/>
        <v>0</v>
      </c>
      <c r="K35" s="70"/>
    </row>
    <row r="36" spans="2:11" ht="25.5">
      <c r="B36" s="6">
        <v>29</v>
      </c>
      <c r="C36" s="7" t="s">
        <v>808</v>
      </c>
      <c r="D36" s="7">
        <v>35</v>
      </c>
      <c r="E36" s="105"/>
      <c r="F36" s="6" t="s">
        <v>21</v>
      </c>
      <c r="G36" s="87"/>
      <c r="H36" s="72">
        <f t="shared" si="1"/>
        <v>0</v>
      </c>
      <c r="I36" s="73"/>
      <c r="J36" s="71">
        <f t="shared" si="0"/>
        <v>0</v>
      </c>
      <c r="K36" s="70"/>
    </row>
    <row r="37" spans="2:11" ht="35.25" customHeight="1">
      <c r="B37" s="23">
        <v>30</v>
      </c>
      <c r="C37" s="7" t="s">
        <v>128</v>
      </c>
      <c r="D37" s="7">
        <v>10</v>
      </c>
      <c r="E37" s="105"/>
      <c r="F37" s="6" t="s">
        <v>21</v>
      </c>
      <c r="G37" s="87"/>
      <c r="H37" s="72">
        <f t="shared" si="1"/>
        <v>0</v>
      </c>
      <c r="I37" s="73"/>
      <c r="J37" s="71">
        <f t="shared" si="0"/>
        <v>0</v>
      </c>
      <c r="K37" s="70"/>
    </row>
    <row r="38" spans="2:11">
      <c r="B38" s="6">
        <v>31</v>
      </c>
      <c r="C38" s="7" t="s">
        <v>122</v>
      </c>
      <c r="D38" s="7">
        <v>70</v>
      </c>
      <c r="E38" s="105"/>
      <c r="F38" s="6" t="s">
        <v>21</v>
      </c>
      <c r="G38" s="87"/>
      <c r="H38" s="72">
        <f t="shared" si="1"/>
        <v>0</v>
      </c>
      <c r="I38" s="73"/>
      <c r="J38" s="71">
        <f t="shared" si="0"/>
        <v>0</v>
      </c>
      <c r="K38" s="70"/>
    </row>
    <row r="39" spans="2:11">
      <c r="B39" s="6">
        <v>32</v>
      </c>
      <c r="C39" s="7" t="s">
        <v>93</v>
      </c>
      <c r="D39" s="7">
        <v>1</v>
      </c>
      <c r="E39" s="105"/>
      <c r="F39" s="6" t="s">
        <v>21</v>
      </c>
      <c r="G39" s="87"/>
      <c r="H39" s="72">
        <f t="shared" si="1"/>
        <v>0</v>
      </c>
      <c r="I39" s="73"/>
      <c r="J39" s="71">
        <f t="shared" si="0"/>
        <v>0</v>
      </c>
      <c r="K39" s="70"/>
    </row>
    <row r="40" spans="2:11">
      <c r="B40" s="23">
        <v>33</v>
      </c>
      <c r="C40" s="7" t="s">
        <v>106</v>
      </c>
      <c r="D40" s="7">
        <v>10</v>
      </c>
      <c r="E40" s="105"/>
      <c r="F40" s="6" t="s">
        <v>21</v>
      </c>
      <c r="G40" s="87"/>
      <c r="H40" s="72">
        <f t="shared" si="1"/>
        <v>0</v>
      </c>
      <c r="I40" s="73"/>
      <c r="J40" s="71">
        <f t="shared" si="0"/>
        <v>0</v>
      </c>
      <c r="K40" s="70"/>
    </row>
    <row r="41" spans="2:11">
      <c r="B41" s="6">
        <v>34</v>
      </c>
      <c r="C41" s="7" t="s">
        <v>107</v>
      </c>
      <c r="D41" s="7">
        <v>2</v>
      </c>
      <c r="E41" s="105"/>
      <c r="F41" s="6" t="s">
        <v>21</v>
      </c>
      <c r="G41" s="87"/>
      <c r="H41" s="72">
        <f t="shared" si="1"/>
        <v>0</v>
      </c>
      <c r="I41" s="73"/>
      <c r="J41" s="71">
        <f t="shared" si="0"/>
        <v>0</v>
      </c>
      <c r="K41" s="70"/>
    </row>
    <row r="42" spans="2:11" ht="25.5">
      <c r="B42" s="6">
        <v>35</v>
      </c>
      <c r="C42" s="7" t="s">
        <v>108</v>
      </c>
      <c r="D42" s="7">
        <v>300</v>
      </c>
      <c r="E42" s="105"/>
      <c r="F42" s="6" t="s">
        <v>21</v>
      </c>
      <c r="G42" s="87"/>
      <c r="H42" s="72">
        <f t="shared" si="1"/>
        <v>0</v>
      </c>
      <c r="I42" s="73"/>
      <c r="J42" s="71">
        <f t="shared" si="0"/>
        <v>0</v>
      </c>
      <c r="K42" s="70"/>
    </row>
    <row r="43" spans="2:11" ht="51">
      <c r="B43" s="23">
        <v>36</v>
      </c>
      <c r="C43" s="7" t="s">
        <v>809</v>
      </c>
      <c r="D43" s="7">
        <v>300</v>
      </c>
      <c r="E43" s="105"/>
      <c r="F43" s="6" t="s">
        <v>21</v>
      </c>
      <c r="G43" s="87"/>
      <c r="H43" s="72">
        <f t="shared" si="1"/>
        <v>0</v>
      </c>
      <c r="I43" s="73"/>
      <c r="J43" s="71">
        <f t="shared" si="0"/>
        <v>0</v>
      </c>
      <c r="K43" s="70"/>
    </row>
    <row r="44" spans="2:11" ht="25.5">
      <c r="B44" s="6">
        <v>37</v>
      </c>
      <c r="C44" s="7" t="s">
        <v>450</v>
      </c>
      <c r="D44" s="7">
        <v>6</v>
      </c>
      <c r="E44" s="105"/>
      <c r="F44" s="6" t="s">
        <v>21</v>
      </c>
      <c r="G44" s="87"/>
      <c r="H44" s="72">
        <f t="shared" si="1"/>
        <v>0</v>
      </c>
      <c r="I44" s="73"/>
      <c r="J44" s="71">
        <f t="shared" si="0"/>
        <v>0</v>
      </c>
      <c r="K44" s="70"/>
    </row>
    <row r="45" spans="2:11" ht="25.5">
      <c r="B45" s="6">
        <v>38</v>
      </c>
      <c r="C45" s="7" t="s">
        <v>810</v>
      </c>
      <c r="D45" s="7">
        <v>20</v>
      </c>
      <c r="E45" s="105"/>
      <c r="F45" s="6" t="s">
        <v>21</v>
      </c>
      <c r="G45" s="87"/>
      <c r="H45" s="72">
        <f t="shared" si="1"/>
        <v>0</v>
      </c>
      <c r="I45" s="73"/>
      <c r="J45" s="71">
        <f t="shared" si="0"/>
        <v>0</v>
      </c>
      <c r="K45" s="70"/>
    </row>
    <row r="46" spans="2:11" ht="25.5">
      <c r="B46" s="23">
        <v>39</v>
      </c>
      <c r="C46" s="7" t="s">
        <v>451</v>
      </c>
      <c r="D46" s="7">
        <v>50</v>
      </c>
      <c r="E46" s="105"/>
      <c r="F46" s="6" t="s">
        <v>21</v>
      </c>
      <c r="G46" s="87"/>
      <c r="H46" s="72">
        <f t="shared" si="1"/>
        <v>0</v>
      </c>
      <c r="I46" s="73"/>
      <c r="J46" s="71">
        <f t="shared" si="0"/>
        <v>0</v>
      </c>
      <c r="K46" s="70"/>
    </row>
    <row r="47" spans="2:11" ht="25.5">
      <c r="B47" s="6">
        <v>40</v>
      </c>
      <c r="C47" s="7" t="s">
        <v>452</v>
      </c>
      <c r="D47" s="7">
        <v>3</v>
      </c>
      <c r="E47" s="105"/>
      <c r="F47" s="6" t="s">
        <v>21</v>
      </c>
      <c r="G47" s="87"/>
      <c r="H47" s="72">
        <f t="shared" si="1"/>
        <v>0</v>
      </c>
      <c r="I47" s="73"/>
      <c r="J47" s="71">
        <f t="shared" si="0"/>
        <v>0</v>
      </c>
      <c r="K47" s="70"/>
    </row>
    <row r="48" spans="2:11">
      <c r="B48" s="6">
        <v>41</v>
      </c>
      <c r="C48" s="7" t="s">
        <v>210</v>
      </c>
      <c r="D48" s="7">
        <v>10</v>
      </c>
      <c r="E48" s="105"/>
      <c r="F48" s="6" t="s">
        <v>21</v>
      </c>
      <c r="G48" s="76"/>
      <c r="H48" s="72">
        <f t="shared" si="1"/>
        <v>0</v>
      </c>
      <c r="I48" s="9"/>
      <c r="J48" s="71">
        <f t="shared" si="0"/>
        <v>0</v>
      </c>
      <c r="K48" s="7"/>
    </row>
    <row r="49" spans="2:11">
      <c r="B49" s="23">
        <v>42</v>
      </c>
      <c r="C49" s="7" t="s">
        <v>129</v>
      </c>
      <c r="D49" s="7">
        <v>10</v>
      </c>
      <c r="E49" s="105"/>
      <c r="F49" s="6" t="s">
        <v>21</v>
      </c>
      <c r="G49" s="87"/>
      <c r="H49" s="72">
        <f t="shared" si="1"/>
        <v>0</v>
      </c>
      <c r="I49" s="73"/>
      <c r="J49" s="71">
        <f t="shared" si="0"/>
        <v>0</v>
      </c>
      <c r="K49" s="70"/>
    </row>
    <row r="50" spans="2:11" ht="38.25">
      <c r="B50" s="6">
        <v>43</v>
      </c>
      <c r="C50" s="7" t="s">
        <v>601</v>
      </c>
      <c r="D50" s="7">
        <v>50</v>
      </c>
      <c r="E50" s="105"/>
      <c r="F50" s="6" t="s">
        <v>29</v>
      </c>
      <c r="G50" s="87"/>
      <c r="H50" s="72">
        <f t="shared" si="1"/>
        <v>0</v>
      </c>
      <c r="I50" s="73"/>
      <c r="J50" s="71">
        <f t="shared" si="0"/>
        <v>0</v>
      </c>
      <c r="K50" s="70"/>
    </row>
    <row r="51" spans="2:11" ht="38.25">
      <c r="B51" s="6">
        <v>44</v>
      </c>
      <c r="C51" s="19" t="s">
        <v>811</v>
      </c>
      <c r="D51" s="23">
        <v>1100</v>
      </c>
      <c r="E51" s="105"/>
      <c r="F51" s="6" t="s">
        <v>21</v>
      </c>
      <c r="G51" s="87"/>
      <c r="H51" s="72">
        <f t="shared" si="1"/>
        <v>0</v>
      </c>
      <c r="I51" s="73"/>
      <c r="J51" s="71">
        <f t="shared" si="0"/>
        <v>0</v>
      </c>
      <c r="K51" s="77"/>
    </row>
    <row r="52" spans="2:11">
      <c r="B52" s="23">
        <v>45</v>
      </c>
      <c r="C52" s="7" t="s">
        <v>797</v>
      </c>
      <c r="D52" s="7">
        <v>1</v>
      </c>
      <c r="E52" s="105"/>
      <c r="F52" s="6" t="s">
        <v>21</v>
      </c>
      <c r="G52" s="87"/>
      <c r="H52" s="72">
        <f t="shared" si="1"/>
        <v>0</v>
      </c>
      <c r="I52" s="73"/>
      <c r="J52" s="71">
        <f t="shared" si="0"/>
        <v>0</v>
      </c>
      <c r="K52" s="70"/>
    </row>
    <row r="53" spans="2:11" ht="38.25">
      <c r="B53" s="6">
        <v>46</v>
      </c>
      <c r="C53" s="7" t="s">
        <v>977</v>
      </c>
      <c r="D53" s="7">
        <v>5</v>
      </c>
      <c r="E53" s="105"/>
      <c r="F53" s="6" t="s">
        <v>21</v>
      </c>
      <c r="G53" s="87"/>
      <c r="H53" s="72">
        <f t="shared" si="1"/>
        <v>0</v>
      </c>
      <c r="I53" s="73"/>
      <c r="J53" s="71">
        <f t="shared" si="0"/>
        <v>0</v>
      </c>
      <c r="K53" s="70"/>
    </row>
    <row r="54" spans="2:11" ht="25.5">
      <c r="B54" s="6">
        <v>47</v>
      </c>
      <c r="C54" s="7" t="s">
        <v>803</v>
      </c>
      <c r="D54" s="7">
        <v>20</v>
      </c>
      <c r="E54" s="105"/>
      <c r="F54" s="6" t="s">
        <v>21</v>
      </c>
      <c r="G54" s="87"/>
      <c r="H54" s="72">
        <f t="shared" si="1"/>
        <v>0</v>
      </c>
      <c r="I54" s="73"/>
      <c r="J54" s="71">
        <f t="shared" si="0"/>
        <v>0</v>
      </c>
      <c r="K54" s="168"/>
    </row>
    <row r="55" spans="2:11">
      <c r="B55" s="23">
        <v>48</v>
      </c>
      <c r="C55" s="7" t="s">
        <v>453</v>
      </c>
      <c r="D55" s="7">
        <v>40</v>
      </c>
      <c r="E55" s="105"/>
      <c r="F55" s="6" t="s">
        <v>21</v>
      </c>
      <c r="G55" s="87"/>
      <c r="H55" s="72">
        <f t="shared" si="1"/>
        <v>0</v>
      </c>
      <c r="I55" s="73"/>
      <c r="J55" s="71">
        <f t="shared" si="0"/>
        <v>0</v>
      </c>
      <c r="K55" s="70"/>
    </row>
    <row r="56" spans="2:11">
      <c r="B56" s="6">
        <v>49</v>
      </c>
      <c r="C56" s="7" t="s">
        <v>454</v>
      </c>
      <c r="D56" s="7">
        <v>450</v>
      </c>
      <c r="E56" s="105"/>
      <c r="F56" s="6" t="s">
        <v>21</v>
      </c>
      <c r="G56" s="87"/>
      <c r="H56" s="72">
        <f t="shared" si="1"/>
        <v>0</v>
      </c>
      <c r="I56" s="73"/>
      <c r="J56" s="71">
        <f t="shared" si="0"/>
        <v>0</v>
      </c>
      <c r="K56" s="70"/>
    </row>
    <row r="57" spans="2:11">
      <c r="B57" s="6">
        <v>50</v>
      </c>
      <c r="C57" s="7" t="s">
        <v>455</v>
      </c>
      <c r="D57" s="7">
        <v>500</v>
      </c>
      <c r="E57" s="105"/>
      <c r="F57" s="6" t="s">
        <v>21</v>
      </c>
      <c r="G57" s="87"/>
      <c r="H57" s="72">
        <f t="shared" si="1"/>
        <v>0</v>
      </c>
      <c r="I57" s="73"/>
      <c r="J57" s="71">
        <f t="shared" si="0"/>
        <v>0</v>
      </c>
      <c r="K57" s="70"/>
    </row>
    <row r="58" spans="2:11" ht="25.5">
      <c r="B58" s="23">
        <v>51</v>
      </c>
      <c r="C58" s="7" t="s">
        <v>109</v>
      </c>
      <c r="D58" s="7">
        <v>250</v>
      </c>
      <c r="E58" s="105"/>
      <c r="F58" s="6" t="s">
        <v>21</v>
      </c>
      <c r="G58" s="87"/>
      <c r="H58" s="72">
        <f t="shared" si="1"/>
        <v>0</v>
      </c>
      <c r="I58" s="73"/>
      <c r="J58" s="71">
        <f t="shared" si="0"/>
        <v>0</v>
      </c>
      <c r="K58" s="70"/>
    </row>
    <row r="59" spans="2:11">
      <c r="B59" s="6">
        <v>52</v>
      </c>
      <c r="C59" s="7" t="s">
        <v>456</v>
      </c>
      <c r="D59" s="7">
        <v>350</v>
      </c>
      <c r="E59" s="105"/>
      <c r="F59" s="6" t="s">
        <v>21</v>
      </c>
      <c r="G59" s="87"/>
      <c r="H59" s="72">
        <f t="shared" si="1"/>
        <v>0</v>
      </c>
      <c r="I59" s="73"/>
      <c r="J59" s="71">
        <f t="shared" si="0"/>
        <v>0</v>
      </c>
      <c r="K59" s="70"/>
    </row>
    <row r="60" spans="2:11">
      <c r="B60" s="6">
        <v>53</v>
      </c>
      <c r="C60" s="7" t="s">
        <v>506</v>
      </c>
      <c r="D60" s="7">
        <v>2</v>
      </c>
      <c r="E60" s="105"/>
      <c r="F60" s="6" t="s">
        <v>21</v>
      </c>
      <c r="G60" s="87"/>
      <c r="H60" s="72">
        <f t="shared" si="1"/>
        <v>0</v>
      </c>
      <c r="I60" s="73"/>
      <c r="J60" s="71">
        <f t="shared" si="0"/>
        <v>0</v>
      </c>
      <c r="K60" s="70"/>
    </row>
    <row r="61" spans="2:11">
      <c r="B61" s="23">
        <v>54</v>
      </c>
      <c r="C61" s="7" t="s">
        <v>224</v>
      </c>
      <c r="D61" s="7">
        <v>20</v>
      </c>
      <c r="E61" s="105"/>
      <c r="F61" s="6" t="s">
        <v>21</v>
      </c>
      <c r="G61" s="76"/>
      <c r="H61" s="72">
        <f t="shared" si="1"/>
        <v>0</v>
      </c>
      <c r="I61" s="9"/>
      <c r="J61" s="71">
        <f t="shared" si="0"/>
        <v>0</v>
      </c>
      <c r="K61" s="7"/>
    </row>
    <row r="62" spans="2:11">
      <c r="B62" s="6">
        <v>55</v>
      </c>
      <c r="C62" s="7" t="s">
        <v>110</v>
      </c>
      <c r="D62" s="7">
        <v>150</v>
      </c>
      <c r="E62" s="105"/>
      <c r="F62" s="6" t="s">
        <v>21</v>
      </c>
      <c r="G62" s="87"/>
      <c r="H62" s="72">
        <f t="shared" si="1"/>
        <v>0</v>
      </c>
      <c r="I62" s="73"/>
      <c r="J62" s="71">
        <f t="shared" si="0"/>
        <v>0</v>
      </c>
      <c r="K62" s="70"/>
    </row>
    <row r="63" spans="2:11">
      <c r="B63" s="6">
        <v>56</v>
      </c>
      <c r="C63" s="7" t="s">
        <v>98</v>
      </c>
      <c r="D63" s="7">
        <v>50</v>
      </c>
      <c r="E63" s="105"/>
      <c r="F63" s="6" t="s">
        <v>21</v>
      </c>
      <c r="G63" s="87"/>
      <c r="H63" s="72">
        <f t="shared" si="1"/>
        <v>0</v>
      </c>
      <c r="I63" s="73"/>
      <c r="J63" s="71">
        <f t="shared" si="0"/>
        <v>0</v>
      </c>
      <c r="K63" s="77"/>
    </row>
    <row r="64" spans="2:11">
      <c r="B64" s="23">
        <v>57</v>
      </c>
      <c r="C64" s="7" t="s">
        <v>112</v>
      </c>
      <c r="D64" s="7">
        <v>35</v>
      </c>
      <c r="E64" s="105"/>
      <c r="F64" s="6" t="s">
        <v>21</v>
      </c>
      <c r="G64" s="87"/>
      <c r="H64" s="72">
        <f t="shared" si="1"/>
        <v>0</v>
      </c>
      <c r="I64" s="73"/>
      <c r="J64" s="71">
        <f t="shared" si="0"/>
        <v>0</v>
      </c>
      <c r="K64" s="70"/>
    </row>
    <row r="65" spans="2:11">
      <c r="B65" s="6">
        <v>58</v>
      </c>
      <c r="C65" s="7" t="s">
        <v>457</v>
      </c>
      <c r="D65" s="7">
        <v>120</v>
      </c>
      <c r="E65" s="105"/>
      <c r="F65" s="6" t="s">
        <v>21</v>
      </c>
      <c r="G65" s="87"/>
      <c r="H65" s="72">
        <f t="shared" si="1"/>
        <v>0</v>
      </c>
      <c r="I65" s="73"/>
      <c r="J65" s="71">
        <f t="shared" si="0"/>
        <v>0</v>
      </c>
      <c r="K65" s="70"/>
    </row>
    <row r="66" spans="2:11">
      <c r="B66" s="6">
        <v>59</v>
      </c>
      <c r="C66" s="7" t="s">
        <v>114</v>
      </c>
      <c r="D66" s="7">
        <v>5</v>
      </c>
      <c r="E66" s="105"/>
      <c r="F66" s="6" t="s">
        <v>21</v>
      </c>
      <c r="G66" s="87"/>
      <c r="H66" s="72">
        <f t="shared" si="1"/>
        <v>0</v>
      </c>
      <c r="I66" s="73"/>
      <c r="J66" s="71">
        <f t="shared" si="0"/>
        <v>0</v>
      </c>
      <c r="K66" s="70"/>
    </row>
    <row r="67" spans="2:11" ht="25.5">
      <c r="B67" s="23">
        <v>60</v>
      </c>
      <c r="C67" s="7" t="s">
        <v>115</v>
      </c>
      <c r="D67" s="7">
        <v>2</v>
      </c>
      <c r="E67" s="105"/>
      <c r="F67" s="6" t="s">
        <v>21</v>
      </c>
      <c r="G67" s="87"/>
      <c r="H67" s="72">
        <f t="shared" si="1"/>
        <v>0</v>
      </c>
      <c r="I67" s="73"/>
      <c r="J67" s="71">
        <f t="shared" si="0"/>
        <v>0</v>
      </c>
      <c r="K67" s="70"/>
    </row>
    <row r="68" spans="2:11" ht="25.5">
      <c r="B68" s="6">
        <v>61</v>
      </c>
      <c r="C68" s="7" t="s">
        <v>739</v>
      </c>
      <c r="D68" s="143">
        <v>300</v>
      </c>
      <c r="E68" s="105"/>
      <c r="F68" s="6" t="s">
        <v>21</v>
      </c>
      <c r="G68" s="87"/>
      <c r="H68" s="72">
        <f t="shared" si="1"/>
        <v>0</v>
      </c>
      <c r="I68" s="73"/>
      <c r="J68" s="71">
        <f t="shared" si="0"/>
        <v>0</v>
      </c>
      <c r="K68" s="70"/>
    </row>
    <row r="69" spans="2:11" ht="25.5">
      <c r="B69" s="6">
        <v>62</v>
      </c>
      <c r="C69" s="7" t="s">
        <v>458</v>
      </c>
      <c r="D69" s="7">
        <v>15</v>
      </c>
      <c r="E69" s="105"/>
      <c r="F69" s="6" t="s">
        <v>21</v>
      </c>
      <c r="G69" s="87"/>
      <c r="H69" s="72">
        <f t="shared" si="1"/>
        <v>0</v>
      </c>
      <c r="I69" s="73"/>
      <c r="J69" s="71">
        <f t="shared" si="0"/>
        <v>0</v>
      </c>
      <c r="K69" s="6"/>
    </row>
    <row r="70" spans="2:11">
      <c r="B70" s="23">
        <v>63</v>
      </c>
      <c r="C70" s="7" t="s">
        <v>116</v>
      </c>
      <c r="D70" s="7">
        <v>20</v>
      </c>
      <c r="E70" s="105"/>
      <c r="F70" s="6" t="s">
        <v>21</v>
      </c>
      <c r="G70" s="87"/>
      <c r="H70" s="72">
        <f t="shared" si="1"/>
        <v>0</v>
      </c>
      <c r="I70" s="73"/>
      <c r="J70" s="71">
        <f t="shared" si="0"/>
        <v>0</v>
      </c>
      <c r="K70" s="70"/>
    </row>
    <row r="71" spans="2:11" ht="25.5">
      <c r="B71" s="6">
        <v>64</v>
      </c>
      <c r="C71" s="7" t="s">
        <v>812</v>
      </c>
      <c r="D71" s="7">
        <v>200</v>
      </c>
      <c r="E71" s="105"/>
      <c r="F71" s="6" t="s">
        <v>21</v>
      </c>
      <c r="G71" s="87"/>
      <c r="H71" s="72">
        <f t="shared" si="1"/>
        <v>0</v>
      </c>
      <c r="I71" s="73"/>
      <c r="J71" s="71">
        <f t="shared" si="0"/>
        <v>0</v>
      </c>
      <c r="K71" s="70"/>
    </row>
    <row r="72" spans="2:11" ht="25.5">
      <c r="B72" s="6">
        <v>65</v>
      </c>
      <c r="C72" s="7" t="s">
        <v>813</v>
      </c>
      <c r="D72" s="7">
        <v>200</v>
      </c>
      <c r="E72" s="105"/>
      <c r="F72" s="6" t="s">
        <v>21</v>
      </c>
      <c r="G72" s="87"/>
      <c r="H72" s="72">
        <f t="shared" si="1"/>
        <v>0</v>
      </c>
      <c r="I72" s="73"/>
      <c r="J72" s="71">
        <f t="shared" si="0"/>
        <v>0</v>
      </c>
      <c r="K72" s="70"/>
    </row>
    <row r="73" spans="2:11">
      <c r="B73" s="23">
        <v>66</v>
      </c>
      <c r="C73" s="7" t="s">
        <v>468</v>
      </c>
      <c r="D73" s="7">
        <v>5</v>
      </c>
      <c r="E73" s="105"/>
      <c r="F73" s="6" t="s">
        <v>21</v>
      </c>
      <c r="G73" s="87"/>
      <c r="H73" s="72">
        <f t="shared" si="1"/>
        <v>0</v>
      </c>
      <c r="I73" s="73"/>
      <c r="J73" s="71">
        <f t="shared" si="0"/>
        <v>0</v>
      </c>
      <c r="K73" s="70"/>
    </row>
    <row r="74" spans="2:11" ht="25.5">
      <c r="B74" s="6">
        <v>67</v>
      </c>
      <c r="C74" s="7" t="s">
        <v>94</v>
      </c>
      <c r="D74" s="7">
        <v>220</v>
      </c>
      <c r="E74" s="105"/>
      <c r="F74" s="6" t="s">
        <v>21</v>
      </c>
      <c r="G74" s="87"/>
      <c r="H74" s="72">
        <f t="shared" si="1"/>
        <v>0</v>
      </c>
      <c r="I74" s="73"/>
      <c r="J74" s="71">
        <f t="shared" si="0"/>
        <v>0</v>
      </c>
      <c r="K74" s="70"/>
    </row>
    <row r="75" spans="2:11" ht="25.5">
      <c r="B75" s="6">
        <v>68</v>
      </c>
      <c r="C75" s="7" t="s">
        <v>466</v>
      </c>
      <c r="D75" s="7">
        <v>70</v>
      </c>
      <c r="E75" s="105"/>
      <c r="F75" s="6" t="s">
        <v>21</v>
      </c>
      <c r="G75" s="87"/>
      <c r="H75" s="72">
        <f t="shared" si="1"/>
        <v>0</v>
      </c>
      <c r="I75" s="73"/>
      <c r="J75" s="71">
        <f t="shared" si="0"/>
        <v>0</v>
      </c>
      <c r="K75" s="70"/>
    </row>
    <row r="76" spans="2:11" ht="25.5">
      <c r="B76" s="23">
        <v>69</v>
      </c>
      <c r="C76" s="7" t="s">
        <v>465</v>
      </c>
      <c r="D76" s="7">
        <v>60</v>
      </c>
      <c r="E76" s="105"/>
      <c r="F76" s="6" t="s">
        <v>21</v>
      </c>
      <c r="G76" s="87"/>
      <c r="H76" s="72">
        <f t="shared" si="1"/>
        <v>0</v>
      </c>
      <c r="I76" s="73"/>
      <c r="J76" s="71">
        <f t="shared" ref="J76:J99" si="2">H76*1.08</f>
        <v>0</v>
      </c>
      <c r="K76" s="70"/>
    </row>
    <row r="77" spans="2:11" ht="25.5">
      <c r="B77" s="6">
        <v>70</v>
      </c>
      <c r="C77" s="7" t="s">
        <v>95</v>
      </c>
      <c r="D77" s="7">
        <v>50</v>
      </c>
      <c r="E77" s="105"/>
      <c r="F77" s="6" t="s">
        <v>21</v>
      </c>
      <c r="G77" s="87"/>
      <c r="H77" s="72">
        <f t="shared" si="1"/>
        <v>0</v>
      </c>
      <c r="I77" s="73"/>
      <c r="J77" s="71">
        <f t="shared" si="2"/>
        <v>0</v>
      </c>
      <c r="K77" s="70"/>
    </row>
    <row r="78" spans="2:11" ht="25.5">
      <c r="B78" s="6">
        <v>71</v>
      </c>
      <c r="C78" s="7" t="s">
        <v>100</v>
      </c>
      <c r="D78" s="7">
        <v>1</v>
      </c>
      <c r="E78" s="105"/>
      <c r="F78" s="6" t="s">
        <v>21</v>
      </c>
      <c r="G78" s="87"/>
      <c r="H78" s="72">
        <f t="shared" si="1"/>
        <v>0</v>
      </c>
      <c r="I78" s="73"/>
      <c r="J78" s="71">
        <f t="shared" si="2"/>
        <v>0</v>
      </c>
      <c r="K78" s="6"/>
    </row>
    <row r="79" spans="2:11" ht="25.5">
      <c r="B79" s="23">
        <v>72</v>
      </c>
      <c r="C79" s="7" t="s">
        <v>469</v>
      </c>
      <c r="D79" s="7">
        <v>1100</v>
      </c>
      <c r="E79" s="105"/>
      <c r="F79" s="6" t="s">
        <v>21</v>
      </c>
      <c r="G79" s="87"/>
      <c r="H79" s="72">
        <f t="shared" si="1"/>
        <v>0</v>
      </c>
      <c r="I79" s="73"/>
      <c r="J79" s="71">
        <f t="shared" si="2"/>
        <v>0</v>
      </c>
      <c r="K79" s="70"/>
    </row>
    <row r="80" spans="2:11" ht="25.5">
      <c r="B80" s="6">
        <v>73</v>
      </c>
      <c r="C80" s="7" t="s">
        <v>101</v>
      </c>
      <c r="D80" s="7">
        <v>50</v>
      </c>
      <c r="E80" s="105"/>
      <c r="F80" s="6" t="s">
        <v>21</v>
      </c>
      <c r="G80" s="87"/>
      <c r="H80" s="72">
        <f t="shared" ref="H80:H98" si="3">D80*G80</f>
        <v>0</v>
      </c>
      <c r="I80" s="73"/>
      <c r="J80" s="71">
        <f t="shared" si="2"/>
        <v>0</v>
      </c>
      <c r="K80" s="6"/>
    </row>
    <row r="81" spans="2:11">
      <c r="B81" s="6">
        <v>74</v>
      </c>
      <c r="C81" s="7" t="s">
        <v>798</v>
      </c>
      <c r="D81" s="7">
        <v>400</v>
      </c>
      <c r="E81" s="105"/>
      <c r="F81" s="6" t="s">
        <v>21</v>
      </c>
      <c r="G81" s="87"/>
      <c r="H81" s="72">
        <f t="shared" si="3"/>
        <v>0</v>
      </c>
      <c r="I81" s="73"/>
      <c r="J81" s="71">
        <f t="shared" si="2"/>
        <v>0</v>
      </c>
      <c r="K81" s="6"/>
    </row>
    <row r="82" spans="2:11" ht="25.5">
      <c r="B82" s="23">
        <v>75</v>
      </c>
      <c r="C82" s="7" t="s">
        <v>96</v>
      </c>
      <c r="D82" s="7">
        <v>30</v>
      </c>
      <c r="E82" s="105"/>
      <c r="F82" s="6" t="s">
        <v>21</v>
      </c>
      <c r="G82" s="87"/>
      <c r="H82" s="72">
        <f t="shared" si="3"/>
        <v>0</v>
      </c>
      <c r="I82" s="73"/>
      <c r="J82" s="71">
        <f t="shared" si="2"/>
        <v>0</v>
      </c>
      <c r="K82" s="70"/>
    </row>
    <row r="83" spans="2:11">
      <c r="B83" s="6">
        <v>76</v>
      </c>
      <c r="C83" s="7" t="s">
        <v>459</v>
      </c>
      <c r="D83" s="7">
        <v>6</v>
      </c>
      <c r="E83" s="105"/>
      <c r="F83" s="6" t="s">
        <v>21</v>
      </c>
      <c r="G83" s="87"/>
      <c r="H83" s="72">
        <f t="shared" si="3"/>
        <v>0</v>
      </c>
      <c r="I83" s="73"/>
      <c r="J83" s="71">
        <f t="shared" si="2"/>
        <v>0</v>
      </c>
      <c r="K83" s="70"/>
    </row>
    <row r="84" spans="2:11">
      <c r="B84" s="6">
        <v>77</v>
      </c>
      <c r="C84" s="7" t="s">
        <v>97</v>
      </c>
      <c r="D84" s="7">
        <v>5</v>
      </c>
      <c r="E84" s="105"/>
      <c r="F84" s="6" t="s">
        <v>21</v>
      </c>
      <c r="G84" s="87"/>
      <c r="H84" s="72">
        <f t="shared" si="3"/>
        <v>0</v>
      </c>
      <c r="I84" s="73"/>
      <c r="J84" s="71">
        <f t="shared" si="2"/>
        <v>0</v>
      </c>
      <c r="K84" s="70"/>
    </row>
    <row r="85" spans="2:11" ht="25.5">
      <c r="B85" s="23">
        <v>78</v>
      </c>
      <c r="C85" s="7" t="s">
        <v>464</v>
      </c>
      <c r="D85" s="7">
        <v>5</v>
      </c>
      <c r="E85" s="105"/>
      <c r="F85" s="6" t="s">
        <v>21</v>
      </c>
      <c r="G85" s="87"/>
      <c r="H85" s="72">
        <f t="shared" si="3"/>
        <v>0</v>
      </c>
      <c r="I85" s="73"/>
      <c r="J85" s="71">
        <f t="shared" si="2"/>
        <v>0</v>
      </c>
      <c r="K85" s="70"/>
    </row>
    <row r="86" spans="2:11">
      <c r="B86" s="6">
        <v>79</v>
      </c>
      <c r="C86" s="7" t="s">
        <v>740</v>
      </c>
      <c r="D86" s="7">
        <v>1</v>
      </c>
      <c r="E86" s="105"/>
      <c r="F86" s="6" t="s">
        <v>21</v>
      </c>
      <c r="G86" s="87"/>
      <c r="H86" s="72">
        <f t="shared" si="3"/>
        <v>0</v>
      </c>
      <c r="I86" s="73"/>
      <c r="J86" s="71">
        <f t="shared" si="2"/>
        <v>0</v>
      </c>
      <c r="K86" s="70"/>
    </row>
    <row r="87" spans="2:11">
      <c r="B87" s="6">
        <v>80</v>
      </c>
      <c r="C87" s="7" t="s">
        <v>460</v>
      </c>
      <c r="D87" s="7">
        <v>12</v>
      </c>
      <c r="E87" s="105"/>
      <c r="F87" s="6" t="s">
        <v>21</v>
      </c>
      <c r="G87" s="87"/>
      <c r="H87" s="72">
        <f t="shared" si="3"/>
        <v>0</v>
      </c>
      <c r="I87" s="73"/>
      <c r="J87" s="71">
        <f t="shared" si="2"/>
        <v>0</v>
      </c>
      <c r="K87" s="70"/>
    </row>
    <row r="88" spans="2:11">
      <c r="B88" s="23">
        <v>81</v>
      </c>
      <c r="C88" s="7" t="s">
        <v>117</v>
      </c>
      <c r="D88" s="7">
        <v>3</v>
      </c>
      <c r="E88" s="105"/>
      <c r="F88" s="6" t="s">
        <v>21</v>
      </c>
      <c r="G88" s="87"/>
      <c r="H88" s="72">
        <f t="shared" si="3"/>
        <v>0</v>
      </c>
      <c r="I88" s="73"/>
      <c r="J88" s="71">
        <f t="shared" si="2"/>
        <v>0</v>
      </c>
      <c r="K88" s="70"/>
    </row>
    <row r="89" spans="2:11">
      <c r="B89" s="6">
        <v>82</v>
      </c>
      <c r="C89" s="7" t="s">
        <v>461</v>
      </c>
      <c r="D89" s="7">
        <v>10</v>
      </c>
      <c r="E89" s="105"/>
      <c r="F89" s="6" t="s">
        <v>21</v>
      </c>
      <c r="G89" s="87"/>
      <c r="H89" s="72">
        <f t="shared" si="3"/>
        <v>0</v>
      </c>
      <c r="I89" s="73"/>
      <c r="J89" s="71">
        <f t="shared" si="2"/>
        <v>0</v>
      </c>
      <c r="K89" s="70"/>
    </row>
    <row r="90" spans="2:11">
      <c r="B90" s="6">
        <v>83</v>
      </c>
      <c r="C90" s="7" t="s">
        <v>118</v>
      </c>
      <c r="D90" s="7">
        <v>15</v>
      </c>
      <c r="E90" s="105"/>
      <c r="F90" s="6" t="s">
        <v>21</v>
      </c>
      <c r="G90" s="87"/>
      <c r="H90" s="72">
        <f t="shared" si="3"/>
        <v>0</v>
      </c>
      <c r="I90" s="73"/>
      <c r="J90" s="71">
        <f t="shared" si="2"/>
        <v>0</v>
      </c>
      <c r="K90" s="70"/>
    </row>
    <row r="91" spans="2:11">
      <c r="B91" s="23">
        <v>84</v>
      </c>
      <c r="C91" s="7" t="s">
        <v>119</v>
      </c>
      <c r="D91" s="7">
        <v>40</v>
      </c>
      <c r="E91" s="105"/>
      <c r="F91" s="6" t="s">
        <v>21</v>
      </c>
      <c r="G91" s="87"/>
      <c r="H91" s="72">
        <f t="shared" si="3"/>
        <v>0</v>
      </c>
      <c r="I91" s="73"/>
      <c r="J91" s="71">
        <f t="shared" si="2"/>
        <v>0</v>
      </c>
      <c r="K91" s="70"/>
    </row>
    <row r="92" spans="2:11" ht="38.25">
      <c r="B92" s="6">
        <v>85</v>
      </c>
      <c r="C92" s="7" t="s">
        <v>814</v>
      </c>
      <c r="D92" s="7">
        <v>700</v>
      </c>
      <c r="E92" s="105"/>
      <c r="F92" s="6" t="s">
        <v>21</v>
      </c>
      <c r="G92" s="87"/>
      <c r="H92" s="72">
        <f t="shared" si="3"/>
        <v>0</v>
      </c>
      <c r="I92" s="73"/>
      <c r="J92" s="71">
        <f t="shared" si="2"/>
        <v>0</v>
      </c>
      <c r="K92" s="70"/>
    </row>
    <row r="93" spans="2:11">
      <c r="B93" s="6">
        <v>86</v>
      </c>
      <c r="C93" s="7" t="s">
        <v>111</v>
      </c>
      <c r="D93" s="7">
        <v>800</v>
      </c>
      <c r="E93" s="105"/>
      <c r="F93" s="6" t="s">
        <v>21</v>
      </c>
      <c r="G93" s="87"/>
      <c r="H93" s="72">
        <f t="shared" si="3"/>
        <v>0</v>
      </c>
      <c r="I93" s="73"/>
      <c r="J93" s="71">
        <f t="shared" si="2"/>
        <v>0</v>
      </c>
      <c r="K93" s="70"/>
    </row>
    <row r="94" spans="2:11">
      <c r="B94" s="23">
        <v>87</v>
      </c>
      <c r="C94" s="7" t="s">
        <v>741</v>
      </c>
      <c r="D94" s="7">
        <v>250</v>
      </c>
      <c r="E94" s="105"/>
      <c r="F94" s="6" t="s">
        <v>21</v>
      </c>
      <c r="G94" s="87"/>
      <c r="H94" s="72">
        <f t="shared" si="3"/>
        <v>0</v>
      </c>
      <c r="I94" s="73"/>
      <c r="J94" s="71">
        <f t="shared" si="2"/>
        <v>0</v>
      </c>
      <c r="K94" s="70"/>
    </row>
    <row r="95" spans="2:11">
      <c r="B95" s="6">
        <v>88</v>
      </c>
      <c r="C95" s="7" t="s">
        <v>120</v>
      </c>
      <c r="D95" s="7">
        <v>4</v>
      </c>
      <c r="E95" s="105"/>
      <c r="F95" s="6" t="s">
        <v>21</v>
      </c>
      <c r="G95" s="87"/>
      <c r="H95" s="72">
        <f t="shared" si="3"/>
        <v>0</v>
      </c>
      <c r="I95" s="73"/>
      <c r="J95" s="71">
        <f t="shared" si="2"/>
        <v>0</v>
      </c>
      <c r="K95" s="70"/>
    </row>
    <row r="96" spans="2:11">
      <c r="B96" s="6">
        <v>89</v>
      </c>
      <c r="C96" s="7" t="s">
        <v>462</v>
      </c>
      <c r="D96" s="7">
        <v>20</v>
      </c>
      <c r="E96" s="105"/>
      <c r="F96" s="6" t="s">
        <v>21</v>
      </c>
      <c r="G96" s="87"/>
      <c r="H96" s="72">
        <f t="shared" si="3"/>
        <v>0</v>
      </c>
      <c r="I96" s="73"/>
      <c r="J96" s="71">
        <f t="shared" si="2"/>
        <v>0</v>
      </c>
      <c r="K96" s="70"/>
    </row>
    <row r="97" spans="2:11" ht="25.5">
      <c r="B97" s="23">
        <v>90</v>
      </c>
      <c r="C97" s="7" t="s">
        <v>463</v>
      </c>
      <c r="D97" s="7">
        <v>10</v>
      </c>
      <c r="E97" s="105"/>
      <c r="F97" s="6" t="s">
        <v>21</v>
      </c>
      <c r="G97" s="87"/>
      <c r="H97" s="72">
        <f t="shared" si="3"/>
        <v>0</v>
      </c>
      <c r="I97" s="73"/>
      <c r="J97" s="71">
        <f t="shared" si="2"/>
        <v>0</v>
      </c>
      <c r="K97" s="6"/>
    </row>
    <row r="98" spans="2:11">
      <c r="B98" s="6">
        <v>91</v>
      </c>
      <c r="C98" s="7" t="s">
        <v>123</v>
      </c>
      <c r="D98" s="7">
        <v>1000</v>
      </c>
      <c r="E98" s="105"/>
      <c r="F98" s="6" t="s">
        <v>21</v>
      </c>
      <c r="G98" s="87"/>
      <c r="H98" s="72">
        <f t="shared" si="3"/>
        <v>0</v>
      </c>
      <c r="I98" s="73"/>
      <c r="J98" s="71">
        <f t="shared" si="2"/>
        <v>0</v>
      </c>
      <c r="K98" s="70"/>
    </row>
    <row r="99" spans="2:11" ht="15.75">
      <c r="B99" s="258" t="s">
        <v>11</v>
      </c>
      <c r="C99" s="259"/>
      <c r="D99" s="259"/>
      <c r="E99" s="260"/>
      <c r="F99" s="112" t="s">
        <v>12</v>
      </c>
      <c r="G99" s="112" t="s">
        <v>12</v>
      </c>
      <c r="H99" s="113">
        <f>SUM(H8:H98)</f>
        <v>0</v>
      </c>
      <c r="I99" s="112" t="s">
        <v>12</v>
      </c>
      <c r="J99" s="113">
        <f t="shared" si="2"/>
        <v>0</v>
      </c>
      <c r="K99" s="112" t="s">
        <v>12</v>
      </c>
    </row>
    <row r="100" spans="2:11" ht="35.25" customHeight="1">
      <c r="C100" s="254" t="s">
        <v>986</v>
      </c>
      <c r="D100" s="254"/>
      <c r="E100" s="254"/>
      <c r="F100" s="254"/>
      <c r="G100" s="254"/>
      <c r="H100" s="254"/>
      <c r="I100" s="254"/>
      <c r="J100" s="254"/>
      <c r="K100" s="254"/>
    </row>
    <row r="101" spans="2:11">
      <c r="C101" s="240" t="s">
        <v>13</v>
      </c>
      <c r="D101" s="240"/>
      <c r="E101" s="240"/>
      <c r="F101" s="240"/>
      <c r="G101" s="240"/>
      <c r="H101" s="240"/>
      <c r="I101" s="240"/>
      <c r="J101" s="240"/>
      <c r="K101" s="240"/>
    </row>
    <row r="102" spans="2:11" ht="48" customHeight="1">
      <c r="C102" s="235" t="s">
        <v>14</v>
      </c>
      <c r="D102" s="235"/>
      <c r="E102" s="235"/>
      <c r="F102" s="235"/>
      <c r="G102" s="235"/>
      <c r="H102" s="235"/>
      <c r="I102" s="235"/>
      <c r="J102" s="235"/>
      <c r="K102" s="235"/>
    </row>
    <row r="103" spans="2:11" ht="30.75" customHeight="1">
      <c r="C103" s="235" t="s">
        <v>36</v>
      </c>
      <c r="D103" s="235"/>
      <c r="E103" s="235"/>
      <c r="F103" s="235"/>
      <c r="G103" s="235"/>
      <c r="H103" s="235"/>
      <c r="I103" s="235"/>
      <c r="J103" s="235"/>
      <c r="K103" s="235"/>
    </row>
    <row r="104" spans="2:11" ht="45" customHeight="1">
      <c r="C104" s="235" t="s">
        <v>16</v>
      </c>
      <c r="D104" s="235"/>
      <c r="E104" s="235"/>
      <c r="F104" s="235"/>
      <c r="G104" s="235"/>
      <c r="H104" s="235"/>
      <c r="I104" s="235"/>
      <c r="J104" s="235"/>
      <c r="K104" s="235"/>
    </row>
    <row r="105" spans="2:11" ht="15" customHeight="1">
      <c r="C105" s="235" t="s">
        <v>17</v>
      </c>
      <c r="D105" s="235"/>
      <c r="E105" s="235"/>
      <c r="F105" s="235"/>
      <c r="G105" s="235"/>
      <c r="H105" s="235"/>
      <c r="I105" s="235"/>
      <c r="J105" s="235"/>
      <c r="K105" s="235"/>
    </row>
    <row r="106" spans="2:11">
      <c r="C106" s="39"/>
      <c r="D106" s="39"/>
      <c r="E106" s="39"/>
      <c r="F106" s="39"/>
      <c r="G106" s="39"/>
      <c r="H106" s="39"/>
      <c r="I106" s="39"/>
      <c r="J106" s="39"/>
    </row>
    <row r="107" spans="2:11">
      <c r="C107" s="231" t="s">
        <v>742</v>
      </c>
      <c r="D107" s="231"/>
      <c r="E107" s="231"/>
      <c r="F107" s="231"/>
      <c r="G107" s="231"/>
      <c r="H107" s="231"/>
      <c r="I107" s="231"/>
      <c r="J107" s="231"/>
      <c r="K107" s="231"/>
    </row>
  </sheetData>
  <sortState xmlns:xlrd2="http://schemas.microsoft.com/office/spreadsheetml/2017/richdata2" ref="B8:K98">
    <sortCondition ref="C8:C98"/>
  </sortState>
  <mergeCells count="10">
    <mergeCell ref="H2:J3"/>
    <mergeCell ref="C100:K100"/>
    <mergeCell ref="N8:Q8"/>
    <mergeCell ref="B99:E99"/>
    <mergeCell ref="C107:K107"/>
    <mergeCell ref="C101:K101"/>
    <mergeCell ref="C102:K102"/>
    <mergeCell ref="C103:K103"/>
    <mergeCell ref="C104:K104"/>
    <mergeCell ref="C105:K105"/>
  </mergeCells>
  <pageMargins left="0.7" right="0.7" top="0.75" bottom="0.75" header="0.3" footer="0.3"/>
  <pageSetup paperSize="9" scale="63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B63B-DD61-4389-8205-83F6DA8CC014}">
  <sheetPr>
    <pageSetUpPr fitToPage="1"/>
  </sheetPr>
  <dimension ref="B2:K265"/>
  <sheetViews>
    <sheetView view="pageBreakPreview" topLeftCell="A235" zoomScale="60" zoomScaleNormal="100" workbookViewId="0">
      <selection activeCell="C4" sqref="C4"/>
    </sheetView>
  </sheetViews>
  <sheetFormatPr defaultRowHeight="15"/>
  <cols>
    <col min="2" max="2" width="6.28515625" customWidth="1"/>
    <col min="3" max="3" width="35.28515625" customWidth="1"/>
    <col min="5" max="5" width="11.85546875" customWidth="1"/>
    <col min="7" max="7" width="12.7109375" customWidth="1"/>
    <col min="8" max="8" width="17" customWidth="1"/>
    <col min="10" max="10" width="17.42578125" customWidth="1"/>
    <col min="11" max="11" width="25" customWidth="1"/>
  </cols>
  <sheetData>
    <row r="2" spans="2:11" ht="24.75" customHeight="1">
      <c r="H2" s="230" t="s">
        <v>1016</v>
      </c>
      <c r="I2" s="231"/>
      <c r="J2" s="231"/>
    </row>
    <row r="3" spans="2:11">
      <c r="H3" s="257"/>
      <c r="I3" s="257"/>
      <c r="J3" s="257"/>
    </row>
    <row r="4" spans="2:11">
      <c r="C4" s="175" t="s">
        <v>1024</v>
      </c>
    </row>
    <row r="5" spans="2:11">
      <c r="B5" s="12"/>
      <c r="C5" s="175"/>
      <c r="D5" s="12"/>
      <c r="E5" s="12"/>
      <c r="F5" s="12"/>
      <c r="G5" s="12"/>
      <c r="H5" s="12"/>
      <c r="I5" s="12"/>
      <c r="J5" s="12"/>
    </row>
    <row r="6" spans="2:11" ht="60.75" customHeight="1">
      <c r="B6" s="1" t="s">
        <v>0</v>
      </c>
      <c r="C6" s="1" t="s">
        <v>1</v>
      </c>
      <c r="D6" s="1" t="s">
        <v>2</v>
      </c>
      <c r="E6" s="2" t="s">
        <v>3</v>
      </c>
      <c r="F6" s="1" t="s">
        <v>4</v>
      </c>
      <c r="G6" s="93" t="s">
        <v>5</v>
      </c>
      <c r="H6" s="93" t="s">
        <v>6</v>
      </c>
      <c r="I6" s="94" t="s">
        <v>7</v>
      </c>
      <c r="J6" s="4" t="s">
        <v>8</v>
      </c>
      <c r="K6" s="2" t="s">
        <v>90</v>
      </c>
    </row>
    <row r="7" spans="2:11">
      <c r="B7" s="6">
        <v>1</v>
      </c>
      <c r="C7" s="6" t="s">
        <v>144</v>
      </c>
      <c r="D7" s="6">
        <v>5</v>
      </c>
      <c r="E7" s="6"/>
      <c r="F7" s="6" t="s">
        <v>113</v>
      </c>
      <c r="G7" s="76"/>
      <c r="H7" s="42">
        <f t="shared" ref="H7:H74" si="0">D7*G7</f>
        <v>0</v>
      </c>
      <c r="I7" s="9"/>
      <c r="J7" s="42">
        <f t="shared" ref="J7:J76" si="1">H7*1.08</f>
        <v>0</v>
      </c>
      <c r="K7" s="6"/>
    </row>
    <row r="8" spans="2:11" ht="25.5">
      <c r="B8" s="6">
        <v>2</v>
      </c>
      <c r="C8" s="7" t="s">
        <v>274</v>
      </c>
      <c r="D8" s="7">
        <v>3</v>
      </c>
      <c r="E8" s="2"/>
      <c r="F8" s="6" t="s">
        <v>113</v>
      </c>
      <c r="G8" s="87"/>
      <c r="H8" s="87">
        <f>G8*D8</f>
        <v>0</v>
      </c>
      <c r="I8" s="9"/>
      <c r="J8" s="99">
        <f>H8*1.08</f>
        <v>0</v>
      </c>
      <c r="K8" s="2"/>
    </row>
    <row r="9" spans="2:11">
      <c r="B9" s="6">
        <v>3</v>
      </c>
      <c r="C9" s="7" t="s">
        <v>276</v>
      </c>
      <c r="D9" s="6">
        <v>2</v>
      </c>
      <c r="E9" s="6"/>
      <c r="F9" s="6" t="s">
        <v>113</v>
      </c>
      <c r="G9" s="76"/>
      <c r="H9" s="42">
        <f t="shared" si="0"/>
        <v>0</v>
      </c>
      <c r="I9" s="9"/>
      <c r="J9" s="42">
        <f t="shared" si="1"/>
        <v>0</v>
      </c>
      <c r="K9" s="6"/>
    </row>
    <row r="10" spans="2:11" ht="25.5">
      <c r="B10" s="6">
        <v>4</v>
      </c>
      <c r="C10" s="7" t="s">
        <v>145</v>
      </c>
      <c r="D10" s="6">
        <v>8</v>
      </c>
      <c r="E10" s="6"/>
      <c r="F10" s="6" t="s">
        <v>113</v>
      </c>
      <c r="G10" s="76"/>
      <c r="H10" s="42">
        <f t="shared" si="0"/>
        <v>0</v>
      </c>
      <c r="I10" s="9"/>
      <c r="J10" s="99">
        <f t="shared" si="1"/>
        <v>0</v>
      </c>
      <c r="K10" s="6"/>
    </row>
    <row r="11" spans="2:11">
      <c r="B11" s="6">
        <v>5</v>
      </c>
      <c r="C11" s="7" t="s">
        <v>146</v>
      </c>
      <c r="D11" s="7">
        <v>2</v>
      </c>
      <c r="E11" s="7"/>
      <c r="F11" s="6" t="s">
        <v>113</v>
      </c>
      <c r="G11" s="76"/>
      <c r="H11" s="42">
        <f t="shared" si="0"/>
        <v>0</v>
      </c>
      <c r="I11" s="9"/>
      <c r="J11" s="42">
        <f t="shared" si="1"/>
        <v>0</v>
      </c>
      <c r="K11" s="7"/>
    </row>
    <row r="12" spans="2:11">
      <c r="B12" s="6">
        <v>6</v>
      </c>
      <c r="C12" s="7" t="s">
        <v>967</v>
      </c>
      <c r="D12" s="7">
        <v>2</v>
      </c>
      <c r="E12" s="7"/>
      <c r="F12" s="6" t="s">
        <v>113</v>
      </c>
      <c r="G12" s="76"/>
      <c r="H12" s="42">
        <f t="shared" si="0"/>
        <v>0</v>
      </c>
      <c r="I12" s="9"/>
      <c r="J12" s="42">
        <f t="shared" si="1"/>
        <v>0</v>
      </c>
      <c r="K12" s="7"/>
    </row>
    <row r="13" spans="2:11">
      <c r="B13" s="6">
        <v>7</v>
      </c>
      <c r="C13" s="7" t="s">
        <v>147</v>
      </c>
      <c r="D13" s="7">
        <v>5</v>
      </c>
      <c r="E13" s="7"/>
      <c r="F13" s="6" t="s">
        <v>113</v>
      </c>
      <c r="G13" s="76"/>
      <c r="H13" s="42">
        <f t="shared" si="0"/>
        <v>0</v>
      </c>
      <c r="I13" s="9"/>
      <c r="J13" s="99">
        <f t="shared" si="1"/>
        <v>0</v>
      </c>
      <c r="K13" s="7"/>
    </row>
    <row r="14" spans="2:11">
      <c r="B14" s="6">
        <v>8</v>
      </c>
      <c r="C14" s="7" t="s">
        <v>148</v>
      </c>
      <c r="D14" s="7">
        <v>1</v>
      </c>
      <c r="E14" s="7"/>
      <c r="F14" s="6" t="s">
        <v>113</v>
      </c>
      <c r="G14" s="76"/>
      <c r="H14" s="42">
        <f t="shared" si="0"/>
        <v>0</v>
      </c>
      <c r="I14" s="9"/>
      <c r="J14" s="42">
        <f t="shared" si="1"/>
        <v>0</v>
      </c>
      <c r="K14" s="7"/>
    </row>
    <row r="15" spans="2:11">
      <c r="B15" s="6">
        <v>9</v>
      </c>
      <c r="C15" s="7" t="s">
        <v>761</v>
      </c>
      <c r="D15" s="7">
        <v>3</v>
      </c>
      <c r="E15" s="7"/>
      <c r="F15" s="6" t="s">
        <v>113</v>
      </c>
      <c r="G15" s="76"/>
      <c r="H15" s="42">
        <f t="shared" si="0"/>
        <v>0</v>
      </c>
      <c r="I15" s="9"/>
      <c r="J15" s="42">
        <f t="shared" si="1"/>
        <v>0</v>
      </c>
      <c r="K15" s="7"/>
    </row>
    <row r="16" spans="2:11">
      <c r="B16" s="6">
        <v>10</v>
      </c>
      <c r="C16" s="7" t="s">
        <v>149</v>
      </c>
      <c r="D16" s="7">
        <v>30</v>
      </c>
      <c r="E16" s="7"/>
      <c r="F16" s="6" t="s">
        <v>113</v>
      </c>
      <c r="G16" s="76"/>
      <c r="H16" s="42">
        <f t="shared" si="0"/>
        <v>0</v>
      </c>
      <c r="I16" s="9"/>
      <c r="J16" s="99">
        <f t="shared" si="1"/>
        <v>0</v>
      </c>
      <c r="K16" s="7"/>
    </row>
    <row r="17" spans="2:11">
      <c r="B17" s="6">
        <v>11</v>
      </c>
      <c r="C17" s="7" t="s">
        <v>613</v>
      </c>
      <c r="D17" s="7">
        <v>35</v>
      </c>
      <c r="E17" s="7"/>
      <c r="F17" s="6" t="s">
        <v>113</v>
      </c>
      <c r="G17" s="76"/>
      <c r="H17" s="42">
        <f t="shared" si="0"/>
        <v>0</v>
      </c>
      <c r="I17" s="9"/>
      <c r="J17" s="42">
        <f t="shared" si="1"/>
        <v>0</v>
      </c>
      <c r="K17" s="7"/>
    </row>
    <row r="18" spans="2:11">
      <c r="B18" s="6">
        <v>12</v>
      </c>
      <c r="C18" s="7" t="s">
        <v>150</v>
      </c>
      <c r="D18" s="7">
        <v>15</v>
      </c>
      <c r="E18" s="7"/>
      <c r="F18" s="6" t="s">
        <v>113</v>
      </c>
      <c r="G18" s="76"/>
      <c r="H18" s="42">
        <f t="shared" si="0"/>
        <v>0</v>
      </c>
      <c r="I18" s="9"/>
      <c r="J18" s="99">
        <f t="shared" si="1"/>
        <v>0</v>
      </c>
      <c r="K18" s="7"/>
    </row>
    <row r="19" spans="2:11">
      <c r="B19" s="6">
        <v>13</v>
      </c>
      <c r="C19" s="7" t="s">
        <v>151</v>
      </c>
      <c r="D19" s="7">
        <v>2</v>
      </c>
      <c r="E19" s="7"/>
      <c r="F19" s="6" t="s">
        <v>113</v>
      </c>
      <c r="G19" s="76"/>
      <c r="H19" s="42">
        <f t="shared" si="0"/>
        <v>0</v>
      </c>
      <c r="I19" s="9"/>
      <c r="J19" s="42">
        <f t="shared" si="1"/>
        <v>0</v>
      </c>
      <c r="K19" s="7"/>
    </row>
    <row r="20" spans="2:11">
      <c r="B20" s="6">
        <v>14</v>
      </c>
      <c r="C20" s="7" t="s">
        <v>152</v>
      </c>
      <c r="D20" s="7">
        <v>70</v>
      </c>
      <c r="E20" s="7"/>
      <c r="F20" s="6" t="s">
        <v>113</v>
      </c>
      <c r="G20" s="76"/>
      <c r="H20" s="42">
        <f t="shared" si="0"/>
        <v>0</v>
      </c>
      <c r="I20" s="9"/>
      <c r="J20" s="99">
        <f t="shared" si="1"/>
        <v>0</v>
      </c>
      <c r="K20" s="7"/>
    </row>
    <row r="21" spans="2:11">
      <c r="B21" s="6">
        <v>15</v>
      </c>
      <c r="C21" s="79" t="s">
        <v>753</v>
      </c>
      <c r="D21" s="7">
        <v>5</v>
      </c>
      <c r="E21" s="7"/>
      <c r="F21" s="6" t="s">
        <v>113</v>
      </c>
      <c r="G21" s="76"/>
      <c r="H21" s="42">
        <f t="shared" si="0"/>
        <v>0</v>
      </c>
      <c r="I21" s="9"/>
      <c r="J21" s="99">
        <f t="shared" si="1"/>
        <v>0</v>
      </c>
      <c r="K21" s="7"/>
    </row>
    <row r="22" spans="2:11">
      <c r="B22" s="6">
        <v>16</v>
      </c>
      <c r="C22" s="7" t="s">
        <v>154</v>
      </c>
      <c r="D22" s="7">
        <v>15</v>
      </c>
      <c r="E22" s="7"/>
      <c r="F22" s="6" t="s">
        <v>113</v>
      </c>
      <c r="G22" s="76"/>
      <c r="H22" s="42">
        <f t="shared" si="0"/>
        <v>0</v>
      </c>
      <c r="I22" s="9"/>
      <c r="J22" s="42">
        <f t="shared" si="1"/>
        <v>0</v>
      </c>
      <c r="K22" s="7"/>
    </row>
    <row r="23" spans="2:11">
      <c r="B23" s="6">
        <v>17</v>
      </c>
      <c r="C23" s="7" t="s">
        <v>155</v>
      </c>
      <c r="D23" s="7">
        <v>2</v>
      </c>
      <c r="E23" s="7"/>
      <c r="F23" s="6" t="s">
        <v>113</v>
      </c>
      <c r="G23" s="76"/>
      <c r="H23" s="42">
        <f t="shared" si="0"/>
        <v>0</v>
      </c>
      <c r="I23" s="9"/>
      <c r="J23" s="99">
        <f t="shared" si="1"/>
        <v>0</v>
      </c>
      <c r="K23" s="7"/>
    </row>
    <row r="24" spans="2:11">
      <c r="B24" s="6">
        <v>18</v>
      </c>
      <c r="C24" s="7" t="s">
        <v>156</v>
      </c>
      <c r="D24" s="7">
        <v>5</v>
      </c>
      <c r="E24" s="7"/>
      <c r="F24" s="6" t="s">
        <v>113</v>
      </c>
      <c r="G24" s="76"/>
      <c r="H24" s="42">
        <f t="shared" si="0"/>
        <v>0</v>
      </c>
      <c r="I24" s="9"/>
      <c r="J24" s="42">
        <f t="shared" si="1"/>
        <v>0</v>
      </c>
      <c r="K24" s="7"/>
    </row>
    <row r="25" spans="2:11">
      <c r="B25" s="6">
        <v>19</v>
      </c>
      <c r="C25" s="7" t="s">
        <v>157</v>
      </c>
      <c r="D25" s="7">
        <v>15</v>
      </c>
      <c r="E25" s="7"/>
      <c r="F25" s="6" t="s">
        <v>113</v>
      </c>
      <c r="G25" s="76"/>
      <c r="H25" s="42">
        <f t="shared" si="0"/>
        <v>0</v>
      </c>
      <c r="I25" s="9"/>
      <c r="J25" s="99">
        <f t="shared" si="1"/>
        <v>0</v>
      </c>
      <c r="K25" s="7"/>
    </row>
    <row r="26" spans="2:11">
      <c r="B26" s="6">
        <v>20</v>
      </c>
      <c r="C26" s="7" t="s">
        <v>158</v>
      </c>
      <c r="D26" s="7">
        <v>25</v>
      </c>
      <c r="E26" s="7"/>
      <c r="F26" s="6" t="s">
        <v>113</v>
      </c>
      <c r="G26" s="76"/>
      <c r="H26" s="42">
        <f t="shared" si="0"/>
        <v>0</v>
      </c>
      <c r="I26" s="9"/>
      <c r="J26" s="42">
        <f t="shared" si="1"/>
        <v>0</v>
      </c>
      <c r="K26" s="7"/>
    </row>
    <row r="27" spans="2:11">
      <c r="B27" s="6">
        <v>21</v>
      </c>
      <c r="C27" s="7" t="s">
        <v>614</v>
      </c>
      <c r="D27" s="7">
        <v>5</v>
      </c>
      <c r="E27" s="7"/>
      <c r="F27" s="6" t="s">
        <v>113</v>
      </c>
      <c r="G27" s="76"/>
      <c r="H27" s="42">
        <f t="shared" si="0"/>
        <v>0</v>
      </c>
      <c r="I27" s="9"/>
      <c r="J27" s="42">
        <f t="shared" si="1"/>
        <v>0</v>
      </c>
      <c r="K27" s="7"/>
    </row>
    <row r="28" spans="2:11">
      <c r="B28" s="6">
        <v>22</v>
      </c>
      <c r="C28" s="7" t="s">
        <v>159</v>
      </c>
      <c r="D28" s="7">
        <v>2</v>
      </c>
      <c r="E28" s="7"/>
      <c r="F28" s="6" t="s">
        <v>113</v>
      </c>
      <c r="G28" s="76"/>
      <c r="H28" s="42">
        <f t="shared" si="0"/>
        <v>0</v>
      </c>
      <c r="I28" s="9"/>
      <c r="J28" s="99">
        <f t="shared" si="1"/>
        <v>0</v>
      </c>
      <c r="K28" s="7"/>
    </row>
    <row r="29" spans="2:11">
      <c r="B29" s="6">
        <v>23</v>
      </c>
      <c r="C29" s="7" t="s">
        <v>160</v>
      </c>
      <c r="D29" s="7">
        <v>15</v>
      </c>
      <c r="E29" s="7"/>
      <c r="F29" s="6" t="s">
        <v>113</v>
      </c>
      <c r="G29" s="76"/>
      <c r="H29" s="42">
        <f t="shared" si="0"/>
        <v>0</v>
      </c>
      <c r="I29" s="9"/>
      <c r="J29" s="42">
        <f t="shared" si="1"/>
        <v>0</v>
      </c>
      <c r="K29" s="7"/>
    </row>
    <row r="30" spans="2:11" ht="38.25">
      <c r="B30" s="6">
        <v>24</v>
      </c>
      <c r="C30" s="7" t="s">
        <v>161</v>
      </c>
      <c r="D30" s="7">
        <v>2</v>
      </c>
      <c r="E30" s="7"/>
      <c r="F30" s="6" t="s">
        <v>113</v>
      </c>
      <c r="G30" s="76"/>
      <c r="H30" s="42">
        <f t="shared" si="0"/>
        <v>0</v>
      </c>
      <c r="I30" s="9"/>
      <c r="J30" s="99">
        <f t="shared" si="1"/>
        <v>0</v>
      </c>
      <c r="K30" s="7"/>
    </row>
    <row r="31" spans="2:11">
      <c r="B31" s="6">
        <v>25</v>
      </c>
      <c r="C31" s="7" t="s">
        <v>162</v>
      </c>
      <c r="D31" s="7">
        <v>40</v>
      </c>
      <c r="E31" s="7"/>
      <c r="F31" s="6" t="s">
        <v>113</v>
      </c>
      <c r="G31" s="76"/>
      <c r="H31" s="42">
        <f t="shared" si="0"/>
        <v>0</v>
      </c>
      <c r="I31" s="9"/>
      <c r="J31" s="42">
        <f t="shared" si="1"/>
        <v>0</v>
      </c>
      <c r="K31" s="7"/>
    </row>
    <row r="32" spans="2:11">
      <c r="B32" s="6">
        <v>26</v>
      </c>
      <c r="C32" s="7" t="s">
        <v>163</v>
      </c>
      <c r="D32" s="7">
        <v>30</v>
      </c>
      <c r="E32" s="7"/>
      <c r="F32" s="6" t="s">
        <v>113</v>
      </c>
      <c r="G32" s="76"/>
      <c r="H32" s="42">
        <f t="shared" si="0"/>
        <v>0</v>
      </c>
      <c r="I32" s="9"/>
      <c r="J32" s="99">
        <f t="shared" si="1"/>
        <v>0</v>
      </c>
      <c r="K32" s="7"/>
    </row>
    <row r="33" spans="2:11">
      <c r="B33" s="6">
        <v>27</v>
      </c>
      <c r="C33" s="6" t="s">
        <v>164</v>
      </c>
      <c r="D33" s="6">
        <v>12</v>
      </c>
      <c r="E33" s="6"/>
      <c r="F33" s="6" t="s">
        <v>113</v>
      </c>
      <c r="G33" s="76"/>
      <c r="H33" s="42">
        <f t="shared" si="0"/>
        <v>0</v>
      </c>
      <c r="I33" s="9"/>
      <c r="J33" s="42">
        <f t="shared" si="1"/>
        <v>0</v>
      </c>
      <c r="K33" s="6"/>
    </row>
    <row r="34" spans="2:11" ht="51">
      <c r="B34" s="6">
        <v>28</v>
      </c>
      <c r="C34" s="7" t="s">
        <v>615</v>
      </c>
      <c r="D34" s="7">
        <v>700</v>
      </c>
      <c r="E34" s="7"/>
      <c r="F34" s="6" t="s">
        <v>113</v>
      </c>
      <c r="G34" s="76"/>
      <c r="H34" s="42">
        <f t="shared" si="0"/>
        <v>0</v>
      </c>
      <c r="I34" s="9"/>
      <c r="J34" s="99">
        <f t="shared" si="1"/>
        <v>0</v>
      </c>
      <c r="K34" s="7"/>
    </row>
    <row r="35" spans="2:11">
      <c r="B35" s="6">
        <v>29</v>
      </c>
      <c r="C35" s="7" t="s">
        <v>165</v>
      </c>
      <c r="D35" s="7">
        <v>12</v>
      </c>
      <c r="E35" s="7"/>
      <c r="F35" s="6" t="s">
        <v>113</v>
      </c>
      <c r="G35" s="76"/>
      <c r="H35" s="42">
        <f t="shared" si="0"/>
        <v>0</v>
      </c>
      <c r="I35" s="9"/>
      <c r="J35" s="42">
        <f t="shared" si="1"/>
        <v>0</v>
      </c>
      <c r="K35" s="7"/>
    </row>
    <row r="36" spans="2:11">
      <c r="B36" s="6">
        <v>30</v>
      </c>
      <c r="C36" s="7" t="s">
        <v>166</v>
      </c>
      <c r="D36" s="7">
        <v>4</v>
      </c>
      <c r="E36" s="7"/>
      <c r="F36" s="6" t="s">
        <v>113</v>
      </c>
      <c r="G36" s="76"/>
      <c r="H36" s="42">
        <f t="shared" si="0"/>
        <v>0</v>
      </c>
      <c r="I36" s="9"/>
      <c r="J36" s="42">
        <f t="shared" si="1"/>
        <v>0</v>
      </c>
      <c r="K36" s="7"/>
    </row>
    <row r="37" spans="2:11">
      <c r="B37" s="6">
        <v>31</v>
      </c>
      <c r="C37" s="7" t="s">
        <v>167</v>
      </c>
      <c r="D37" s="7">
        <v>12</v>
      </c>
      <c r="E37" s="7"/>
      <c r="F37" s="6" t="s">
        <v>113</v>
      </c>
      <c r="G37" s="76"/>
      <c r="H37" s="42">
        <f t="shared" si="0"/>
        <v>0</v>
      </c>
      <c r="I37" s="9"/>
      <c r="J37" s="99">
        <f t="shared" si="1"/>
        <v>0</v>
      </c>
      <c r="K37" s="7"/>
    </row>
    <row r="38" spans="2:11" ht="25.5">
      <c r="B38" s="6">
        <v>32</v>
      </c>
      <c r="C38" s="7" t="s">
        <v>168</v>
      </c>
      <c r="D38" s="7">
        <v>5</v>
      </c>
      <c r="E38" s="7"/>
      <c r="F38" s="6" t="s">
        <v>113</v>
      </c>
      <c r="G38" s="76"/>
      <c r="H38" s="42">
        <f t="shared" si="0"/>
        <v>0</v>
      </c>
      <c r="I38" s="9"/>
      <c r="J38" s="42">
        <f t="shared" si="1"/>
        <v>0</v>
      </c>
      <c r="K38" s="7"/>
    </row>
    <row r="39" spans="2:11" ht="25.5">
      <c r="B39" s="6">
        <v>33</v>
      </c>
      <c r="C39" s="7" t="s">
        <v>169</v>
      </c>
      <c r="D39" s="7">
        <v>20</v>
      </c>
      <c r="E39" s="7"/>
      <c r="F39" s="6" t="s">
        <v>113</v>
      </c>
      <c r="G39" s="76"/>
      <c r="H39" s="42">
        <f t="shared" si="0"/>
        <v>0</v>
      </c>
      <c r="I39" s="9"/>
      <c r="J39" s="99">
        <f t="shared" si="1"/>
        <v>0</v>
      </c>
      <c r="K39" s="7"/>
    </row>
    <row r="40" spans="2:11" ht="25.5">
      <c r="B40" s="6">
        <v>34</v>
      </c>
      <c r="C40" s="7" t="s">
        <v>170</v>
      </c>
      <c r="D40" s="7">
        <v>50</v>
      </c>
      <c r="E40" s="7"/>
      <c r="F40" s="6" t="s">
        <v>113</v>
      </c>
      <c r="G40" s="76"/>
      <c r="H40" s="42">
        <f t="shared" si="0"/>
        <v>0</v>
      </c>
      <c r="I40" s="9"/>
      <c r="J40" s="42">
        <f t="shared" si="1"/>
        <v>0</v>
      </c>
      <c r="K40" s="7"/>
    </row>
    <row r="41" spans="2:11" ht="25.5">
      <c r="B41" s="6">
        <v>35</v>
      </c>
      <c r="C41" s="7" t="s">
        <v>171</v>
      </c>
      <c r="D41" s="7">
        <v>10</v>
      </c>
      <c r="E41" s="7"/>
      <c r="F41" s="6" t="s">
        <v>113</v>
      </c>
      <c r="G41" s="76"/>
      <c r="H41" s="42">
        <f t="shared" si="0"/>
        <v>0</v>
      </c>
      <c r="I41" s="9"/>
      <c r="J41" s="99">
        <f t="shared" si="1"/>
        <v>0</v>
      </c>
      <c r="K41" s="7"/>
    </row>
    <row r="42" spans="2:11">
      <c r="B42" s="6">
        <v>36</v>
      </c>
      <c r="C42" s="7" t="s">
        <v>172</v>
      </c>
      <c r="D42" s="7">
        <v>4</v>
      </c>
      <c r="E42" s="7"/>
      <c r="F42" s="6" t="s">
        <v>113</v>
      </c>
      <c r="G42" s="76"/>
      <c r="H42" s="42">
        <f t="shared" si="0"/>
        <v>0</v>
      </c>
      <c r="I42" s="9"/>
      <c r="J42" s="42">
        <f t="shared" si="1"/>
        <v>0</v>
      </c>
      <c r="K42" s="7"/>
    </row>
    <row r="43" spans="2:11" ht="25.5">
      <c r="B43" s="6">
        <v>37</v>
      </c>
      <c r="C43" s="7" t="s">
        <v>173</v>
      </c>
      <c r="D43" s="7">
        <v>25</v>
      </c>
      <c r="E43" s="7"/>
      <c r="F43" s="6" t="s">
        <v>113</v>
      </c>
      <c r="G43" s="76"/>
      <c r="H43" s="42">
        <f t="shared" si="0"/>
        <v>0</v>
      </c>
      <c r="I43" s="9"/>
      <c r="J43" s="99">
        <f t="shared" si="1"/>
        <v>0</v>
      </c>
      <c r="K43" s="7"/>
    </row>
    <row r="44" spans="2:11" ht="25.5">
      <c r="B44" s="6">
        <v>38</v>
      </c>
      <c r="C44" s="7" t="s">
        <v>174</v>
      </c>
      <c r="D44" s="7">
        <v>120</v>
      </c>
      <c r="E44" s="7"/>
      <c r="F44" s="6" t="s">
        <v>113</v>
      </c>
      <c r="G44" s="76"/>
      <c r="H44" s="42">
        <f t="shared" si="0"/>
        <v>0</v>
      </c>
      <c r="I44" s="9"/>
      <c r="J44" s="42">
        <f t="shared" si="1"/>
        <v>0</v>
      </c>
      <c r="K44" s="7"/>
    </row>
    <row r="45" spans="2:11" ht="25.5">
      <c r="B45" s="6">
        <v>39</v>
      </c>
      <c r="C45" s="7" t="s">
        <v>275</v>
      </c>
      <c r="D45" s="7">
        <v>15</v>
      </c>
      <c r="E45" s="7"/>
      <c r="F45" s="6" t="s">
        <v>113</v>
      </c>
      <c r="G45" s="76"/>
      <c r="H45" s="42">
        <f t="shared" si="0"/>
        <v>0</v>
      </c>
      <c r="I45" s="9"/>
      <c r="J45" s="99">
        <f t="shared" si="1"/>
        <v>0</v>
      </c>
      <c r="K45" s="7"/>
    </row>
    <row r="46" spans="2:11">
      <c r="B46" s="6">
        <v>40</v>
      </c>
      <c r="C46" s="7" t="s">
        <v>175</v>
      </c>
      <c r="D46" s="7">
        <v>25</v>
      </c>
      <c r="E46" s="7"/>
      <c r="F46" s="6" t="s">
        <v>113</v>
      </c>
      <c r="G46" s="76"/>
      <c r="H46" s="42">
        <f t="shared" si="0"/>
        <v>0</v>
      </c>
      <c r="I46" s="9"/>
      <c r="J46" s="42">
        <f t="shared" si="1"/>
        <v>0</v>
      </c>
      <c r="K46" s="7"/>
    </row>
    <row r="47" spans="2:11" ht="25.5">
      <c r="B47" s="6">
        <v>41</v>
      </c>
      <c r="C47" s="7" t="s">
        <v>176</v>
      </c>
      <c r="D47" s="7">
        <v>5</v>
      </c>
      <c r="E47" s="7"/>
      <c r="F47" s="6" t="s">
        <v>113</v>
      </c>
      <c r="G47" s="76"/>
      <c r="H47" s="42">
        <f t="shared" si="0"/>
        <v>0</v>
      </c>
      <c r="I47" s="9"/>
      <c r="J47" s="99">
        <f t="shared" si="1"/>
        <v>0</v>
      </c>
      <c r="K47" s="7"/>
    </row>
    <row r="48" spans="2:11">
      <c r="B48" s="6">
        <v>42</v>
      </c>
      <c r="C48" s="7" t="s">
        <v>616</v>
      </c>
      <c r="D48" s="6">
        <v>2</v>
      </c>
      <c r="E48" s="6"/>
      <c r="F48" s="6" t="s">
        <v>113</v>
      </c>
      <c r="G48" s="76"/>
      <c r="H48" s="42">
        <f t="shared" si="0"/>
        <v>0</v>
      </c>
      <c r="I48" s="9"/>
      <c r="J48" s="42">
        <f t="shared" si="1"/>
        <v>0</v>
      </c>
      <c r="K48" s="6"/>
    </row>
    <row r="49" spans="2:11">
      <c r="B49" s="6">
        <v>43</v>
      </c>
      <c r="C49" s="7" t="s">
        <v>177</v>
      </c>
      <c r="D49" s="7">
        <v>45</v>
      </c>
      <c r="E49" s="7"/>
      <c r="F49" s="6" t="s">
        <v>113</v>
      </c>
      <c r="G49" s="76"/>
      <c r="H49" s="42">
        <f t="shared" si="0"/>
        <v>0</v>
      </c>
      <c r="I49" s="9"/>
      <c r="J49" s="99">
        <f t="shared" si="1"/>
        <v>0</v>
      </c>
      <c r="K49" s="7"/>
    </row>
    <row r="50" spans="2:11">
      <c r="B50" s="6">
        <v>44</v>
      </c>
      <c r="C50" s="7" t="s">
        <v>763</v>
      </c>
      <c r="D50" s="7">
        <v>1</v>
      </c>
      <c r="E50" s="7"/>
      <c r="F50" s="6" t="s">
        <v>113</v>
      </c>
      <c r="G50" s="76"/>
      <c r="H50" s="42">
        <f t="shared" si="0"/>
        <v>0</v>
      </c>
      <c r="I50" s="9"/>
      <c r="J50" s="99">
        <f t="shared" si="1"/>
        <v>0</v>
      </c>
      <c r="K50" s="7"/>
    </row>
    <row r="51" spans="2:11">
      <c r="B51" s="6">
        <v>45</v>
      </c>
      <c r="C51" s="7" t="s">
        <v>764</v>
      </c>
      <c r="D51" s="7">
        <v>1</v>
      </c>
      <c r="E51" s="7"/>
      <c r="F51" s="6" t="s">
        <v>113</v>
      </c>
      <c r="G51" s="76"/>
      <c r="H51" s="42">
        <f t="shared" si="0"/>
        <v>0</v>
      </c>
      <c r="I51" s="9"/>
      <c r="J51" s="99">
        <f t="shared" si="1"/>
        <v>0</v>
      </c>
      <c r="K51" s="7"/>
    </row>
    <row r="52" spans="2:11">
      <c r="B52" s="6">
        <v>46</v>
      </c>
      <c r="C52" s="7" t="s">
        <v>178</v>
      </c>
      <c r="D52" s="7">
        <v>25</v>
      </c>
      <c r="E52" s="7"/>
      <c r="F52" s="6" t="s">
        <v>113</v>
      </c>
      <c r="G52" s="76"/>
      <c r="H52" s="42">
        <f t="shared" si="0"/>
        <v>0</v>
      </c>
      <c r="I52" s="9"/>
      <c r="J52" s="42">
        <f t="shared" si="1"/>
        <v>0</v>
      </c>
      <c r="K52" s="7"/>
    </row>
    <row r="53" spans="2:11" ht="38.25">
      <c r="B53" s="6">
        <v>47</v>
      </c>
      <c r="C53" s="7" t="s">
        <v>641</v>
      </c>
      <c r="D53" s="7">
        <v>3</v>
      </c>
      <c r="E53" s="7"/>
      <c r="F53" s="6" t="s">
        <v>113</v>
      </c>
      <c r="G53" s="76"/>
      <c r="H53" s="42">
        <f t="shared" si="0"/>
        <v>0</v>
      </c>
      <c r="I53" s="9"/>
      <c r="J53" s="42">
        <f t="shared" si="1"/>
        <v>0</v>
      </c>
      <c r="K53" s="7"/>
    </row>
    <row r="54" spans="2:11" ht="38.25">
      <c r="B54" s="6">
        <v>48</v>
      </c>
      <c r="C54" s="7" t="s">
        <v>639</v>
      </c>
      <c r="D54" s="7">
        <v>70</v>
      </c>
      <c r="E54" s="7"/>
      <c r="F54" s="6" t="s">
        <v>113</v>
      </c>
      <c r="G54" s="76"/>
      <c r="H54" s="42">
        <f t="shared" si="0"/>
        <v>0</v>
      </c>
      <c r="I54" s="9"/>
      <c r="J54" s="42">
        <f t="shared" si="1"/>
        <v>0</v>
      </c>
      <c r="K54" s="7"/>
    </row>
    <row r="55" spans="2:11" ht="38.25">
      <c r="B55" s="6">
        <v>49</v>
      </c>
      <c r="C55" s="7" t="s">
        <v>640</v>
      </c>
      <c r="D55" s="7">
        <v>30</v>
      </c>
      <c r="E55" s="7"/>
      <c r="F55" s="6" t="s">
        <v>113</v>
      </c>
      <c r="G55" s="76"/>
      <c r="H55" s="42">
        <f t="shared" si="0"/>
        <v>0</v>
      </c>
      <c r="I55" s="9"/>
      <c r="J55" s="42">
        <f t="shared" si="1"/>
        <v>0</v>
      </c>
      <c r="K55" s="7"/>
    </row>
    <row r="56" spans="2:11">
      <c r="B56" s="6">
        <v>50</v>
      </c>
      <c r="C56" s="7" t="s">
        <v>179</v>
      </c>
      <c r="D56" s="7">
        <v>3</v>
      </c>
      <c r="E56" s="7"/>
      <c r="F56" s="6" t="s">
        <v>113</v>
      </c>
      <c r="G56" s="76"/>
      <c r="H56" s="42">
        <f t="shared" si="0"/>
        <v>0</v>
      </c>
      <c r="I56" s="9"/>
      <c r="J56" s="99">
        <f t="shared" si="1"/>
        <v>0</v>
      </c>
      <c r="K56" s="7"/>
    </row>
    <row r="57" spans="2:11">
      <c r="B57" s="6">
        <v>51</v>
      </c>
      <c r="C57" s="7" t="s">
        <v>180</v>
      </c>
      <c r="D57" s="7">
        <v>160</v>
      </c>
      <c r="E57" s="7"/>
      <c r="F57" s="6" t="s">
        <v>113</v>
      </c>
      <c r="G57" s="76"/>
      <c r="H57" s="42">
        <f t="shared" si="0"/>
        <v>0</v>
      </c>
      <c r="I57" s="9"/>
      <c r="J57" s="42">
        <f t="shared" si="1"/>
        <v>0</v>
      </c>
      <c r="K57" s="7"/>
    </row>
    <row r="58" spans="2:11">
      <c r="B58" s="6">
        <v>52</v>
      </c>
      <c r="C58" s="7" t="s">
        <v>181</v>
      </c>
      <c r="D58" s="7">
        <v>12</v>
      </c>
      <c r="E58" s="7"/>
      <c r="F58" s="6" t="s">
        <v>113</v>
      </c>
      <c r="G58" s="76"/>
      <c r="H58" s="42">
        <f t="shared" si="0"/>
        <v>0</v>
      </c>
      <c r="I58" s="9"/>
      <c r="J58" s="99">
        <f t="shared" si="1"/>
        <v>0</v>
      </c>
      <c r="K58" s="7"/>
    </row>
    <row r="59" spans="2:11">
      <c r="B59" s="6">
        <v>53</v>
      </c>
      <c r="C59" s="7" t="s">
        <v>182</v>
      </c>
      <c r="D59" s="7">
        <v>2</v>
      </c>
      <c r="E59" s="7"/>
      <c r="F59" s="6" t="s">
        <v>113</v>
      </c>
      <c r="G59" s="76"/>
      <c r="H59" s="42">
        <f t="shared" si="0"/>
        <v>0</v>
      </c>
      <c r="I59" s="9"/>
      <c r="J59" s="42">
        <f t="shared" si="1"/>
        <v>0</v>
      </c>
      <c r="K59" s="7"/>
    </row>
    <row r="60" spans="2:11">
      <c r="B60" s="6">
        <v>54</v>
      </c>
      <c r="C60" s="7" t="s">
        <v>183</v>
      </c>
      <c r="D60" s="7">
        <v>2</v>
      </c>
      <c r="E60" s="7"/>
      <c r="F60" s="6" t="s">
        <v>113</v>
      </c>
      <c r="G60" s="76"/>
      <c r="H60" s="42">
        <f t="shared" si="0"/>
        <v>0</v>
      </c>
      <c r="I60" s="9"/>
      <c r="J60" s="99">
        <f t="shared" si="1"/>
        <v>0</v>
      </c>
      <c r="K60" s="7"/>
    </row>
    <row r="61" spans="2:11">
      <c r="B61" s="6">
        <v>55</v>
      </c>
      <c r="C61" s="6" t="s">
        <v>184</v>
      </c>
      <c r="D61" s="6">
        <v>2</v>
      </c>
      <c r="E61" s="6"/>
      <c r="F61" s="6" t="s">
        <v>113</v>
      </c>
      <c r="G61" s="76"/>
      <c r="H61" s="42">
        <f t="shared" si="0"/>
        <v>0</v>
      </c>
      <c r="I61" s="9"/>
      <c r="J61" s="42">
        <f t="shared" si="1"/>
        <v>0</v>
      </c>
      <c r="K61" s="6"/>
    </row>
    <row r="62" spans="2:11">
      <c r="B62" s="6">
        <v>56</v>
      </c>
      <c r="C62" s="6" t="s">
        <v>645</v>
      </c>
      <c r="D62" s="6">
        <v>1</v>
      </c>
      <c r="E62" s="6"/>
      <c r="F62" s="6" t="s">
        <v>113</v>
      </c>
      <c r="G62" s="76"/>
      <c r="H62" s="42">
        <f t="shared" si="0"/>
        <v>0</v>
      </c>
      <c r="I62" s="9"/>
      <c r="J62" s="42">
        <f t="shared" si="1"/>
        <v>0</v>
      </c>
      <c r="K62" s="6"/>
    </row>
    <row r="63" spans="2:11">
      <c r="B63" s="6">
        <v>57</v>
      </c>
      <c r="C63" s="6" t="s">
        <v>185</v>
      </c>
      <c r="D63" s="6">
        <v>120</v>
      </c>
      <c r="E63" s="6"/>
      <c r="F63" s="6" t="s">
        <v>113</v>
      </c>
      <c r="G63" s="76"/>
      <c r="H63" s="42">
        <f t="shared" si="0"/>
        <v>0</v>
      </c>
      <c r="I63" s="9"/>
      <c r="J63" s="42">
        <f t="shared" si="1"/>
        <v>0</v>
      </c>
      <c r="K63" s="6"/>
    </row>
    <row r="64" spans="2:11">
      <c r="B64" s="6">
        <v>58</v>
      </c>
      <c r="C64" s="7" t="s">
        <v>186</v>
      </c>
      <c r="D64" s="7">
        <v>3</v>
      </c>
      <c r="E64" s="7"/>
      <c r="F64" s="6" t="s">
        <v>113</v>
      </c>
      <c r="G64" s="76"/>
      <c r="H64" s="42">
        <f t="shared" si="0"/>
        <v>0</v>
      </c>
      <c r="I64" s="9"/>
      <c r="J64" s="99">
        <f t="shared" si="1"/>
        <v>0</v>
      </c>
      <c r="K64" s="7"/>
    </row>
    <row r="65" spans="2:11">
      <c r="B65" s="6">
        <v>59</v>
      </c>
      <c r="C65" s="7" t="s">
        <v>187</v>
      </c>
      <c r="D65" s="7">
        <v>500</v>
      </c>
      <c r="E65" s="7"/>
      <c r="F65" s="6" t="s">
        <v>113</v>
      </c>
      <c r="G65" s="76"/>
      <c r="H65" s="42">
        <f t="shared" si="0"/>
        <v>0</v>
      </c>
      <c r="I65" s="9"/>
      <c r="J65" s="42">
        <f t="shared" si="1"/>
        <v>0</v>
      </c>
      <c r="K65" s="7"/>
    </row>
    <row r="66" spans="2:11">
      <c r="B66" s="6">
        <v>60</v>
      </c>
      <c r="C66" s="7" t="s">
        <v>642</v>
      </c>
      <c r="D66" s="7">
        <v>12</v>
      </c>
      <c r="E66" s="7"/>
      <c r="F66" s="6" t="s">
        <v>113</v>
      </c>
      <c r="G66" s="76"/>
      <c r="H66" s="42">
        <f t="shared" si="0"/>
        <v>0</v>
      </c>
      <c r="I66" s="9"/>
      <c r="J66" s="42">
        <f t="shared" si="1"/>
        <v>0</v>
      </c>
      <c r="K66" s="7"/>
    </row>
    <row r="67" spans="2:11">
      <c r="B67" s="6">
        <v>61</v>
      </c>
      <c r="C67" s="7" t="s">
        <v>188</v>
      </c>
      <c r="D67" s="7">
        <v>3</v>
      </c>
      <c r="E67" s="7"/>
      <c r="F67" s="6" t="s">
        <v>113</v>
      </c>
      <c r="G67" s="76"/>
      <c r="H67" s="42">
        <f t="shared" si="0"/>
        <v>0</v>
      </c>
      <c r="I67" s="9"/>
      <c r="J67" s="99">
        <f t="shared" si="1"/>
        <v>0</v>
      </c>
      <c r="K67" s="7"/>
    </row>
    <row r="68" spans="2:11">
      <c r="B68" s="6">
        <v>62</v>
      </c>
      <c r="C68" s="7" t="s">
        <v>617</v>
      </c>
      <c r="D68" s="7">
        <v>10</v>
      </c>
      <c r="E68" s="7"/>
      <c r="F68" s="6" t="s">
        <v>113</v>
      </c>
      <c r="G68" s="76"/>
      <c r="H68" s="42">
        <f t="shared" si="0"/>
        <v>0</v>
      </c>
      <c r="I68" s="9"/>
      <c r="J68" s="99">
        <f t="shared" si="1"/>
        <v>0</v>
      </c>
      <c r="K68" s="7"/>
    </row>
    <row r="69" spans="2:11" ht="25.5">
      <c r="B69" s="6">
        <v>63</v>
      </c>
      <c r="C69" s="7" t="s">
        <v>189</v>
      </c>
      <c r="D69" s="7">
        <v>12</v>
      </c>
      <c r="E69" s="7"/>
      <c r="F69" s="6" t="s">
        <v>113</v>
      </c>
      <c r="G69" s="76"/>
      <c r="H69" s="42">
        <f t="shared" si="0"/>
        <v>0</v>
      </c>
      <c r="I69" s="9"/>
      <c r="J69" s="42">
        <f t="shared" si="1"/>
        <v>0</v>
      </c>
      <c r="K69" s="7"/>
    </row>
    <row r="70" spans="2:11" ht="25.5">
      <c r="B70" s="6">
        <v>64</v>
      </c>
      <c r="C70" s="7" t="s">
        <v>287</v>
      </c>
      <c r="D70" s="7">
        <v>2</v>
      </c>
      <c r="E70" s="7"/>
      <c r="F70" s="6" t="s">
        <v>113</v>
      </c>
      <c r="G70" s="76"/>
      <c r="H70" s="42">
        <f t="shared" si="0"/>
        <v>0</v>
      </c>
      <c r="I70" s="9"/>
      <c r="J70" s="99">
        <f t="shared" si="1"/>
        <v>0</v>
      </c>
      <c r="K70" s="7"/>
    </row>
    <row r="71" spans="2:11">
      <c r="B71" s="6">
        <v>65</v>
      </c>
      <c r="C71" s="7" t="s">
        <v>618</v>
      </c>
      <c r="D71" s="7">
        <v>10</v>
      </c>
      <c r="E71" s="7"/>
      <c r="F71" s="6" t="s">
        <v>113</v>
      </c>
      <c r="G71" s="76"/>
      <c r="H71" s="42">
        <f t="shared" si="0"/>
        <v>0</v>
      </c>
      <c r="I71" s="9"/>
      <c r="J71" s="42">
        <f t="shared" si="1"/>
        <v>0</v>
      </c>
      <c r="K71" s="7"/>
    </row>
    <row r="72" spans="2:11">
      <c r="B72" s="6">
        <v>66</v>
      </c>
      <c r="C72" s="7" t="s">
        <v>190</v>
      </c>
      <c r="D72" s="7">
        <v>3</v>
      </c>
      <c r="E72" s="7"/>
      <c r="F72" s="6" t="s">
        <v>113</v>
      </c>
      <c r="G72" s="76"/>
      <c r="H72" s="42">
        <f t="shared" si="0"/>
        <v>0</v>
      </c>
      <c r="I72" s="9"/>
      <c r="J72" s="99">
        <f t="shared" si="1"/>
        <v>0</v>
      </c>
      <c r="K72" s="7"/>
    </row>
    <row r="73" spans="2:11">
      <c r="B73" s="6">
        <v>67</v>
      </c>
      <c r="C73" s="7" t="s">
        <v>191</v>
      </c>
      <c r="D73" s="7">
        <v>2</v>
      </c>
      <c r="E73" s="7"/>
      <c r="F73" s="6" t="s">
        <v>113</v>
      </c>
      <c r="G73" s="76"/>
      <c r="H73" s="42">
        <f t="shared" si="0"/>
        <v>0</v>
      </c>
      <c r="I73" s="9"/>
      <c r="J73" s="42">
        <f t="shared" si="1"/>
        <v>0</v>
      </c>
      <c r="K73" s="7"/>
    </row>
    <row r="74" spans="2:11">
      <c r="B74" s="6">
        <v>68</v>
      </c>
      <c r="C74" s="7" t="s">
        <v>192</v>
      </c>
      <c r="D74" s="7">
        <v>50</v>
      </c>
      <c r="E74" s="7"/>
      <c r="F74" s="6" t="s">
        <v>113</v>
      </c>
      <c r="G74" s="76"/>
      <c r="H74" s="42">
        <f t="shared" si="0"/>
        <v>0</v>
      </c>
      <c r="I74" s="9"/>
      <c r="J74" s="99">
        <f t="shared" si="1"/>
        <v>0</v>
      </c>
      <c r="K74" s="7"/>
    </row>
    <row r="75" spans="2:11">
      <c r="B75" s="6">
        <v>69</v>
      </c>
      <c r="C75" s="7" t="s">
        <v>193</v>
      </c>
      <c r="D75" s="7">
        <v>8</v>
      </c>
      <c r="E75" s="7"/>
      <c r="F75" s="6" t="s">
        <v>113</v>
      </c>
      <c r="G75" s="76"/>
      <c r="H75" s="42">
        <f t="shared" ref="H75:H184" si="2">D75*G75</f>
        <v>0</v>
      </c>
      <c r="I75" s="9"/>
      <c r="J75" s="42">
        <f t="shared" si="1"/>
        <v>0</v>
      </c>
      <c r="K75" s="7"/>
    </row>
    <row r="76" spans="2:11">
      <c r="B76" s="6">
        <v>70</v>
      </c>
      <c r="C76" s="7" t="s">
        <v>296</v>
      </c>
      <c r="D76" s="7">
        <v>2</v>
      </c>
      <c r="E76" s="7"/>
      <c r="F76" s="6" t="s">
        <v>113</v>
      </c>
      <c r="G76" s="76"/>
      <c r="H76" s="42">
        <f t="shared" si="2"/>
        <v>0</v>
      </c>
      <c r="I76" s="9"/>
      <c r="J76" s="99">
        <f t="shared" si="1"/>
        <v>0</v>
      </c>
      <c r="K76" s="7"/>
    </row>
    <row r="77" spans="2:11">
      <c r="B77" s="6">
        <v>71</v>
      </c>
      <c r="C77" s="7" t="s">
        <v>295</v>
      </c>
      <c r="D77" s="7">
        <v>80</v>
      </c>
      <c r="E77" s="7"/>
      <c r="F77" s="6" t="s">
        <v>113</v>
      </c>
      <c r="G77" s="76"/>
      <c r="H77" s="42">
        <f t="shared" si="2"/>
        <v>0</v>
      </c>
      <c r="I77" s="9"/>
      <c r="J77" s="42">
        <f t="shared" ref="J77:J150" si="3">H77*1.08</f>
        <v>0</v>
      </c>
      <c r="K77" s="7"/>
    </row>
    <row r="78" spans="2:11">
      <c r="B78" s="6">
        <v>72</v>
      </c>
      <c r="C78" s="7" t="s">
        <v>194</v>
      </c>
      <c r="D78" s="7">
        <v>2</v>
      </c>
      <c r="E78" s="7"/>
      <c r="F78" s="6" t="s">
        <v>113</v>
      </c>
      <c r="G78" s="76"/>
      <c r="H78" s="42">
        <f t="shared" si="2"/>
        <v>0</v>
      </c>
      <c r="I78" s="9"/>
      <c r="J78" s="99">
        <f t="shared" si="3"/>
        <v>0</v>
      </c>
      <c r="K78" s="7"/>
    </row>
    <row r="79" spans="2:11">
      <c r="B79" s="6">
        <v>73</v>
      </c>
      <c r="C79" s="7" t="s">
        <v>195</v>
      </c>
      <c r="D79" s="7">
        <v>2</v>
      </c>
      <c r="E79" s="7"/>
      <c r="F79" s="6" t="s">
        <v>113</v>
      </c>
      <c r="G79" s="76"/>
      <c r="H79" s="42">
        <f t="shared" si="2"/>
        <v>0</v>
      </c>
      <c r="I79" s="9"/>
      <c r="J79" s="42">
        <f t="shared" si="3"/>
        <v>0</v>
      </c>
      <c r="K79" s="7"/>
    </row>
    <row r="80" spans="2:11">
      <c r="B80" s="6">
        <v>74</v>
      </c>
      <c r="C80" s="7" t="s">
        <v>196</v>
      </c>
      <c r="D80" s="7">
        <v>2</v>
      </c>
      <c r="E80" s="7"/>
      <c r="F80" s="6" t="s">
        <v>113</v>
      </c>
      <c r="G80" s="76"/>
      <c r="H80" s="42">
        <f t="shared" si="2"/>
        <v>0</v>
      </c>
      <c r="I80" s="9"/>
      <c r="J80" s="99">
        <f t="shared" si="3"/>
        <v>0</v>
      </c>
      <c r="K80" s="7"/>
    </row>
    <row r="81" spans="2:11" ht="25.5">
      <c r="B81" s="6">
        <v>75</v>
      </c>
      <c r="C81" s="7" t="s">
        <v>787</v>
      </c>
      <c r="D81" s="7">
        <v>10</v>
      </c>
      <c r="E81" s="7"/>
      <c r="F81" s="6" t="s">
        <v>113</v>
      </c>
      <c r="G81" s="76"/>
      <c r="H81" s="42">
        <f t="shared" si="2"/>
        <v>0</v>
      </c>
      <c r="I81" s="9"/>
      <c r="J81" s="42">
        <f t="shared" si="3"/>
        <v>0</v>
      </c>
      <c r="K81" s="7"/>
    </row>
    <row r="82" spans="2:11" ht="25.5">
      <c r="B82" s="6">
        <v>76</v>
      </c>
      <c r="C82" s="7" t="s">
        <v>788</v>
      </c>
      <c r="D82" s="7">
        <v>15</v>
      </c>
      <c r="E82" s="7"/>
      <c r="F82" s="6" t="s">
        <v>113</v>
      </c>
      <c r="G82" s="76"/>
      <c r="H82" s="42">
        <f t="shared" si="2"/>
        <v>0</v>
      </c>
      <c r="I82" s="9"/>
      <c r="J82" s="99">
        <f t="shared" si="3"/>
        <v>0</v>
      </c>
      <c r="K82" s="7"/>
    </row>
    <row r="83" spans="2:11" ht="25.5">
      <c r="B83" s="6">
        <v>77</v>
      </c>
      <c r="C83" s="7" t="s">
        <v>789</v>
      </c>
      <c r="D83" s="7">
        <v>6</v>
      </c>
      <c r="E83" s="7"/>
      <c r="F83" s="6" t="s">
        <v>113</v>
      </c>
      <c r="G83" s="76"/>
      <c r="H83" s="42">
        <f t="shared" si="2"/>
        <v>0</v>
      </c>
      <c r="I83" s="9"/>
      <c r="J83" s="42">
        <f t="shared" si="3"/>
        <v>0</v>
      </c>
      <c r="K83" s="7"/>
    </row>
    <row r="84" spans="2:11" ht="25.5">
      <c r="B84" s="6">
        <v>78</v>
      </c>
      <c r="C84" s="7" t="s">
        <v>790</v>
      </c>
      <c r="D84" s="7">
        <v>1</v>
      </c>
      <c r="E84" s="7"/>
      <c r="F84" s="6" t="s">
        <v>113</v>
      </c>
      <c r="G84" s="76"/>
      <c r="H84" s="42">
        <f t="shared" si="2"/>
        <v>0</v>
      </c>
      <c r="I84" s="9"/>
      <c r="J84" s="99">
        <f t="shared" si="3"/>
        <v>0</v>
      </c>
      <c r="K84" s="7"/>
    </row>
    <row r="85" spans="2:11" ht="25.5">
      <c r="B85" s="6">
        <v>79</v>
      </c>
      <c r="C85" s="7" t="s">
        <v>791</v>
      </c>
      <c r="D85" s="7">
        <v>2</v>
      </c>
      <c r="E85" s="7"/>
      <c r="F85" s="6" t="s">
        <v>113</v>
      </c>
      <c r="G85" s="76"/>
      <c r="H85" s="42">
        <f t="shared" si="2"/>
        <v>0</v>
      </c>
      <c r="I85" s="9"/>
      <c r="J85" s="42">
        <f t="shared" si="3"/>
        <v>0</v>
      </c>
      <c r="K85" s="7"/>
    </row>
    <row r="86" spans="2:11" ht="25.5">
      <c r="B86" s="6">
        <v>80</v>
      </c>
      <c r="C86" s="7" t="s">
        <v>792</v>
      </c>
      <c r="D86" s="7">
        <v>1</v>
      </c>
      <c r="E86" s="7"/>
      <c r="F86" s="6" t="s">
        <v>113</v>
      </c>
      <c r="G86" s="76"/>
      <c r="H86" s="42">
        <f t="shared" si="2"/>
        <v>0</v>
      </c>
      <c r="I86" s="9"/>
      <c r="J86" s="99">
        <f t="shared" si="3"/>
        <v>0</v>
      </c>
      <c r="K86" s="7"/>
    </row>
    <row r="87" spans="2:11" ht="25.5">
      <c r="B87" s="6">
        <v>81</v>
      </c>
      <c r="C87" s="7" t="s">
        <v>793</v>
      </c>
      <c r="D87" s="7">
        <v>2</v>
      </c>
      <c r="E87" s="7"/>
      <c r="F87" s="6" t="s">
        <v>113</v>
      </c>
      <c r="G87" s="76"/>
      <c r="H87" s="42">
        <f t="shared" si="2"/>
        <v>0</v>
      </c>
      <c r="I87" s="9"/>
      <c r="J87" s="42">
        <f t="shared" si="3"/>
        <v>0</v>
      </c>
      <c r="K87" s="7"/>
    </row>
    <row r="88" spans="2:11">
      <c r="B88" s="6">
        <v>82</v>
      </c>
      <c r="C88" s="7" t="s">
        <v>197</v>
      </c>
      <c r="D88" s="7">
        <v>50</v>
      </c>
      <c r="E88" s="7"/>
      <c r="F88" s="6" t="s">
        <v>113</v>
      </c>
      <c r="G88" s="76"/>
      <c r="H88" s="42">
        <f t="shared" si="2"/>
        <v>0</v>
      </c>
      <c r="I88" s="9"/>
      <c r="J88" s="99">
        <f t="shared" si="3"/>
        <v>0</v>
      </c>
      <c r="K88" s="7"/>
    </row>
    <row r="89" spans="2:11" ht="38.25">
      <c r="B89" s="6">
        <v>83</v>
      </c>
      <c r="C89" s="7" t="s">
        <v>794</v>
      </c>
      <c r="D89" s="7">
        <v>4</v>
      </c>
      <c r="E89" s="7"/>
      <c r="F89" s="6" t="s">
        <v>113</v>
      </c>
      <c r="G89" s="76"/>
      <c r="H89" s="42">
        <f t="shared" si="2"/>
        <v>0</v>
      </c>
      <c r="I89" s="9"/>
      <c r="J89" s="99">
        <f t="shared" si="3"/>
        <v>0</v>
      </c>
      <c r="K89" s="7"/>
    </row>
    <row r="90" spans="2:11" ht="25.5">
      <c r="B90" s="6">
        <v>84</v>
      </c>
      <c r="C90" s="7" t="s">
        <v>795</v>
      </c>
      <c r="D90" s="7">
        <v>20</v>
      </c>
      <c r="E90" s="7"/>
      <c r="F90" s="6" t="s">
        <v>113</v>
      </c>
      <c r="G90" s="76"/>
      <c r="H90" s="42">
        <f t="shared" si="2"/>
        <v>0</v>
      </c>
      <c r="I90" s="9"/>
      <c r="J90" s="42">
        <f t="shared" si="3"/>
        <v>0</v>
      </c>
      <c r="K90" s="7"/>
    </row>
    <row r="91" spans="2:11">
      <c r="B91" s="6">
        <v>85</v>
      </c>
      <c r="C91" s="7" t="s">
        <v>685</v>
      </c>
      <c r="D91" s="7">
        <v>5</v>
      </c>
      <c r="E91" s="7"/>
      <c r="F91" s="6" t="s">
        <v>113</v>
      </c>
      <c r="G91" s="76"/>
      <c r="H91" s="42">
        <f t="shared" si="2"/>
        <v>0</v>
      </c>
      <c r="I91" s="9"/>
      <c r="J91" s="42">
        <f t="shared" si="3"/>
        <v>0</v>
      </c>
      <c r="K91" s="7"/>
    </row>
    <row r="92" spans="2:11">
      <c r="B92" s="6">
        <v>86</v>
      </c>
      <c r="C92" s="7" t="s">
        <v>686</v>
      </c>
      <c r="D92" s="7">
        <v>2</v>
      </c>
      <c r="E92" s="7"/>
      <c r="F92" s="6" t="s">
        <v>113</v>
      </c>
      <c r="G92" s="76"/>
      <c r="H92" s="42">
        <f t="shared" si="2"/>
        <v>0</v>
      </c>
      <c r="I92" s="9"/>
      <c r="J92" s="42">
        <f t="shared" si="3"/>
        <v>0</v>
      </c>
      <c r="K92" s="7"/>
    </row>
    <row r="93" spans="2:11">
      <c r="B93" s="6">
        <v>87</v>
      </c>
      <c r="C93" s="7" t="s">
        <v>277</v>
      </c>
      <c r="D93" s="7">
        <v>2</v>
      </c>
      <c r="E93" s="7"/>
      <c r="F93" s="6" t="s">
        <v>113</v>
      </c>
      <c r="G93" s="76"/>
      <c r="H93" s="42">
        <f t="shared" si="2"/>
        <v>0</v>
      </c>
      <c r="I93" s="9"/>
      <c r="J93" s="99">
        <f t="shared" si="3"/>
        <v>0</v>
      </c>
      <c r="K93" s="7"/>
    </row>
    <row r="94" spans="2:11" ht="25.5">
      <c r="B94" s="6">
        <v>88</v>
      </c>
      <c r="C94" s="7" t="s">
        <v>198</v>
      </c>
      <c r="D94" s="7">
        <v>12</v>
      </c>
      <c r="E94" s="7"/>
      <c r="F94" s="6" t="s">
        <v>113</v>
      </c>
      <c r="G94" s="76"/>
      <c r="H94" s="42">
        <f t="shared" si="2"/>
        <v>0</v>
      </c>
      <c r="I94" s="9"/>
      <c r="J94" s="42">
        <f t="shared" si="3"/>
        <v>0</v>
      </c>
      <c r="K94" s="7"/>
    </row>
    <row r="95" spans="2:11">
      <c r="B95" s="6">
        <v>89</v>
      </c>
      <c r="C95" s="7" t="s">
        <v>199</v>
      </c>
      <c r="D95" s="7">
        <v>5</v>
      </c>
      <c r="E95" s="7"/>
      <c r="F95" s="6" t="s">
        <v>113</v>
      </c>
      <c r="G95" s="76"/>
      <c r="H95" s="42">
        <f t="shared" si="2"/>
        <v>0</v>
      </c>
      <c r="I95" s="9"/>
      <c r="J95" s="99">
        <f t="shared" si="3"/>
        <v>0</v>
      </c>
      <c r="K95" s="7"/>
    </row>
    <row r="96" spans="2:11">
      <c r="B96" s="6">
        <v>90</v>
      </c>
      <c r="C96" s="7" t="s">
        <v>200</v>
      </c>
      <c r="D96" s="7">
        <v>15</v>
      </c>
      <c r="E96" s="7"/>
      <c r="F96" s="6" t="s">
        <v>113</v>
      </c>
      <c r="G96" s="76"/>
      <c r="H96" s="42">
        <f t="shared" si="2"/>
        <v>0</v>
      </c>
      <c r="I96" s="9"/>
      <c r="J96" s="42">
        <f t="shared" si="3"/>
        <v>0</v>
      </c>
      <c r="K96" s="7"/>
    </row>
    <row r="97" spans="2:11">
      <c r="B97" s="6">
        <v>91</v>
      </c>
      <c r="C97" s="7" t="s">
        <v>201</v>
      </c>
      <c r="D97" s="7">
        <v>6</v>
      </c>
      <c r="E97" s="7"/>
      <c r="F97" s="6" t="s">
        <v>113</v>
      </c>
      <c r="G97" s="76"/>
      <c r="H97" s="42">
        <f t="shared" si="2"/>
        <v>0</v>
      </c>
      <c r="I97" s="9"/>
      <c r="J97" s="99">
        <f t="shared" si="3"/>
        <v>0</v>
      </c>
      <c r="K97" s="7"/>
    </row>
    <row r="98" spans="2:11">
      <c r="B98" s="6">
        <v>92</v>
      </c>
      <c r="C98" s="7" t="s">
        <v>202</v>
      </c>
      <c r="D98" s="7">
        <v>35</v>
      </c>
      <c r="E98" s="7"/>
      <c r="F98" s="6" t="s">
        <v>113</v>
      </c>
      <c r="G98" s="76"/>
      <c r="H98" s="42">
        <f t="shared" si="2"/>
        <v>0</v>
      </c>
      <c r="I98" s="9"/>
      <c r="J98" s="42">
        <f t="shared" si="3"/>
        <v>0</v>
      </c>
      <c r="K98" s="7"/>
    </row>
    <row r="99" spans="2:11">
      <c r="B99" s="6">
        <v>93</v>
      </c>
      <c r="C99" s="7" t="s">
        <v>619</v>
      </c>
      <c r="D99" s="7">
        <v>20</v>
      </c>
      <c r="E99" s="7"/>
      <c r="F99" s="6" t="s">
        <v>113</v>
      </c>
      <c r="G99" s="76"/>
      <c r="H99" s="42">
        <f t="shared" si="2"/>
        <v>0</v>
      </c>
      <c r="I99" s="9"/>
      <c r="J99" s="99">
        <f t="shared" si="3"/>
        <v>0</v>
      </c>
      <c r="K99" s="7"/>
    </row>
    <row r="100" spans="2:11">
      <c r="B100" s="6">
        <v>94</v>
      </c>
      <c r="C100" s="7" t="s">
        <v>203</v>
      </c>
      <c r="D100" s="7">
        <v>70</v>
      </c>
      <c r="E100" s="7"/>
      <c r="F100" s="6" t="s">
        <v>113</v>
      </c>
      <c r="G100" s="76"/>
      <c r="H100" s="42">
        <f t="shared" si="2"/>
        <v>0</v>
      </c>
      <c r="I100" s="9"/>
      <c r="J100" s="42">
        <f t="shared" si="3"/>
        <v>0</v>
      </c>
      <c r="K100" s="7"/>
    </row>
    <row r="101" spans="2:11">
      <c r="B101" s="6">
        <v>95</v>
      </c>
      <c r="C101" s="7" t="s">
        <v>204</v>
      </c>
      <c r="D101" s="7">
        <v>15</v>
      </c>
      <c r="E101" s="7"/>
      <c r="F101" s="6" t="s">
        <v>113</v>
      </c>
      <c r="G101" s="76"/>
      <c r="H101" s="42">
        <f t="shared" si="2"/>
        <v>0</v>
      </c>
      <c r="I101" s="9"/>
      <c r="J101" s="99">
        <f t="shared" si="3"/>
        <v>0</v>
      </c>
      <c r="K101" s="7"/>
    </row>
    <row r="102" spans="2:11">
      <c r="B102" s="6">
        <v>96</v>
      </c>
      <c r="C102" s="7" t="s">
        <v>205</v>
      </c>
      <c r="D102" s="7">
        <v>5</v>
      </c>
      <c r="E102" s="7"/>
      <c r="F102" s="6" t="s">
        <v>113</v>
      </c>
      <c r="G102" s="76"/>
      <c r="H102" s="42">
        <f t="shared" si="2"/>
        <v>0</v>
      </c>
      <c r="I102" s="9"/>
      <c r="J102" s="42">
        <f t="shared" si="3"/>
        <v>0</v>
      </c>
      <c r="K102" s="7"/>
    </row>
    <row r="103" spans="2:11">
      <c r="B103" s="6">
        <v>97</v>
      </c>
      <c r="C103" s="7" t="s">
        <v>206</v>
      </c>
      <c r="D103" s="7">
        <v>20</v>
      </c>
      <c r="E103" s="7"/>
      <c r="F103" s="6" t="s">
        <v>113</v>
      </c>
      <c r="G103" s="76"/>
      <c r="H103" s="42">
        <f t="shared" si="2"/>
        <v>0</v>
      </c>
      <c r="I103" s="9"/>
      <c r="J103" s="99">
        <f t="shared" si="3"/>
        <v>0</v>
      </c>
      <c r="K103" s="7"/>
    </row>
    <row r="104" spans="2:11">
      <c r="B104" s="6">
        <v>98</v>
      </c>
      <c r="C104" s="7" t="s">
        <v>207</v>
      </c>
      <c r="D104" s="7">
        <v>2</v>
      </c>
      <c r="E104" s="7"/>
      <c r="F104" s="6" t="s">
        <v>113</v>
      </c>
      <c r="G104" s="76"/>
      <c r="H104" s="42">
        <f t="shared" si="2"/>
        <v>0</v>
      </c>
      <c r="I104" s="9"/>
      <c r="J104" s="42">
        <f t="shared" si="3"/>
        <v>0</v>
      </c>
      <c r="K104" s="7"/>
    </row>
    <row r="105" spans="2:11">
      <c r="B105" s="6">
        <v>99</v>
      </c>
      <c r="C105" s="7" t="s">
        <v>208</v>
      </c>
      <c r="D105" s="7">
        <v>20</v>
      </c>
      <c r="E105" s="7"/>
      <c r="F105" s="6" t="s">
        <v>113</v>
      </c>
      <c r="G105" s="76"/>
      <c r="H105" s="42">
        <f t="shared" si="2"/>
        <v>0</v>
      </c>
      <c r="I105" s="9"/>
      <c r="J105" s="99">
        <f t="shared" si="3"/>
        <v>0</v>
      </c>
      <c r="K105" s="7"/>
    </row>
    <row r="106" spans="2:11">
      <c r="B106" s="6">
        <v>100</v>
      </c>
      <c r="C106" s="7" t="s">
        <v>278</v>
      </c>
      <c r="D106" s="7">
        <v>10</v>
      </c>
      <c r="E106" s="7"/>
      <c r="F106" s="6" t="s">
        <v>113</v>
      </c>
      <c r="G106" s="76"/>
      <c r="H106" s="42">
        <f t="shared" si="2"/>
        <v>0</v>
      </c>
      <c r="I106" s="9"/>
      <c r="J106" s="42">
        <f t="shared" si="3"/>
        <v>0</v>
      </c>
      <c r="K106" s="7"/>
    </row>
    <row r="107" spans="2:11">
      <c r="B107" s="6">
        <v>101</v>
      </c>
      <c r="C107" s="79" t="s">
        <v>209</v>
      </c>
      <c r="D107" s="7">
        <v>6</v>
      </c>
      <c r="E107" s="7"/>
      <c r="F107" s="6" t="s">
        <v>113</v>
      </c>
      <c r="G107" s="76"/>
      <c r="H107" s="42">
        <f t="shared" si="2"/>
        <v>0</v>
      </c>
      <c r="I107" s="9"/>
      <c r="J107" s="99">
        <f t="shared" si="3"/>
        <v>0</v>
      </c>
      <c r="K107" s="7"/>
    </row>
    <row r="108" spans="2:11">
      <c r="B108" s="6">
        <v>102</v>
      </c>
      <c r="C108" s="7" t="s">
        <v>211</v>
      </c>
      <c r="D108" s="7">
        <v>25</v>
      </c>
      <c r="E108" s="7"/>
      <c r="F108" s="6" t="s">
        <v>113</v>
      </c>
      <c r="G108" s="76"/>
      <c r="H108" s="42">
        <f t="shared" si="2"/>
        <v>0</v>
      </c>
      <c r="I108" s="9"/>
      <c r="J108" s="42">
        <f t="shared" si="3"/>
        <v>0</v>
      </c>
      <c r="K108" s="7"/>
    </row>
    <row r="109" spans="2:11">
      <c r="B109" s="6">
        <v>103</v>
      </c>
      <c r="C109" s="7" t="s">
        <v>212</v>
      </c>
      <c r="D109" s="7">
        <v>5</v>
      </c>
      <c r="E109" s="7"/>
      <c r="F109" s="6" t="s">
        <v>113</v>
      </c>
      <c r="G109" s="76"/>
      <c r="H109" s="42">
        <f t="shared" si="2"/>
        <v>0</v>
      </c>
      <c r="I109" s="9"/>
      <c r="J109" s="99">
        <f t="shared" si="3"/>
        <v>0</v>
      </c>
      <c r="K109" s="7"/>
    </row>
    <row r="110" spans="2:11" ht="38.25">
      <c r="B110" s="6">
        <v>104</v>
      </c>
      <c r="C110" s="7" t="s">
        <v>622</v>
      </c>
      <c r="D110" s="7">
        <v>20</v>
      </c>
      <c r="E110" s="7"/>
      <c r="F110" s="6" t="s">
        <v>113</v>
      </c>
      <c r="G110" s="76"/>
      <c r="H110" s="42">
        <f t="shared" si="2"/>
        <v>0</v>
      </c>
      <c r="I110" s="9"/>
      <c r="J110" s="99">
        <f t="shared" si="3"/>
        <v>0</v>
      </c>
      <c r="K110" s="7"/>
    </row>
    <row r="111" spans="2:11" ht="25.5">
      <c r="B111" s="6">
        <v>105</v>
      </c>
      <c r="C111" s="7" t="s">
        <v>623</v>
      </c>
      <c r="D111" s="7">
        <v>6</v>
      </c>
      <c r="E111" s="7"/>
      <c r="F111" s="6" t="s">
        <v>113</v>
      </c>
      <c r="G111" s="76"/>
      <c r="H111" s="42">
        <f t="shared" si="2"/>
        <v>0</v>
      </c>
      <c r="I111" s="9"/>
      <c r="J111" s="42">
        <f t="shared" si="3"/>
        <v>0</v>
      </c>
      <c r="K111" s="7"/>
    </row>
    <row r="112" spans="2:11" ht="25.5">
      <c r="B112" s="6">
        <v>106</v>
      </c>
      <c r="C112" s="7" t="s">
        <v>624</v>
      </c>
      <c r="D112" s="6">
        <v>8</v>
      </c>
      <c r="E112" s="6"/>
      <c r="F112" s="6" t="s">
        <v>113</v>
      </c>
      <c r="G112" s="76"/>
      <c r="H112" s="42">
        <f t="shared" si="2"/>
        <v>0</v>
      </c>
      <c r="I112" s="9"/>
      <c r="J112" s="99">
        <f t="shared" si="3"/>
        <v>0</v>
      </c>
      <c r="K112" s="6"/>
    </row>
    <row r="113" spans="2:11">
      <c r="B113" s="6">
        <v>107</v>
      </c>
      <c r="C113" s="7" t="s">
        <v>213</v>
      </c>
      <c r="D113" s="7">
        <v>2</v>
      </c>
      <c r="E113" s="7"/>
      <c r="F113" s="6" t="s">
        <v>113</v>
      </c>
      <c r="G113" s="76"/>
      <c r="H113" s="42">
        <f t="shared" si="2"/>
        <v>0</v>
      </c>
      <c r="I113" s="9"/>
      <c r="J113" s="42">
        <f t="shared" si="3"/>
        <v>0</v>
      </c>
      <c r="K113" s="7"/>
    </row>
    <row r="114" spans="2:11">
      <c r="B114" s="6">
        <v>108</v>
      </c>
      <c r="C114" s="7" t="s">
        <v>214</v>
      </c>
      <c r="D114" s="7">
        <v>80</v>
      </c>
      <c r="E114" s="7"/>
      <c r="F114" s="6" t="s">
        <v>113</v>
      </c>
      <c r="G114" s="76"/>
      <c r="H114" s="42">
        <f t="shared" si="2"/>
        <v>0</v>
      </c>
      <c r="I114" s="9"/>
      <c r="J114" s="99">
        <f t="shared" si="3"/>
        <v>0</v>
      </c>
      <c r="K114" s="7"/>
    </row>
    <row r="115" spans="2:11">
      <c r="B115" s="6">
        <v>109</v>
      </c>
      <c r="C115" s="6" t="s">
        <v>215</v>
      </c>
      <c r="D115" s="6">
        <v>50</v>
      </c>
      <c r="E115" s="6"/>
      <c r="F115" s="6" t="s">
        <v>113</v>
      </c>
      <c r="G115" s="76"/>
      <c r="H115" s="42">
        <f t="shared" si="2"/>
        <v>0</v>
      </c>
      <c r="I115" s="9"/>
      <c r="J115" s="42">
        <f t="shared" si="3"/>
        <v>0</v>
      </c>
      <c r="K115" s="6"/>
    </row>
    <row r="116" spans="2:11" ht="25.5">
      <c r="B116" s="6">
        <v>110</v>
      </c>
      <c r="C116" s="7" t="s">
        <v>216</v>
      </c>
      <c r="D116" s="7">
        <v>600</v>
      </c>
      <c r="E116" s="7"/>
      <c r="F116" s="6" t="s">
        <v>113</v>
      </c>
      <c r="G116" s="76"/>
      <c r="H116" s="42">
        <f t="shared" si="2"/>
        <v>0</v>
      </c>
      <c r="I116" s="9"/>
      <c r="J116" s="99">
        <f t="shared" si="3"/>
        <v>0</v>
      </c>
      <c r="K116" s="7"/>
    </row>
    <row r="117" spans="2:11" ht="51">
      <c r="B117" s="6">
        <v>111</v>
      </c>
      <c r="C117" s="7" t="s">
        <v>817</v>
      </c>
      <c r="D117" s="7">
        <v>5</v>
      </c>
      <c r="E117" s="7"/>
      <c r="F117" s="6" t="s">
        <v>113</v>
      </c>
      <c r="G117" s="76"/>
      <c r="H117" s="42">
        <f t="shared" si="2"/>
        <v>0</v>
      </c>
      <c r="I117" s="9"/>
      <c r="J117" s="99">
        <f t="shared" si="3"/>
        <v>0</v>
      </c>
      <c r="K117" s="7"/>
    </row>
    <row r="118" spans="2:11">
      <c r="B118" s="6">
        <v>112</v>
      </c>
      <c r="C118" s="7" t="s">
        <v>650</v>
      </c>
      <c r="D118" s="7">
        <v>8</v>
      </c>
      <c r="E118" s="7"/>
      <c r="F118" s="6" t="s">
        <v>113</v>
      </c>
      <c r="G118" s="76"/>
      <c r="H118" s="42">
        <f t="shared" si="2"/>
        <v>0</v>
      </c>
      <c r="I118" s="9"/>
      <c r="J118" s="99">
        <f t="shared" si="3"/>
        <v>0</v>
      </c>
      <c r="K118" s="7"/>
    </row>
    <row r="119" spans="2:11">
      <c r="B119" s="6">
        <v>113</v>
      </c>
      <c r="C119" s="7" t="s">
        <v>217</v>
      </c>
      <c r="D119" s="7">
        <v>1</v>
      </c>
      <c r="E119" s="7"/>
      <c r="F119" s="6" t="s">
        <v>113</v>
      </c>
      <c r="G119" s="76"/>
      <c r="H119" s="42">
        <f t="shared" si="2"/>
        <v>0</v>
      </c>
      <c r="I119" s="9"/>
      <c r="J119" s="42">
        <f t="shared" si="3"/>
        <v>0</v>
      </c>
      <c r="K119" s="7"/>
    </row>
    <row r="120" spans="2:11">
      <c r="B120" s="6">
        <v>114</v>
      </c>
      <c r="C120" s="7" t="s">
        <v>626</v>
      </c>
      <c r="D120" s="7">
        <v>25</v>
      </c>
      <c r="E120" s="7"/>
      <c r="F120" s="6" t="s">
        <v>113</v>
      </c>
      <c r="G120" s="76"/>
      <c r="H120" s="42">
        <f t="shared" si="2"/>
        <v>0</v>
      </c>
      <c r="I120" s="9"/>
      <c r="J120" s="99">
        <f t="shared" si="3"/>
        <v>0</v>
      </c>
      <c r="K120" s="7"/>
    </row>
    <row r="121" spans="2:11" ht="25.5">
      <c r="B121" s="6">
        <v>115</v>
      </c>
      <c r="C121" s="7" t="s">
        <v>627</v>
      </c>
      <c r="D121" s="7">
        <v>10</v>
      </c>
      <c r="E121" s="7"/>
      <c r="F121" s="6" t="s">
        <v>113</v>
      </c>
      <c r="G121" s="76"/>
      <c r="H121" s="42">
        <f t="shared" si="2"/>
        <v>0</v>
      </c>
      <c r="I121" s="9"/>
      <c r="J121" s="42">
        <f t="shared" si="3"/>
        <v>0</v>
      </c>
      <c r="K121" s="7"/>
    </row>
    <row r="122" spans="2:11">
      <c r="B122" s="6">
        <v>116</v>
      </c>
      <c r="C122" s="7" t="s">
        <v>218</v>
      </c>
      <c r="D122" s="7">
        <v>4</v>
      </c>
      <c r="E122" s="7"/>
      <c r="F122" s="6" t="s">
        <v>113</v>
      </c>
      <c r="G122" s="76"/>
      <c r="H122" s="42">
        <f t="shared" si="2"/>
        <v>0</v>
      </c>
      <c r="I122" s="9"/>
      <c r="J122" s="99">
        <f t="shared" si="3"/>
        <v>0</v>
      </c>
      <c r="K122" s="7"/>
    </row>
    <row r="123" spans="2:11">
      <c r="B123" s="6">
        <v>117</v>
      </c>
      <c r="C123" s="7" t="s">
        <v>219</v>
      </c>
      <c r="D123" s="7">
        <v>20</v>
      </c>
      <c r="E123" s="7"/>
      <c r="F123" s="6" t="s">
        <v>113</v>
      </c>
      <c r="G123" s="76"/>
      <c r="H123" s="42">
        <f t="shared" si="2"/>
        <v>0</v>
      </c>
      <c r="I123" s="9"/>
      <c r="J123" s="42">
        <f t="shared" si="3"/>
        <v>0</v>
      </c>
      <c r="K123" s="7"/>
    </row>
    <row r="124" spans="2:11">
      <c r="B124" s="6">
        <v>118</v>
      </c>
      <c r="C124" s="7" t="s">
        <v>220</v>
      </c>
      <c r="D124" s="7">
        <v>2</v>
      </c>
      <c r="E124" s="7"/>
      <c r="F124" s="6" t="s">
        <v>113</v>
      </c>
      <c r="G124" s="76"/>
      <c r="H124" s="42">
        <f t="shared" si="2"/>
        <v>0</v>
      </c>
      <c r="I124" s="9"/>
      <c r="J124" s="99">
        <f t="shared" si="3"/>
        <v>0</v>
      </c>
      <c r="K124" s="7"/>
    </row>
    <row r="125" spans="2:11">
      <c r="B125" s="6">
        <v>119</v>
      </c>
      <c r="C125" s="7" t="s">
        <v>628</v>
      </c>
      <c r="D125" s="7">
        <v>15</v>
      </c>
      <c r="E125" s="7"/>
      <c r="F125" s="6" t="s">
        <v>113</v>
      </c>
      <c r="G125" s="76"/>
      <c r="H125" s="42">
        <f t="shared" si="2"/>
        <v>0</v>
      </c>
      <c r="I125" s="9"/>
      <c r="J125" s="42">
        <f t="shared" si="3"/>
        <v>0</v>
      </c>
      <c r="K125" s="7"/>
    </row>
    <row r="126" spans="2:11">
      <c r="B126" s="6">
        <v>120</v>
      </c>
      <c r="C126" s="7" t="s">
        <v>221</v>
      </c>
      <c r="D126" s="7">
        <v>2</v>
      </c>
      <c r="E126" s="7"/>
      <c r="F126" s="6" t="s">
        <v>113</v>
      </c>
      <c r="G126" s="76"/>
      <c r="H126" s="42">
        <f t="shared" si="2"/>
        <v>0</v>
      </c>
      <c r="I126" s="9"/>
      <c r="J126" s="99">
        <f t="shared" si="3"/>
        <v>0</v>
      </c>
      <c r="K126" s="7"/>
    </row>
    <row r="127" spans="2:11">
      <c r="B127" s="6">
        <v>121</v>
      </c>
      <c r="C127" s="7" t="s">
        <v>222</v>
      </c>
      <c r="D127" s="7">
        <v>3</v>
      </c>
      <c r="E127" s="7"/>
      <c r="F127" s="6" t="s">
        <v>113</v>
      </c>
      <c r="G127" s="76"/>
      <c r="H127" s="42">
        <f t="shared" si="2"/>
        <v>0</v>
      </c>
      <c r="I127" s="9"/>
      <c r="J127" s="42">
        <f t="shared" si="3"/>
        <v>0</v>
      </c>
      <c r="K127" s="7"/>
    </row>
    <row r="128" spans="2:11">
      <c r="B128" s="6">
        <v>122</v>
      </c>
      <c r="C128" s="7" t="s">
        <v>436</v>
      </c>
      <c r="D128" s="7">
        <v>500</v>
      </c>
      <c r="E128" s="75"/>
      <c r="F128" s="6" t="s">
        <v>113</v>
      </c>
      <c r="G128" s="65"/>
      <c r="H128" s="103">
        <f t="shared" si="2"/>
        <v>0</v>
      </c>
      <c r="I128" s="9"/>
      <c r="J128" s="99">
        <f t="shared" si="3"/>
        <v>0</v>
      </c>
      <c r="K128" s="41"/>
    </row>
    <row r="129" spans="2:11">
      <c r="B129" s="6">
        <v>123</v>
      </c>
      <c r="C129" s="7" t="s">
        <v>283</v>
      </c>
      <c r="D129" s="7">
        <v>5</v>
      </c>
      <c r="E129" s="7"/>
      <c r="F129" s="6" t="s">
        <v>113</v>
      </c>
      <c r="G129" s="76"/>
      <c r="H129" s="42">
        <f t="shared" si="2"/>
        <v>0</v>
      </c>
      <c r="I129" s="9"/>
      <c r="J129" s="42">
        <f t="shared" si="3"/>
        <v>0</v>
      </c>
      <c r="K129" s="7"/>
    </row>
    <row r="130" spans="2:11">
      <c r="B130" s="6">
        <v>124</v>
      </c>
      <c r="C130" s="7" t="s">
        <v>284</v>
      </c>
      <c r="D130" s="7">
        <v>3</v>
      </c>
      <c r="E130" s="7"/>
      <c r="F130" s="6" t="s">
        <v>113</v>
      </c>
      <c r="G130" s="76"/>
      <c r="H130" s="42">
        <f t="shared" si="2"/>
        <v>0</v>
      </c>
      <c r="I130" s="9"/>
      <c r="J130" s="99">
        <f t="shared" si="3"/>
        <v>0</v>
      </c>
      <c r="K130" s="7"/>
    </row>
    <row r="131" spans="2:11">
      <c r="B131" s="6">
        <v>125</v>
      </c>
      <c r="C131" s="7" t="s">
        <v>629</v>
      </c>
      <c r="D131" s="7">
        <v>6</v>
      </c>
      <c r="E131" s="7"/>
      <c r="F131" s="6" t="s">
        <v>113</v>
      </c>
      <c r="G131" s="76"/>
      <c r="H131" s="42">
        <f t="shared" si="2"/>
        <v>0</v>
      </c>
      <c r="I131" s="9"/>
      <c r="J131" s="99">
        <f t="shared" si="3"/>
        <v>0</v>
      </c>
      <c r="K131" s="7"/>
    </row>
    <row r="132" spans="2:11">
      <c r="B132" s="6">
        <v>126</v>
      </c>
      <c r="C132" s="7" t="s">
        <v>223</v>
      </c>
      <c r="D132" s="7">
        <v>20</v>
      </c>
      <c r="E132" s="7"/>
      <c r="F132" s="6" t="s">
        <v>113</v>
      </c>
      <c r="G132" s="76"/>
      <c r="H132" s="42">
        <f t="shared" si="2"/>
        <v>0</v>
      </c>
      <c r="I132" s="9"/>
      <c r="J132" s="42">
        <f t="shared" si="3"/>
        <v>0</v>
      </c>
      <c r="K132" s="7"/>
    </row>
    <row r="133" spans="2:11">
      <c r="B133" s="6">
        <v>127</v>
      </c>
      <c r="C133" s="7" t="s">
        <v>630</v>
      </c>
      <c r="D133" s="7">
        <v>4</v>
      </c>
      <c r="E133" s="7"/>
      <c r="F133" s="6" t="s">
        <v>113</v>
      </c>
      <c r="G133" s="76"/>
      <c r="H133" s="42">
        <f t="shared" si="2"/>
        <v>0</v>
      </c>
      <c r="I133" s="9"/>
      <c r="J133" s="99">
        <f t="shared" si="3"/>
        <v>0</v>
      </c>
      <c r="K133" s="7"/>
    </row>
    <row r="134" spans="2:11">
      <c r="B134" s="6">
        <v>128</v>
      </c>
      <c r="C134" s="7" t="s">
        <v>631</v>
      </c>
      <c r="D134" s="7">
        <v>25</v>
      </c>
      <c r="E134" s="7"/>
      <c r="F134" s="6" t="s">
        <v>113</v>
      </c>
      <c r="G134" s="76"/>
      <c r="H134" s="42">
        <f t="shared" si="2"/>
        <v>0</v>
      </c>
      <c r="I134" s="9"/>
      <c r="J134" s="42">
        <f t="shared" si="3"/>
        <v>0</v>
      </c>
      <c r="K134" s="7"/>
    </row>
    <row r="135" spans="2:11">
      <c r="B135" s="6">
        <v>129</v>
      </c>
      <c r="C135" s="7" t="s">
        <v>757</v>
      </c>
      <c r="D135" s="7">
        <v>3</v>
      </c>
      <c r="E135" s="7"/>
      <c r="F135" s="6" t="s">
        <v>113</v>
      </c>
      <c r="G135" s="76"/>
      <c r="H135" s="42">
        <f t="shared" si="2"/>
        <v>0</v>
      </c>
      <c r="I135" s="9"/>
      <c r="J135" s="42">
        <f t="shared" si="3"/>
        <v>0</v>
      </c>
      <c r="K135" s="7"/>
    </row>
    <row r="136" spans="2:11" ht="25.5">
      <c r="B136" s="6">
        <v>130</v>
      </c>
      <c r="C136" s="7" t="s">
        <v>783</v>
      </c>
      <c r="D136" s="7">
        <v>2</v>
      </c>
      <c r="E136" s="7"/>
      <c r="F136" s="6" t="s">
        <v>113</v>
      </c>
      <c r="G136" s="76"/>
      <c r="H136" s="42">
        <f t="shared" si="2"/>
        <v>0</v>
      </c>
      <c r="I136" s="9"/>
      <c r="J136" s="42">
        <f t="shared" si="3"/>
        <v>0</v>
      </c>
      <c r="K136" s="7"/>
    </row>
    <row r="137" spans="2:11" ht="25.5">
      <c r="B137" s="6">
        <v>131</v>
      </c>
      <c r="C137" s="7" t="s">
        <v>784</v>
      </c>
      <c r="D137" s="7">
        <v>2</v>
      </c>
      <c r="E137" s="7"/>
      <c r="F137" s="6" t="s">
        <v>113</v>
      </c>
      <c r="G137" s="76"/>
      <c r="H137" s="42">
        <f t="shared" si="2"/>
        <v>0</v>
      </c>
      <c r="I137" s="9"/>
      <c r="J137" s="99">
        <f t="shared" si="3"/>
        <v>0</v>
      </c>
      <c r="K137" s="7"/>
    </row>
    <row r="138" spans="2:11" ht="25.5">
      <c r="B138" s="6">
        <v>132</v>
      </c>
      <c r="C138" s="7" t="s">
        <v>785</v>
      </c>
      <c r="D138" s="7">
        <v>2</v>
      </c>
      <c r="E138" s="7"/>
      <c r="F138" s="6" t="s">
        <v>113</v>
      </c>
      <c r="G138" s="76"/>
      <c r="H138" s="42">
        <f t="shared" si="2"/>
        <v>0</v>
      </c>
      <c r="I138" s="9"/>
      <c r="J138" s="42">
        <f t="shared" si="3"/>
        <v>0</v>
      </c>
      <c r="K138" s="7"/>
    </row>
    <row r="139" spans="2:11" ht="25.5">
      <c r="B139" s="6">
        <v>133</v>
      </c>
      <c r="C139" s="7" t="s">
        <v>786</v>
      </c>
      <c r="D139" s="7">
        <v>2</v>
      </c>
      <c r="E139" s="7"/>
      <c r="F139" s="6" t="s">
        <v>113</v>
      </c>
      <c r="G139" s="76"/>
      <c r="H139" s="42">
        <f t="shared" si="2"/>
        <v>0</v>
      </c>
      <c r="I139" s="9"/>
      <c r="J139" s="99">
        <f t="shared" si="3"/>
        <v>0</v>
      </c>
      <c r="K139" s="7"/>
    </row>
    <row r="140" spans="2:11">
      <c r="B140" s="6">
        <v>134</v>
      </c>
      <c r="C140" s="7" t="s">
        <v>272</v>
      </c>
      <c r="D140" s="7">
        <v>2</v>
      </c>
      <c r="E140" s="7"/>
      <c r="F140" s="6" t="s">
        <v>113</v>
      </c>
      <c r="G140" s="76"/>
      <c r="H140" s="42">
        <f t="shared" si="2"/>
        <v>0</v>
      </c>
      <c r="I140" s="9"/>
      <c r="J140" s="42">
        <f t="shared" si="3"/>
        <v>0</v>
      </c>
      <c r="K140" s="7"/>
    </row>
    <row r="141" spans="2:11">
      <c r="B141" s="6">
        <v>135</v>
      </c>
      <c r="C141" s="7" t="s">
        <v>225</v>
      </c>
      <c r="D141" s="7">
        <v>20</v>
      </c>
      <c r="E141" s="7"/>
      <c r="F141" s="6" t="s">
        <v>113</v>
      </c>
      <c r="G141" s="76"/>
      <c r="H141" s="42">
        <f t="shared" si="2"/>
        <v>0</v>
      </c>
      <c r="I141" s="9"/>
      <c r="J141" s="99">
        <f t="shared" si="3"/>
        <v>0</v>
      </c>
      <c r="K141" s="7"/>
    </row>
    <row r="142" spans="2:11">
      <c r="B142" s="6">
        <v>136</v>
      </c>
      <c r="C142" s="7" t="s">
        <v>226</v>
      </c>
      <c r="D142" s="7">
        <v>30</v>
      </c>
      <c r="E142" s="7"/>
      <c r="F142" s="6" t="s">
        <v>113</v>
      </c>
      <c r="G142" s="76"/>
      <c r="H142" s="42">
        <f t="shared" si="2"/>
        <v>0</v>
      </c>
      <c r="I142" s="9"/>
      <c r="J142" s="42">
        <f t="shared" si="3"/>
        <v>0</v>
      </c>
      <c r="K142" s="7"/>
    </row>
    <row r="143" spans="2:11" ht="25.5">
      <c r="B143" s="6">
        <v>137</v>
      </c>
      <c r="C143" s="7" t="s">
        <v>227</v>
      </c>
      <c r="D143" s="6">
        <v>5</v>
      </c>
      <c r="E143" s="6"/>
      <c r="F143" s="6" t="s">
        <v>113</v>
      </c>
      <c r="G143" s="76"/>
      <c r="H143" s="42">
        <f t="shared" si="2"/>
        <v>0</v>
      </c>
      <c r="I143" s="9"/>
      <c r="J143" s="99">
        <f t="shared" si="3"/>
        <v>0</v>
      </c>
      <c r="K143" s="6"/>
    </row>
    <row r="144" spans="2:11" ht="25.5">
      <c r="B144" s="6">
        <v>138</v>
      </c>
      <c r="C144" s="19" t="s">
        <v>228</v>
      </c>
      <c r="D144" s="23">
        <v>10</v>
      </c>
      <c r="E144" s="23"/>
      <c r="F144" s="6" t="s">
        <v>113</v>
      </c>
      <c r="G144" s="76"/>
      <c r="H144" s="42">
        <f t="shared" si="2"/>
        <v>0</v>
      </c>
      <c r="I144" s="9"/>
      <c r="J144" s="42">
        <f t="shared" si="3"/>
        <v>0</v>
      </c>
      <c r="K144" s="23"/>
    </row>
    <row r="145" spans="2:11">
      <c r="B145" s="6">
        <v>139</v>
      </c>
      <c r="C145" s="23" t="s">
        <v>279</v>
      </c>
      <c r="D145" s="23">
        <v>15</v>
      </c>
      <c r="E145" s="23"/>
      <c r="F145" s="6" t="s">
        <v>113</v>
      </c>
      <c r="G145" s="76"/>
      <c r="H145" s="42">
        <f t="shared" si="2"/>
        <v>0</v>
      </c>
      <c r="I145" s="9"/>
      <c r="J145" s="99">
        <f t="shared" si="3"/>
        <v>0</v>
      </c>
      <c r="K145" s="23"/>
    </row>
    <row r="146" spans="2:11">
      <c r="B146" s="6">
        <v>140</v>
      </c>
      <c r="C146" s="23" t="s">
        <v>968</v>
      </c>
      <c r="D146" s="23">
        <v>2</v>
      </c>
      <c r="E146" s="23"/>
      <c r="F146" s="6" t="s">
        <v>113</v>
      </c>
      <c r="G146" s="76"/>
      <c r="H146" s="42">
        <f t="shared" si="2"/>
        <v>0</v>
      </c>
      <c r="I146" s="9"/>
      <c r="J146" s="99">
        <f t="shared" si="3"/>
        <v>0</v>
      </c>
      <c r="K146" s="23"/>
    </row>
    <row r="147" spans="2:11">
      <c r="B147" s="6">
        <v>141</v>
      </c>
      <c r="C147" s="23" t="s">
        <v>969</v>
      </c>
      <c r="D147" s="23">
        <v>2</v>
      </c>
      <c r="E147" s="23"/>
      <c r="F147" s="6" t="s">
        <v>113</v>
      </c>
      <c r="G147" s="76"/>
      <c r="H147" s="42">
        <f t="shared" si="2"/>
        <v>0</v>
      </c>
      <c r="I147" s="9"/>
      <c r="J147" s="99">
        <f t="shared" si="3"/>
        <v>0</v>
      </c>
      <c r="K147" s="23"/>
    </row>
    <row r="148" spans="2:11">
      <c r="B148" s="6">
        <v>142</v>
      </c>
      <c r="C148" s="23" t="s">
        <v>970</v>
      </c>
      <c r="D148" s="23">
        <v>2</v>
      </c>
      <c r="E148" s="23"/>
      <c r="F148" s="6" t="s">
        <v>113</v>
      </c>
      <c r="G148" s="76"/>
      <c r="H148" s="42">
        <f t="shared" si="2"/>
        <v>0</v>
      </c>
      <c r="I148" s="9"/>
      <c r="J148" s="99">
        <f t="shared" si="3"/>
        <v>0</v>
      </c>
      <c r="K148" s="23"/>
    </row>
    <row r="149" spans="2:11" ht="25.5">
      <c r="B149" s="6">
        <v>143</v>
      </c>
      <c r="C149" s="19" t="s">
        <v>782</v>
      </c>
      <c r="D149" s="23">
        <v>2</v>
      </c>
      <c r="E149" s="23"/>
      <c r="F149" s="6" t="s">
        <v>113</v>
      </c>
      <c r="G149" s="76"/>
      <c r="H149" s="42">
        <f t="shared" si="2"/>
        <v>0</v>
      </c>
      <c r="I149" s="9"/>
      <c r="J149" s="99">
        <f t="shared" si="3"/>
        <v>0</v>
      </c>
      <c r="K149" s="23"/>
    </row>
    <row r="150" spans="2:11" ht="25.5">
      <c r="B150" s="6">
        <v>144</v>
      </c>
      <c r="C150" s="19" t="s">
        <v>770</v>
      </c>
      <c r="D150" s="23">
        <v>5</v>
      </c>
      <c r="E150" s="23"/>
      <c r="F150" s="6" t="s">
        <v>113</v>
      </c>
      <c r="G150" s="76"/>
      <c r="H150" s="42">
        <f t="shared" si="2"/>
        <v>0</v>
      </c>
      <c r="I150" s="9"/>
      <c r="J150" s="99">
        <f t="shared" si="3"/>
        <v>0</v>
      </c>
      <c r="K150" s="23"/>
    </row>
    <row r="151" spans="2:11">
      <c r="B151" s="6">
        <v>145</v>
      </c>
      <c r="C151" s="23" t="s">
        <v>280</v>
      </c>
      <c r="D151" s="23">
        <v>90</v>
      </c>
      <c r="E151" s="23"/>
      <c r="F151" s="6" t="s">
        <v>113</v>
      </c>
      <c r="G151" s="76"/>
      <c r="H151" s="42">
        <f t="shared" si="2"/>
        <v>0</v>
      </c>
      <c r="I151" s="9"/>
      <c r="J151" s="42">
        <f t="shared" ref="J151:J234" si="4">H151*1.08</f>
        <v>0</v>
      </c>
      <c r="K151" s="23"/>
    </row>
    <row r="152" spans="2:11" ht="51">
      <c r="B152" s="6">
        <v>146</v>
      </c>
      <c r="C152" s="19" t="s">
        <v>781</v>
      </c>
      <c r="D152" s="23">
        <v>10</v>
      </c>
      <c r="E152" s="23"/>
      <c r="F152" s="6" t="s">
        <v>113</v>
      </c>
      <c r="G152" s="76"/>
      <c r="H152" s="42">
        <f t="shared" si="2"/>
        <v>0</v>
      </c>
      <c r="I152" s="9"/>
      <c r="J152" s="42">
        <f t="shared" si="4"/>
        <v>0</v>
      </c>
      <c r="K152" s="23"/>
    </row>
    <row r="153" spans="2:11">
      <c r="B153" s="6">
        <v>147</v>
      </c>
      <c r="C153" s="23" t="s">
        <v>759</v>
      </c>
      <c r="D153" s="23">
        <v>1</v>
      </c>
      <c r="E153" s="23"/>
      <c r="F153" s="6" t="s">
        <v>113</v>
      </c>
      <c r="G153" s="76"/>
      <c r="H153" s="42">
        <f t="shared" si="2"/>
        <v>0</v>
      </c>
      <c r="I153" s="9"/>
      <c r="J153" s="42">
        <f t="shared" si="4"/>
        <v>0</v>
      </c>
      <c r="K153" s="23"/>
    </row>
    <row r="154" spans="2:11">
      <c r="B154" s="6">
        <v>148</v>
      </c>
      <c r="C154" s="23" t="s">
        <v>646</v>
      </c>
      <c r="D154" s="23">
        <v>2</v>
      </c>
      <c r="E154" s="23"/>
      <c r="F154" s="6" t="s">
        <v>113</v>
      </c>
      <c r="G154" s="76"/>
      <c r="H154" s="42">
        <f t="shared" si="2"/>
        <v>0</v>
      </c>
      <c r="I154" s="9"/>
      <c r="J154" s="42">
        <f t="shared" si="4"/>
        <v>0</v>
      </c>
      <c r="K154" s="23"/>
    </row>
    <row r="155" spans="2:11" ht="25.5">
      <c r="B155" s="6">
        <v>149</v>
      </c>
      <c r="C155" s="19" t="s">
        <v>758</v>
      </c>
      <c r="D155" s="23">
        <v>3</v>
      </c>
      <c r="E155" s="23"/>
      <c r="F155" s="6" t="s">
        <v>113</v>
      </c>
      <c r="G155" s="76"/>
      <c r="H155" s="42">
        <f t="shared" si="2"/>
        <v>0</v>
      </c>
      <c r="I155" s="9"/>
      <c r="J155" s="42">
        <f t="shared" si="4"/>
        <v>0</v>
      </c>
      <c r="K155" s="23"/>
    </row>
    <row r="156" spans="2:11">
      <c r="B156" s="6">
        <v>150</v>
      </c>
      <c r="C156" s="90" t="s">
        <v>755</v>
      </c>
      <c r="D156" s="23">
        <v>10</v>
      </c>
      <c r="E156" s="23"/>
      <c r="F156" s="6" t="s">
        <v>113</v>
      </c>
      <c r="G156" s="76"/>
      <c r="H156" s="42">
        <f t="shared" si="2"/>
        <v>0</v>
      </c>
      <c r="I156" s="9"/>
      <c r="J156" s="42">
        <f t="shared" si="4"/>
        <v>0</v>
      </c>
      <c r="K156" s="23"/>
    </row>
    <row r="157" spans="2:11">
      <c r="B157" s="6">
        <v>151</v>
      </c>
      <c r="C157" s="90" t="s">
        <v>756</v>
      </c>
      <c r="D157" s="23">
        <v>5</v>
      </c>
      <c r="E157" s="23"/>
      <c r="F157" s="6" t="s">
        <v>113</v>
      </c>
      <c r="G157" s="76"/>
      <c r="H157" s="42">
        <f t="shared" si="2"/>
        <v>0</v>
      </c>
      <c r="I157" s="9"/>
      <c r="J157" s="42">
        <f t="shared" si="4"/>
        <v>0</v>
      </c>
      <c r="K157" s="23"/>
    </row>
    <row r="158" spans="2:11">
      <c r="B158" s="6">
        <v>152</v>
      </c>
      <c r="C158" s="90" t="s">
        <v>775</v>
      </c>
      <c r="D158" s="23">
        <v>2</v>
      </c>
      <c r="E158" s="23"/>
      <c r="F158" s="6" t="s">
        <v>113</v>
      </c>
      <c r="G158" s="76"/>
      <c r="H158" s="42">
        <f t="shared" si="2"/>
        <v>0</v>
      </c>
      <c r="I158" s="9"/>
      <c r="J158" s="42">
        <f t="shared" si="4"/>
        <v>0</v>
      </c>
      <c r="K158" s="23"/>
    </row>
    <row r="159" spans="2:11">
      <c r="B159" s="6">
        <v>153</v>
      </c>
      <c r="C159" s="90" t="s">
        <v>760</v>
      </c>
      <c r="D159" s="23">
        <v>6</v>
      </c>
      <c r="E159" s="23"/>
      <c r="F159" s="6" t="s">
        <v>113</v>
      </c>
      <c r="G159" s="76"/>
      <c r="H159" s="42">
        <f t="shared" si="2"/>
        <v>0</v>
      </c>
      <c r="I159" s="9"/>
      <c r="J159" s="42">
        <f t="shared" si="4"/>
        <v>0</v>
      </c>
      <c r="K159" s="23"/>
    </row>
    <row r="160" spans="2:11">
      <c r="B160" s="6">
        <v>154</v>
      </c>
      <c r="C160" s="7" t="s">
        <v>229</v>
      </c>
      <c r="D160" s="7">
        <v>8</v>
      </c>
      <c r="E160" s="7"/>
      <c r="F160" s="6" t="s">
        <v>113</v>
      </c>
      <c r="G160" s="76"/>
      <c r="H160" s="42">
        <f t="shared" si="2"/>
        <v>0</v>
      </c>
      <c r="I160" s="9"/>
      <c r="J160" s="99">
        <f t="shared" si="4"/>
        <v>0</v>
      </c>
      <c r="K160" s="7"/>
    </row>
    <row r="161" spans="2:11">
      <c r="B161" s="6">
        <v>155</v>
      </c>
      <c r="C161" s="7" t="s">
        <v>230</v>
      </c>
      <c r="D161" s="7">
        <v>10</v>
      </c>
      <c r="E161" s="7"/>
      <c r="F161" s="6" t="s">
        <v>113</v>
      </c>
      <c r="G161" s="76"/>
      <c r="H161" s="42">
        <f t="shared" si="2"/>
        <v>0</v>
      </c>
      <c r="I161" s="9"/>
      <c r="J161" s="42">
        <f t="shared" si="4"/>
        <v>0</v>
      </c>
      <c r="K161" s="7"/>
    </row>
    <row r="162" spans="2:11">
      <c r="B162" s="6">
        <v>156</v>
      </c>
      <c r="C162" s="7" t="s">
        <v>288</v>
      </c>
      <c r="D162" s="7">
        <v>5</v>
      </c>
      <c r="E162" s="7"/>
      <c r="F162" s="6" t="s">
        <v>113</v>
      </c>
      <c r="G162" s="76"/>
      <c r="H162" s="42">
        <f t="shared" si="2"/>
        <v>0</v>
      </c>
      <c r="I162" s="9"/>
      <c r="J162" s="99">
        <f t="shared" si="4"/>
        <v>0</v>
      </c>
      <c r="K162" s="7"/>
    </row>
    <row r="163" spans="2:11">
      <c r="B163" s="6">
        <v>157</v>
      </c>
      <c r="C163" s="7" t="s">
        <v>231</v>
      </c>
      <c r="D163" s="7">
        <v>12</v>
      </c>
      <c r="E163" s="7"/>
      <c r="F163" s="6" t="s">
        <v>113</v>
      </c>
      <c r="G163" s="76"/>
      <c r="H163" s="42">
        <f t="shared" si="2"/>
        <v>0</v>
      </c>
      <c r="I163" s="9"/>
      <c r="J163" s="99">
        <f t="shared" si="4"/>
        <v>0</v>
      </c>
      <c r="K163" s="7"/>
    </row>
    <row r="164" spans="2:11">
      <c r="B164" s="6">
        <v>158</v>
      </c>
      <c r="C164" s="7" t="s">
        <v>232</v>
      </c>
      <c r="D164" s="7">
        <v>20</v>
      </c>
      <c r="E164" s="7"/>
      <c r="F164" s="6" t="s">
        <v>113</v>
      </c>
      <c r="G164" s="76"/>
      <c r="H164" s="42">
        <f t="shared" si="2"/>
        <v>0</v>
      </c>
      <c r="I164" s="9"/>
      <c r="J164" s="42">
        <f t="shared" si="4"/>
        <v>0</v>
      </c>
      <c r="K164" s="7"/>
    </row>
    <row r="165" spans="2:11">
      <c r="B165" s="6">
        <v>159</v>
      </c>
      <c r="C165" s="7" t="s">
        <v>233</v>
      </c>
      <c r="D165" s="7">
        <v>2</v>
      </c>
      <c r="E165" s="7"/>
      <c r="F165" s="6" t="s">
        <v>113</v>
      </c>
      <c r="G165" s="76"/>
      <c r="H165" s="42">
        <f t="shared" si="2"/>
        <v>0</v>
      </c>
      <c r="I165" s="9"/>
      <c r="J165" s="99">
        <f t="shared" si="4"/>
        <v>0</v>
      </c>
      <c r="K165" s="7"/>
    </row>
    <row r="166" spans="2:11">
      <c r="B166" s="6">
        <v>160</v>
      </c>
      <c r="C166" s="7" t="s">
        <v>234</v>
      </c>
      <c r="D166" s="7">
        <v>30</v>
      </c>
      <c r="E166" s="7"/>
      <c r="F166" s="6" t="s">
        <v>113</v>
      </c>
      <c r="G166" s="76"/>
      <c r="H166" s="42">
        <f t="shared" si="2"/>
        <v>0</v>
      </c>
      <c r="I166" s="9"/>
      <c r="J166" s="42">
        <f t="shared" si="4"/>
        <v>0</v>
      </c>
      <c r="K166" s="7"/>
    </row>
    <row r="167" spans="2:11">
      <c r="B167" s="6">
        <v>161</v>
      </c>
      <c r="C167" s="7" t="s">
        <v>289</v>
      </c>
      <c r="D167" s="7">
        <v>1</v>
      </c>
      <c r="E167" s="7"/>
      <c r="F167" s="6" t="s">
        <v>113</v>
      </c>
      <c r="G167" s="76"/>
      <c r="H167" s="42">
        <f t="shared" si="2"/>
        <v>0</v>
      </c>
      <c r="I167" s="9"/>
      <c r="J167" s="99">
        <f t="shared" si="4"/>
        <v>0</v>
      </c>
      <c r="K167" s="7"/>
    </row>
    <row r="168" spans="2:11">
      <c r="B168" s="6">
        <v>162</v>
      </c>
      <c r="C168" s="7" t="s">
        <v>290</v>
      </c>
      <c r="D168" s="7">
        <v>1</v>
      </c>
      <c r="E168" s="7"/>
      <c r="F168" s="6" t="s">
        <v>113</v>
      </c>
      <c r="G168" s="76"/>
      <c r="H168" s="42">
        <f t="shared" si="2"/>
        <v>0</v>
      </c>
      <c r="I168" s="9"/>
      <c r="J168" s="42">
        <f t="shared" si="4"/>
        <v>0</v>
      </c>
      <c r="K168" s="7"/>
    </row>
    <row r="169" spans="2:11">
      <c r="B169" s="6">
        <v>163</v>
      </c>
      <c r="C169" s="7" t="s">
        <v>769</v>
      </c>
      <c r="D169" s="7">
        <v>2</v>
      </c>
      <c r="E169" s="7"/>
      <c r="F169" s="6" t="s">
        <v>113</v>
      </c>
      <c r="G169" s="76"/>
      <c r="H169" s="42">
        <f t="shared" si="2"/>
        <v>0</v>
      </c>
      <c r="I169" s="9"/>
      <c r="J169" s="42">
        <f t="shared" si="4"/>
        <v>0</v>
      </c>
      <c r="K169" s="7"/>
    </row>
    <row r="170" spans="2:11">
      <c r="B170" s="6">
        <v>164</v>
      </c>
      <c r="C170" s="7" t="s">
        <v>235</v>
      </c>
      <c r="D170" s="7">
        <v>40</v>
      </c>
      <c r="E170" s="7"/>
      <c r="F170" s="6" t="s">
        <v>113</v>
      </c>
      <c r="G170" s="76"/>
      <c r="H170" s="42">
        <f t="shared" si="2"/>
        <v>0</v>
      </c>
      <c r="I170" s="9"/>
      <c r="J170" s="99">
        <f t="shared" si="4"/>
        <v>0</v>
      </c>
      <c r="K170" s="7"/>
    </row>
    <row r="171" spans="2:11">
      <c r="B171" s="6">
        <v>165</v>
      </c>
      <c r="C171" s="7" t="s">
        <v>684</v>
      </c>
      <c r="D171" s="7">
        <v>10</v>
      </c>
      <c r="E171" s="7"/>
      <c r="F171" s="6" t="s">
        <v>113</v>
      </c>
      <c r="G171" s="76"/>
      <c r="H171" s="42">
        <f t="shared" si="2"/>
        <v>0</v>
      </c>
      <c r="I171" s="9"/>
      <c r="J171" s="99">
        <f t="shared" si="4"/>
        <v>0</v>
      </c>
      <c r="K171" s="7"/>
    </row>
    <row r="172" spans="2:11" ht="25.5">
      <c r="B172" s="6">
        <v>166</v>
      </c>
      <c r="C172" s="7" t="s">
        <v>762</v>
      </c>
      <c r="D172" s="7">
        <v>5</v>
      </c>
      <c r="E172" s="7"/>
      <c r="F172" s="6" t="s">
        <v>113</v>
      </c>
      <c r="G172" s="76"/>
      <c r="H172" s="42">
        <f t="shared" si="2"/>
        <v>0</v>
      </c>
      <c r="I172" s="9"/>
      <c r="J172" s="42">
        <f t="shared" si="4"/>
        <v>0</v>
      </c>
      <c r="K172" s="7"/>
    </row>
    <row r="173" spans="2:11" ht="25.5">
      <c r="B173" s="6">
        <v>167</v>
      </c>
      <c r="C173" s="7" t="s">
        <v>632</v>
      </c>
      <c r="D173" s="7">
        <v>20</v>
      </c>
      <c r="E173" s="7"/>
      <c r="F173" s="6" t="s">
        <v>113</v>
      </c>
      <c r="G173" s="76"/>
      <c r="H173" s="42">
        <f t="shared" si="2"/>
        <v>0</v>
      </c>
      <c r="I173" s="9"/>
      <c r="J173" s="99">
        <f t="shared" si="4"/>
        <v>0</v>
      </c>
      <c r="K173" s="7"/>
    </row>
    <row r="174" spans="2:11">
      <c r="B174" s="6">
        <v>168</v>
      </c>
      <c r="C174" s="7" t="s">
        <v>252</v>
      </c>
      <c r="D174" s="7">
        <v>3</v>
      </c>
      <c r="E174" s="7"/>
      <c r="F174" s="6" t="s">
        <v>113</v>
      </c>
      <c r="G174" s="76"/>
      <c r="H174" s="42">
        <f t="shared" si="2"/>
        <v>0</v>
      </c>
      <c r="I174" s="9"/>
      <c r="J174" s="99">
        <f t="shared" si="4"/>
        <v>0</v>
      </c>
      <c r="K174" s="7"/>
    </row>
    <row r="175" spans="2:11">
      <c r="B175" s="6">
        <v>169</v>
      </c>
      <c r="C175" s="7" t="s">
        <v>651</v>
      </c>
      <c r="D175" s="7">
        <v>30</v>
      </c>
      <c r="E175" s="7"/>
      <c r="F175" s="6" t="s">
        <v>113</v>
      </c>
      <c r="G175" s="76"/>
      <c r="H175" s="42">
        <f t="shared" si="2"/>
        <v>0</v>
      </c>
      <c r="I175" s="9"/>
      <c r="J175" s="99">
        <f t="shared" si="4"/>
        <v>0</v>
      </c>
      <c r="K175" s="7"/>
    </row>
    <row r="176" spans="2:11">
      <c r="B176" s="6">
        <v>170</v>
      </c>
      <c r="C176" s="7" t="s">
        <v>236</v>
      </c>
      <c r="D176" s="7">
        <v>5</v>
      </c>
      <c r="E176" s="7"/>
      <c r="F176" s="6" t="s">
        <v>113</v>
      </c>
      <c r="G176" s="76"/>
      <c r="H176" s="42">
        <f t="shared" si="2"/>
        <v>0</v>
      </c>
      <c r="I176" s="9"/>
      <c r="J176" s="42">
        <f t="shared" si="4"/>
        <v>0</v>
      </c>
      <c r="K176" s="7"/>
    </row>
    <row r="177" spans="2:11">
      <c r="B177" s="6">
        <v>171</v>
      </c>
      <c r="C177" s="7" t="s">
        <v>237</v>
      </c>
      <c r="D177" s="7">
        <v>100</v>
      </c>
      <c r="E177" s="7"/>
      <c r="F177" s="6" t="s">
        <v>113</v>
      </c>
      <c r="G177" s="76"/>
      <c r="H177" s="42">
        <f t="shared" si="2"/>
        <v>0</v>
      </c>
      <c r="I177" s="9"/>
      <c r="J177" s="99">
        <f t="shared" si="4"/>
        <v>0</v>
      </c>
      <c r="K177" s="7"/>
    </row>
    <row r="178" spans="2:11">
      <c r="B178" s="6">
        <v>172</v>
      </c>
      <c r="C178" s="7" t="s">
        <v>766</v>
      </c>
      <c r="D178" s="7">
        <v>10</v>
      </c>
      <c r="E178" s="7"/>
      <c r="F178" s="6" t="s">
        <v>113</v>
      </c>
      <c r="G178" s="76"/>
      <c r="H178" s="42">
        <f t="shared" si="2"/>
        <v>0</v>
      </c>
      <c r="I178" s="9"/>
      <c r="J178" s="99">
        <f t="shared" si="4"/>
        <v>0</v>
      </c>
      <c r="K178" s="7"/>
    </row>
    <row r="179" spans="2:11">
      <c r="B179" s="6">
        <v>173</v>
      </c>
      <c r="C179" s="6" t="s">
        <v>633</v>
      </c>
      <c r="D179" s="6">
        <v>120</v>
      </c>
      <c r="E179" s="6"/>
      <c r="F179" s="6" t="s">
        <v>113</v>
      </c>
      <c r="G179" s="76"/>
      <c r="H179" s="42">
        <f t="shared" si="2"/>
        <v>0</v>
      </c>
      <c r="I179" s="9"/>
      <c r="J179" s="99">
        <f t="shared" si="4"/>
        <v>0</v>
      </c>
      <c r="K179" s="6"/>
    </row>
    <row r="180" spans="2:11">
      <c r="B180" s="6">
        <v>174</v>
      </c>
      <c r="C180" s="7" t="s">
        <v>239</v>
      </c>
      <c r="D180" s="7">
        <v>70</v>
      </c>
      <c r="E180" s="7"/>
      <c r="F180" s="6" t="s">
        <v>113</v>
      </c>
      <c r="G180" s="65"/>
      <c r="H180" s="8">
        <f t="shared" si="2"/>
        <v>0</v>
      </c>
      <c r="I180" s="9"/>
      <c r="J180" s="42">
        <f t="shared" si="4"/>
        <v>0</v>
      </c>
      <c r="K180" s="7"/>
    </row>
    <row r="181" spans="2:11" ht="25.5">
      <c r="B181" s="6">
        <v>175</v>
      </c>
      <c r="C181" s="7" t="s">
        <v>292</v>
      </c>
      <c r="D181" s="7">
        <v>280</v>
      </c>
      <c r="E181" s="7"/>
      <c r="F181" s="6" t="s">
        <v>113</v>
      </c>
      <c r="G181" s="65"/>
      <c r="H181" s="8">
        <f t="shared" si="2"/>
        <v>0</v>
      </c>
      <c r="I181" s="9"/>
      <c r="J181" s="99">
        <f t="shared" si="4"/>
        <v>0</v>
      </c>
      <c r="K181" s="7"/>
    </row>
    <row r="182" spans="2:11">
      <c r="B182" s="6">
        <v>176</v>
      </c>
      <c r="C182" s="7" t="s">
        <v>291</v>
      </c>
      <c r="D182" s="7">
        <v>12</v>
      </c>
      <c r="E182" s="7"/>
      <c r="F182" s="6" t="s">
        <v>113</v>
      </c>
      <c r="G182" s="65"/>
      <c r="H182" s="8">
        <f t="shared" si="2"/>
        <v>0</v>
      </c>
      <c r="I182" s="9"/>
      <c r="J182" s="42">
        <f t="shared" si="4"/>
        <v>0</v>
      </c>
      <c r="K182" s="7"/>
    </row>
    <row r="183" spans="2:11">
      <c r="B183" s="6">
        <v>177</v>
      </c>
      <c r="C183" s="19" t="s">
        <v>818</v>
      </c>
      <c r="D183" s="6">
        <v>120</v>
      </c>
      <c r="E183" s="6"/>
      <c r="F183" s="6" t="s">
        <v>113</v>
      </c>
      <c r="G183" s="76"/>
      <c r="H183" s="42">
        <f t="shared" si="2"/>
        <v>0</v>
      </c>
      <c r="I183" s="9"/>
      <c r="J183" s="42">
        <f t="shared" si="4"/>
        <v>0</v>
      </c>
      <c r="K183" s="6"/>
    </row>
    <row r="184" spans="2:11">
      <c r="B184" s="6">
        <v>178</v>
      </c>
      <c r="C184" s="19" t="s">
        <v>281</v>
      </c>
      <c r="D184" s="6">
        <v>100</v>
      </c>
      <c r="E184" s="6"/>
      <c r="F184" s="6" t="s">
        <v>113</v>
      </c>
      <c r="G184" s="76"/>
      <c r="H184" s="42">
        <f t="shared" si="2"/>
        <v>0</v>
      </c>
      <c r="I184" s="9"/>
      <c r="J184" s="99">
        <f t="shared" si="4"/>
        <v>0</v>
      </c>
      <c r="K184" s="23"/>
    </row>
    <row r="185" spans="2:11" ht="38.25">
      <c r="B185" s="6">
        <v>179</v>
      </c>
      <c r="C185" s="19" t="s">
        <v>780</v>
      </c>
      <c r="D185" s="23">
        <v>80</v>
      </c>
      <c r="E185" s="23"/>
      <c r="F185" s="6" t="s">
        <v>113</v>
      </c>
      <c r="G185" s="76"/>
      <c r="H185" s="42">
        <f t="shared" ref="H185:H253" si="5">D185*G185</f>
        <v>0</v>
      </c>
      <c r="I185" s="9"/>
      <c r="J185" s="42">
        <f t="shared" si="4"/>
        <v>0</v>
      </c>
      <c r="K185" s="7"/>
    </row>
    <row r="186" spans="2:11">
      <c r="B186" s="6">
        <v>180</v>
      </c>
      <c r="C186" s="7" t="s">
        <v>238</v>
      </c>
      <c r="D186" s="7">
        <v>2</v>
      </c>
      <c r="E186" s="7"/>
      <c r="F186" s="6" t="s">
        <v>113</v>
      </c>
      <c r="G186" s="76"/>
      <c r="H186" s="42">
        <f t="shared" si="5"/>
        <v>0</v>
      </c>
      <c r="I186" s="9"/>
      <c r="J186" s="99">
        <f t="shared" si="4"/>
        <v>0</v>
      </c>
      <c r="K186" s="7"/>
    </row>
    <row r="187" spans="2:11">
      <c r="B187" s="6">
        <v>181</v>
      </c>
      <c r="C187" s="7" t="s">
        <v>293</v>
      </c>
      <c r="D187" s="7">
        <v>5</v>
      </c>
      <c r="E187" s="7"/>
      <c r="F187" s="6" t="s">
        <v>113</v>
      </c>
      <c r="G187" s="76"/>
      <c r="H187" s="42">
        <f t="shared" si="5"/>
        <v>0</v>
      </c>
      <c r="I187" s="9"/>
      <c r="J187" s="42">
        <f t="shared" si="4"/>
        <v>0</v>
      </c>
      <c r="K187" s="7"/>
    </row>
    <row r="188" spans="2:11">
      <c r="B188" s="6">
        <v>182</v>
      </c>
      <c r="C188" s="7" t="s">
        <v>634</v>
      </c>
      <c r="D188" s="7">
        <v>2</v>
      </c>
      <c r="E188" s="7"/>
      <c r="F188" s="6" t="s">
        <v>113</v>
      </c>
      <c r="G188" s="76"/>
      <c r="H188" s="42">
        <f t="shared" si="5"/>
        <v>0</v>
      </c>
      <c r="I188" s="9"/>
      <c r="J188" s="99">
        <f t="shared" si="4"/>
        <v>0</v>
      </c>
      <c r="K188" s="7"/>
    </row>
    <row r="189" spans="2:11">
      <c r="B189" s="6">
        <v>183</v>
      </c>
      <c r="C189" s="7" t="s">
        <v>240</v>
      </c>
      <c r="D189" s="7">
        <v>3</v>
      </c>
      <c r="E189" s="7"/>
      <c r="F189" s="6" t="s">
        <v>113</v>
      </c>
      <c r="G189" s="76"/>
      <c r="H189" s="42">
        <f t="shared" si="5"/>
        <v>0</v>
      </c>
      <c r="I189" s="9"/>
      <c r="J189" s="42">
        <f t="shared" si="4"/>
        <v>0</v>
      </c>
      <c r="K189" s="7"/>
    </row>
    <row r="190" spans="2:11">
      <c r="B190" s="6">
        <v>184</v>
      </c>
      <c r="C190" s="7" t="s">
        <v>241</v>
      </c>
      <c r="D190" s="7">
        <v>3</v>
      </c>
      <c r="E190" s="7"/>
      <c r="F190" s="6" t="s">
        <v>113</v>
      </c>
      <c r="G190" s="76"/>
      <c r="H190" s="42">
        <f t="shared" si="5"/>
        <v>0</v>
      </c>
      <c r="I190" s="9"/>
      <c r="J190" s="99">
        <f t="shared" si="4"/>
        <v>0</v>
      </c>
      <c r="K190" s="7"/>
    </row>
    <row r="191" spans="2:11">
      <c r="B191" s="6">
        <v>185</v>
      </c>
      <c r="C191" s="7" t="s">
        <v>635</v>
      </c>
      <c r="D191" s="7">
        <v>400</v>
      </c>
      <c r="E191" s="7"/>
      <c r="F191" s="6" t="s">
        <v>113</v>
      </c>
      <c r="G191" s="76"/>
      <c r="H191" s="42">
        <f t="shared" si="5"/>
        <v>0</v>
      </c>
      <c r="I191" s="9"/>
      <c r="J191" s="99">
        <f t="shared" si="4"/>
        <v>0</v>
      </c>
      <c r="K191" s="7"/>
    </row>
    <row r="192" spans="2:11">
      <c r="B192" s="6">
        <v>186</v>
      </c>
      <c r="C192" s="7" t="s">
        <v>636</v>
      </c>
      <c r="D192" s="7">
        <v>2</v>
      </c>
      <c r="E192" s="7"/>
      <c r="F192" s="6" t="s">
        <v>113</v>
      </c>
      <c r="G192" s="76"/>
      <c r="H192" s="42">
        <f t="shared" si="5"/>
        <v>0</v>
      </c>
      <c r="I192" s="9"/>
      <c r="J192" s="42">
        <f t="shared" si="4"/>
        <v>0</v>
      </c>
      <c r="K192" s="7"/>
    </row>
    <row r="193" spans="2:11">
      <c r="B193" s="6">
        <v>187</v>
      </c>
      <c r="C193" s="7" t="s">
        <v>242</v>
      </c>
      <c r="D193" s="7">
        <v>15</v>
      </c>
      <c r="E193" s="7"/>
      <c r="F193" s="6" t="s">
        <v>113</v>
      </c>
      <c r="G193" s="76"/>
      <c r="H193" s="42">
        <f t="shared" si="5"/>
        <v>0</v>
      </c>
      <c r="I193" s="9"/>
      <c r="J193" s="99">
        <f t="shared" si="4"/>
        <v>0</v>
      </c>
      <c r="K193" s="7"/>
    </row>
    <row r="194" spans="2:11" ht="38.25">
      <c r="B194" s="6">
        <v>188</v>
      </c>
      <c r="C194" s="7" t="s">
        <v>779</v>
      </c>
      <c r="D194" s="7">
        <v>8</v>
      </c>
      <c r="E194" s="7"/>
      <c r="F194" s="6" t="s">
        <v>113</v>
      </c>
      <c r="G194" s="76"/>
      <c r="H194" s="42">
        <f t="shared" si="5"/>
        <v>0</v>
      </c>
      <c r="I194" s="9"/>
      <c r="J194" s="42">
        <f t="shared" si="4"/>
        <v>0</v>
      </c>
      <c r="K194" s="7"/>
    </row>
    <row r="195" spans="2:11">
      <c r="B195" s="6">
        <v>189</v>
      </c>
      <c r="C195" s="7" t="s">
        <v>971</v>
      </c>
      <c r="D195" s="7">
        <v>2</v>
      </c>
      <c r="E195" s="7"/>
      <c r="F195" s="6" t="s">
        <v>113</v>
      </c>
      <c r="G195" s="76"/>
      <c r="H195" s="42">
        <f t="shared" si="5"/>
        <v>0</v>
      </c>
      <c r="I195" s="9"/>
      <c r="J195" s="42">
        <f t="shared" si="4"/>
        <v>0</v>
      </c>
      <c r="K195" s="7"/>
    </row>
    <row r="196" spans="2:11">
      <c r="B196" s="6">
        <v>190</v>
      </c>
      <c r="C196" s="7" t="s">
        <v>243</v>
      </c>
      <c r="D196" s="7">
        <v>2</v>
      </c>
      <c r="E196" s="7"/>
      <c r="F196" s="6" t="s">
        <v>113</v>
      </c>
      <c r="G196" s="76"/>
      <c r="H196" s="42">
        <f t="shared" si="5"/>
        <v>0</v>
      </c>
      <c r="I196" s="9"/>
      <c r="J196" s="99">
        <f t="shared" si="4"/>
        <v>0</v>
      </c>
      <c r="K196" s="7"/>
    </row>
    <row r="197" spans="2:11">
      <c r="B197" s="6">
        <v>191</v>
      </c>
      <c r="C197" s="7" t="s">
        <v>244</v>
      </c>
      <c r="D197" s="7">
        <v>2</v>
      </c>
      <c r="E197" s="7"/>
      <c r="F197" s="6" t="s">
        <v>113</v>
      </c>
      <c r="G197" s="76"/>
      <c r="H197" s="42">
        <f t="shared" si="5"/>
        <v>0</v>
      </c>
      <c r="I197" s="9"/>
      <c r="J197" s="42">
        <f t="shared" si="4"/>
        <v>0</v>
      </c>
      <c r="K197" s="7"/>
    </row>
    <row r="198" spans="2:11">
      <c r="B198" s="6">
        <v>192</v>
      </c>
      <c r="C198" s="7" t="s">
        <v>648</v>
      </c>
      <c r="D198" s="7">
        <v>2</v>
      </c>
      <c r="E198" s="7"/>
      <c r="F198" s="6" t="s">
        <v>113</v>
      </c>
      <c r="G198" s="76"/>
      <c r="H198" s="42">
        <f t="shared" si="5"/>
        <v>0</v>
      </c>
      <c r="I198" s="9"/>
      <c r="J198" s="42">
        <f t="shared" si="4"/>
        <v>0</v>
      </c>
      <c r="K198" s="7"/>
    </row>
    <row r="199" spans="2:11">
      <c r="B199" s="6">
        <v>193</v>
      </c>
      <c r="C199" s="7" t="s">
        <v>245</v>
      </c>
      <c r="D199" s="6">
        <v>2</v>
      </c>
      <c r="E199" s="6"/>
      <c r="F199" s="6" t="s">
        <v>113</v>
      </c>
      <c r="G199" s="76"/>
      <c r="H199" s="42">
        <f t="shared" si="5"/>
        <v>0</v>
      </c>
      <c r="I199" s="9"/>
      <c r="J199" s="99">
        <f t="shared" si="4"/>
        <v>0</v>
      </c>
      <c r="K199" s="7"/>
    </row>
    <row r="200" spans="2:11" ht="25.5">
      <c r="B200" s="6">
        <v>194</v>
      </c>
      <c r="C200" s="7" t="s">
        <v>647</v>
      </c>
      <c r="D200" s="6">
        <v>10</v>
      </c>
      <c r="E200" s="6"/>
      <c r="F200" s="6" t="s">
        <v>113</v>
      </c>
      <c r="G200" s="76"/>
      <c r="H200" s="42">
        <f t="shared" si="5"/>
        <v>0</v>
      </c>
      <c r="I200" s="9"/>
      <c r="J200" s="99">
        <f t="shared" si="4"/>
        <v>0</v>
      </c>
      <c r="K200" s="7"/>
    </row>
    <row r="201" spans="2:11">
      <c r="B201" s="6">
        <v>195</v>
      </c>
      <c r="C201" s="7" t="s">
        <v>972</v>
      </c>
      <c r="D201" s="6">
        <v>20</v>
      </c>
      <c r="E201" s="6"/>
      <c r="F201" s="6" t="s">
        <v>113</v>
      </c>
      <c r="G201" s="76"/>
      <c r="H201" s="42">
        <f t="shared" si="5"/>
        <v>0</v>
      </c>
      <c r="I201" s="9"/>
      <c r="J201" s="99">
        <f t="shared" si="4"/>
        <v>0</v>
      </c>
      <c r="K201" s="7"/>
    </row>
    <row r="202" spans="2:11">
      <c r="B202" s="6">
        <v>196</v>
      </c>
      <c r="C202" s="7" t="s">
        <v>246</v>
      </c>
      <c r="D202" s="7">
        <v>1</v>
      </c>
      <c r="E202" s="7"/>
      <c r="F202" s="6" t="s">
        <v>113</v>
      </c>
      <c r="G202" s="76"/>
      <c r="H202" s="42">
        <f t="shared" si="5"/>
        <v>0</v>
      </c>
      <c r="I202" s="9"/>
      <c r="J202" s="42">
        <f t="shared" si="4"/>
        <v>0</v>
      </c>
      <c r="K202" s="7"/>
    </row>
    <row r="203" spans="2:11">
      <c r="B203" s="6">
        <v>197</v>
      </c>
      <c r="C203" s="7" t="s">
        <v>247</v>
      </c>
      <c r="D203" s="7">
        <v>5</v>
      </c>
      <c r="E203" s="7"/>
      <c r="F203" s="6" t="s">
        <v>113</v>
      </c>
      <c r="G203" s="76"/>
      <c r="H203" s="42">
        <f t="shared" si="5"/>
        <v>0</v>
      </c>
      <c r="I203" s="9"/>
      <c r="J203" s="99">
        <f t="shared" si="4"/>
        <v>0</v>
      </c>
      <c r="K203" s="7"/>
    </row>
    <row r="204" spans="2:11">
      <c r="B204" s="6">
        <v>198</v>
      </c>
      <c r="C204" s="7" t="s">
        <v>248</v>
      </c>
      <c r="D204" s="7">
        <v>5</v>
      </c>
      <c r="E204" s="7"/>
      <c r="F204" s="6" t="s">
        <v>113</v>
      </c>
      <c r="G204" s="76"/>
      <c r="H204" s="42">
        <f t="shared" si="5"/>
        <v>0</v>
      </c>
      <c r="I204" s="9"/>
      <c r="J204" s="42">
        <f t="shared" si="4"/>
        <v>0</v>
      </c>
      <c r="K204" s="7"/>
    </row>
    <row r="205" spans="2:11">
      <c r="B205" s="6">
        <v>199</v>
      </c>
      <c r="C205" s="7" t="s">
        <v>767</v>
      </c>
      <c r="D205" s="7">
        <v>20</v>
      </c>
      <c r="E205" s="7"/>
      <c r="F205" s="6" t="s">
        <v>113</v>
      </c>
      <c r="G205" s="76"/>
      <c r="H205" s="42">
        <f t="shared" si="5"/>
        <v>0</v>
      </c>
      <c r="I205" s="9"/>
      <c r="J205" s="42">
        <f t="shared" si="4"/>
        <v>0</v>
      </c>
      <c r="K205" s="7"/>
    </row>
    <row r="206" spans="2:11">
      <c r="B206" s="6">
        <v>200</v>
      </c>
      <c r="C206" s="7" t="s">
        <v>768</v>
      </c>
      <c r="D206" s="7">
        <v>20</v>
      </c>
      <c r="E206" s="7"/>
      <c r="F206" s="6" t="s">
        <v>113</v>
      </c>
      <c r="G206" s="76"/>
      <c r="H206" s="42">
        <f t="shared" si="5"/>
        <v>0</v>
      </c>
      <c r="I206" s="9"/>
      <c r="J206" s="42">
        <f t="shared" si="4"/>
        <v>0</v>
      </c>
      <c r="K206" s="7"/>
    </row>
    <row r="207" spans="2:11">
      <c r="B207" s="6">
        <v>201</v>
      </c>
      <c r="C207" s="7" t="s">
        <v>249</v>
      </c>
      <c r="D207" s="7">
        <v>8</v>
      </c>
      <c r="E207" s="7"/>
      <c r="F207" s="6" t="s">
        <v>113</v>
      </c>
      <c r="G207" s="76"/>
      <c r="H207" s="42">
        <f t="shared" si="5"/>
        <v>0</v>
      </c>
      <c r="I207" s="9"/>
      <c r="J207" s="99">
        <f t="shared" si="4"/>
        <v>0</v>
      </c>
      <c r="K207" s="7"/>
    </row>
    <row r="208" spans="2:11">
      <c r="B208" s="6">
        <v>202</v>
      </c>
      <c r="C208" s="7" t="s">
        <v>297</v>
      </c>
      <c r="D208" s="7">
        <v>10</v>
      </c>
      <c r="E208" s="7"/>
      <c r="F208" s="6" t="s">
        <v>113</v>
      </c>
      <c r="G208" s="76"/>
      <c r="H208" s="42">
        <f t="shared" si="5"/>
        <v>0</v>
      </c>
      <c r="I208" s="9"/>
      <c r="J208" s="42">
        <f t="shared" si="4"/>
        <v>0</v>
      </c>
      <c r="K208" s="7"/>
    </row>
    <row r="209" spans="2:11" ht="25.5">
      <c r="B209" s="6">
        <v>203</v>
      </c>
      <c r="C209" s="7" t="s">
        <v>778</v>
      </c>
      <c r="D209" s="7">
        <v>20</v>
      </c>
      <c r="E209" s="7"/>
      <c r="F209" s="6" t="s">
        <v>113</v>
      </c>
      <c r="G209" s="76"/>
      <c r="H209" s="42">
        <f t="shared" si="5"/>
        <v>0</v>
      </c>
      <c r="I209" s="9"/>
      <c r="J209" s="99">
        <f t="shared" si="4"/>
        <v>0</v>
      </c>
      <c r="K209" s="7"/>
    </row>
    <row r="210" spans="2:11">
      <c r="B210" s="6">
        <v>204</v>
      </c>
      <c r="C210" s="7" t="s">
        <v>765</v>
      </c>
      <c r="D210" s="7">
        <v>2</v>
      </c>
      <c r="E210" s="7"/>
      <c r="F210" s="6" t="s">
        <v>113</v>
      </c>
      <c r="G210" s="76"/>
      <c r="H210" s="42">
        <f t="shared" si="5"/>
        <v>0</v>
      </c>
      <c r="I210" s="9"/>
      <c r="J210" s="99">
        <f t="shared" si="4"/>
        <v>0</v>
      </c>
      <c r="K210" s="7"/>
    </row>
    <row r="211" spans="2:11" ht="25.5">
      <c r="B211" s="6">
        <v>205</v>
      </c>
      <c r="C211" s="7" t="s">
        <v>777</v>
      </c>
      <c r="D211" s="7">
        <v>10</v>
      </c>
      <c r="E211" s="7"/>
      <c r="F211" s="6" t="s">
        <v>113</v>
      </c>
      <c r="G211" s="76"/>
      <c r="H211" s="42">
        <f t="shared" si="5"/>
        <v>0</v>
      </c>
      <c r="I211" s="9"/>
      <c r="J211" s="42">
        <f t="shared" si="4"/>
        <v>0</v>
      </c>
      <c r="K211" s="7"/>
    </row>
    <row r="212" spans="2:11">
      <c r="B212" s="6">
        <v>206</v>
      </c>
      <c r="C212" s="7" t="s">
        <v>294</v>
      </c>
      <c r="D212" s="7">
        <v>2</v>
      </c>
      <c r="E212" s="7"/>
      <c r="F212" s="6" t="s">
        <v>113</v>
      </c>
      <c r="G212" s="76"/>
      <c r="H212" s="42">
        <f t="shared" si="5"/>
        <v>0</v>
      </c>
      <c r="I212" s="9"/>
      <c r="J212" s="99">
        <f t="shared" si="4"/>
        <v>0</v>
      </c>
      <c r="K212" s="7"/>
    </row>
    <row r="213" spans="2:11">
      <c r="B213" s="6">
        <v>207</v>
      </c>
      <c r="C213" s="7" t="s">
        <v>649</v>
      </c>
      <c r="D213" s="7">
        <v>2</v>
      </c>
      <c r="E213" s="7"/>
      <c r="F213" s="6" t="s">
        <v>113</v>
      </c>
      <c r="G213" s="76"/>
      <c r="H213" s="42">
        <f t="shared" si="5"/>
        <v>0</v>
      </c>
      <c r="I213" s="9"/>
      <c r="J213" s="99">
        <f t="shared" si="4"/>
        <v>0</v>
      </c>
      <c r="K213" s="7"/>
    </row>
    <row r="214" spans="2:11" ht="25.5">
      <c r="B214" s="6">
        <v>208</v>
      </c>
      <c r="C214" s="7" t="s">
        <v>621</v>
      </c>
      <c r="D214" s="7">
        <v>20</v>
      </c>
      <c r="E214" s="7"/>
      <c r="F214" s="6" t="s">
        <v>113</v>
      </c>
      <c r="G214" s="76"/>
      <c r="H214" s="42">
        <f t="shared" si="5"/>
        <v>0</v>
      </c>
      <c r="I214" s="9"/>
      <c r="J214" s="99">
        <f t="shared" si="4"/>
        <v>0</v>
      </c>
      <c r="K214" s="7"/>
    </row>
    <row r="215" spans="2:11">
      <c r="B215" s="6">
        <v>209</v>
      </c>
      <c r="C215" s="7" t="s">
        <v>250</v>
      </c>
      <c r="D215" s="7">
        <v>2</v>
      </c>
      <c r="E215" s="7"/>
      <c r="F215" s="6" t="s">
        <v>113</v>
      </c>
      <c r="G215" s="76"/>
      <c r="H215" s="42">
        <f t="shared" si="5"/>
        <v>0</v>
      </c>
      <c r="I215" s="9"/>
      <c r="J215" s="42">
        <f t="shared" si="4"/>
        <v>0</v>
      </c>
      <c r="K215" s="7"/>
    </row>
    <row r="216" spans="2:11">
      <c r="B216" s="6">
        <v>210</v>
      </c>
      <c r="C216" s="7" t="s">
        <v>251</v>
      </c>
      <c r="D216" s="7">
        <v>2</v>
      </c>
      <c r="E216" s="7"/>
      <c r="F216" s="6" t="s">
        <v>113</v>
      </c>
      <c r="G216" s="76"/>
      <c r="H216" s="42">
        <f t="shared" si="5"/>
        <v>0</v>
      </c>
      <c r="I216" s="9"/>
      <c r="J216" s="99">
        <f t="shared" si="4"/>
        <v>0</v>
      </c>
      <c r="K216" s="23"/>
    </row>
    <row r="217" spans="2:11">
      <c r="B217" s="6">
        <v>211</v>
      </c>
      <c r="C217" s="7" t="s">
        <v>620</v>
      </c>
      <c r="D217" s="7">
        <v>150</v>
      </c>
      <c r="E217" s="7"/>
      <c r="F217" s="6" t="s">
        <v>113</v>
      </c>
      <c r="G217" s="76"/>
      <c r="H217" s="42">
        <f t="shared" si="5"/>
        <v>0</v>
      </c>
      <c r="I217" s="9"/>
      <c r="J217" s="99">
        <f t="shared" si="4"/>
        <v>0</v>
      </c>
      <c r="K217" s="23"/>
    </row>
    <row r="218" spans="2:11">
      <c r="B218" s="6">
        <v>212</v>
      </c>
      <c r="C218" s="7" t="s">
        <v>637</v>
      </c>
      <c r="D218" s="7">
        <v>2</v>
      </c>
      <c r="E218" s="7"/>
      <c r="F218" s="6" t="s">
        <v>113</v>
      </c>
      <c r="G218" s="76"/>
      <c r="H218" s="42">
        <f t="shared" si="5"/>
        <v>0</v>
      </c>
      <c r="I218" s="9"/>
      <c r="J218" s="99">
        <f t="shared" si="4"/>
        <v>0</v>
      </c>
      <c r="K218" s="7"/>
    </row>
    <row r="219" spans="2:11">
      <c r="B219" s="6">
        <v>213</v>
      </c>
      <c r="C219" s="79" t="s">
        <v>754</v>
      </c>
      <c r="D219" s="7">
        <v>2</v>
      </c>
      <c r="E219" s="7"/>
      <c r="F219" s="6" t="s">
        <v>113</v>
      </c>
      <c r="G219" s="76"/>
      <c r="H219" s="42">
        <f t="shared" si="5"/>
        <v>0</v>
      </c>
      <c r="I219" s="9"/>
      <c r="J219" s="99">
        <f t="shared" si="4"/>
        <v>0</v>
      </c>
      <c r="K219" s="7"/>
    </row>
    <row r="220" spans="2:11" ht="25.5">
      <c r="B220" s="6">
        <v>214</v>
      </c>
      <c r="C220" s="7" t="s">
        <v>282</v>
      </c>
      <c r="D220" s="7">
        <v>2</v>
      </c>
      <c r="E220" s="7"/>
      <c r="F220" s="6" t="s">
        <v>113</v>
      </c>
      <c r="G220" s="76"/>
      <c r="H220" s="42">
        <f t="shared" si="5"/>
        <v>0</v>
      </c>
      <c r="I220" s="9"/>
      <c r="J220" s="42">
        <f t="shared" si="4"/>
        <v>0</v>
      </c>
      <c r="K220" s="7"/>
    </row>
    <row r="221" spans="2:11" ht="25.5">
      <c r="B221" s="6">
        <v>215</v>
      </c>
      <c r="C221" s="7" t="s">
        <v>253</v>
      </c>
      <c r="D221" s="7">
        <v>2</v>
      </c>
      <c r="E221" s="7"/>
      <c r="F221" s="6" t="s">
        <v>113</v>
      </c>
      <c r="G221" s="76"/>
      <c r="H221" s="42">
        <f t="shared" si="5"/>
        <v>0</v>
      </c>
      <c r="I221" s="9"/>
      <c r="J221" s="99">
        <f t="shared" si="4"/>
        <v>0</v>
      </c>
      <c r="K221" s="7"/>
    </row>
    <row r="222" spans="2:11" ht="25.5">
      <c r="B222" s="6">
        <v>216</v>
      </c>
      <c r="C222" s="7" t="s">
        <v>776</v>
      </c>
      <c r="D222" s="7">
        <v>3</v>
      </c>
      <c r="E222" s="7"/>
      <c r="F222" s="6" t="s">
        <v>113</v>
      </c>
      <c r="G222" s="76"/>
      <c r="H222" s="42">
        <f t="shared" si="5"/>
        <v>0</v>
      </c>
      <c r="I222" s="9"/>
      <c r="J222" s="99">
        <f t="shared" si="4"/>
        <v>0</v>
      </c>
      <c r="K222" s="7"/>
    </row>
    <row r="223" spans="2:11">
      <c r="B223" s="6">
        <v>217</v>
      </c>
      <c r="C223" s="7" t="s">
        <v>254</v>
      </c>
      <c r="D223" s="7">
        <v>2</v>
      </c>
      <c r="E223" s="7"/>
      <c r="F223" s="6" t="s">
        <v>113</v>
      </c>
      <c r="G223" s="76"/>
      <c r="H223" s="42">
        <f t="shared" si="5"/>
        <v>0</v>
      </c>
      <c r="I223" s="9"/>
      <c r="J223" s="42">
        <f t="shared" si="4"/>
        <v>0</v>
      </c>
      <c r="K223" s="7"/>
    </row>
    <row r="224" spans="2:11">
      <c r="B224" s="6">
        <v>218</v>
      </c>
      <c r="C224" s="7" t="s">
        <v>255</v>
      </c>
      <c r="D224" s="7">
        <v>2</v>
      </c>
      <c r="E224" s="7"/>
      <c r="F224" s="6" t="s">
        <v>113</v>
      </c>
      <c r="G224" s="76"/>
      <c r="H224" s="42">
        <f t="shared" si="5"/>
        <v>0</v>
      </c>
      <c r="I224" s="9"/>
      <c r="J224" s="99">
        <f t="shared" si="4"/>
        <v>0</v>
      </c>
      <c r="K224" s="7"/>
    </row>
    <row r="225" spans="2:11">
      <c r="B225" s="6">
        <v>219</v>
      </c>
      <c r="C225" s="7" t="s">
        <v>256</v>
      </c>
      <c r="D225" s="7">
        <v>15</v>
      </c>
      <c r="E225" s="7"/>
      <c r="F225" s="6" t="s">
        <v>113</v>
      </c>
      <c r="G225" s="76"/>
      <c r="H225" s="42">
        <f t="shared" si="5"/>
        <v>0</v>
      </c>
      <c r="I225" s="9"/>
      <c r="J225" s="42">
        <f t="shared" si="4"/>
        <v>0</v>
      </c>
      <c r="K225" s="7"/>
    </row>
    <row r="226" spans="2:11">
      <c r="B226" s="6">
        <v>220</v>
      </c>
      <c r="C226" s="7" t="s">
        <v>257</v>
      </c>
      <c r="D226" s="7">
        <v>15</v>
      </c>
      <c r="E226" s="7"/>
      <c r="F226" s="6" t="s">
        <v>113</v>
      </c>
      <c r="G226" s="76"/>
      <c r="H226" s="42">
        <f t="shared" si="5"/>
        <v>0</v>
      </c>
      <c r="I226" s="9"/>
      <c r="J226" s="99">
        <f t="shared" si="4"/>
        <v>0</v>
      </c>
      <c r="K226" s="7"/>
    </row>
    <row r="227" spans="2:11">
      <c r="B227" s="6">
        <v>221</v>
      </c>
      <c r="C227" s="7" t="s">
        <v>258</v>
      </c>
      <c r="D227" s="7">
        <v>2</v>
      </c>
      <c r="E227" s="7"/>
      <c r="F227" s="6" t="s">
        <v>113</v>
      </c>
      <c r="G227" s="76"/>
      <c r="H227" s="42">
        <f t="shared" si="5"/>
        <v>0</v>
      </c>
      <c r="I227" s="9"/>
      <c r="J227" s="42">
        <f t="shared" si="4"/>
        <v>0</v>
      </c>
      <c r="K227" s="7"/>
    </row>
    <row r="228" spans="2:11">
      <c r="B228" s="6">
        <v>222</v>
      </c>
      <c r="C228" s="7" t="s">
        <v>259</v>
      </c>
      <c r="D228" s="7">
        <v>100</v>
      </c>
      <c r="E228" s="7"/>
      <c r="F228" s="6" t="s">
        <v>113</v>
      </c>
      <c r="G228" s="76"/>
      <c r="H228" s="42">
        <f t="shared" si="5"/>
        <v>0</v>
      </c>
      <c r="I228" s="9"/>
      <c r="J228" s="99">
        <f t="shared" si="4"/>
        <v>0</v>
      </c>
      <c r="K228" s="7"/>
    </row>
    <row r="229" spans="2:11" ht="38.25">
      <c r="B229" s="6">
        <v>223</v>
      </c>
      <c r="C229" s="7" t="s">
        <v>638</v>
      </c>
      <c r="D229" s="7">
        <v>50</v>
      </c>
      <c r="E229" s="7"/>
      <c r="F229" s="6" t="s">
        <v>113</v>
      </c>
      <c r="G229" s="76"/>
      <c r="H229" s="42">
        <f t="shared" si="5"/>
        <v>0</v>
      </c>
      <c r="I229" s="9"/>
      <c r="J229" s="42">
        <f t="shared" si="4"/>
        <v>0</v>
      </c>
      <c r="K229" s="7"/>
    </row>
    <row r="230" spans="2:11">
      <c r="B230" s="6">
        <v>224</v>
      </c>
      <c r="C230" s="7" t="s">
        <v>260</v>
      </c>
      <c r="D230" s="7">
        <v>5</v>
      </c>
      <c r="E230" s="7"/>
      <c r="F230" s="6" t="s">
        <v>113</v>
      </c>
      <c r="G230" s="76"/>
      <c r="H230" s="42">
        <f t="shared" si="5"/>
        <v>0</v>
      </c>
      <c r="I230" s="9"/>
      <c r="J230" s="99">
        <f t="shared" si="4"/>
        <v>0</v>
      </c>
      <c r="K230" s="7"/>
    </row>
    <row r="231" spans="2:11">
      <c r="B231" s="6">
        <v>225</v>
      </c>
      <c r="C231" s="7" t="s">
        <v>261</v>
      </c>
      <c r="D231" s="7">
        <v>10</v>
      </c>
      <c r="E231" s="7"/>
      <c r="F231" s="6" t="s">
        <v>113</v>
      </c>
      <c r="G231" s="76"/>
      <c r="H231" s="42">
        <f t="shared" si="5"/>
        <v>0</v>
      </c>
      <c r="I231" s="9"/>
      <c r="J231" s="42">
        <f t="shared" si="4"/>
        <v>0</v>
      </c>
      <c r="K231" s="6"/>
    </row>
    <row r="232" spans="2:11">
      <c r="B232" s="6">
        <v>226</v>
      </c>
      <c r="C232" s="6" t="s">
        <v>420</v>
      </c>
      <c r="D232" s="6">
        <v>15</v>
      </c>
      <c r="E232" s="6"/>
      <c r="F232" s="6" t="s">
        <v>113</v>
      </c>
      <c r="G232" s="65"/>
      <c r="H232" s="42">
        <f t="shared" si="5"/>
        <v>0</v>
      </c>
      <c r="I232" s="9"/>
      <c r="J232" s="99">
        <f t="shared" si="4"/>
        <v>0</v>
      </c>
      <c r="K232" s="7"/>
    </row>
    <row r="233" spans="2:11">
      <c r="B233" s="6">
        <v>227</v>
      </c>
      <c r="C233" s="7" t="s">
        <v>262</v>
      </c>
      <c r="D233" s="7">
        <v>5</v>
      </c>
      <c r="E233" s="7"/>
      <c r="F233" s="6" t="s">
        <v>113</v>
      </c>
      <c r="G233" s="76"/>
      <c r="H233" s="42">
        <f t="shared" si="5"/>
        <v>0</v>
      </c>
      <c r="I233" s="9"/>
      <c r="J233" s="42">
        <f t="shared" si="4"/>
        <v>0</v>
      </c>
      <c r="K233" s="7"/>
    </row>
    <row r="234" spans="2:11">
      <c r="B234" s="6">
        <v>228</v>
      </c>
      <c r="C234" s="7" t="s">
        <v>263</v>
      </c>
      <c r="D234" s="7">
        <v>20</v>
      </c>
      <c r="E234" s="7"/>
      <c r="F234" s="6" t="s">
        <v>113</v>
      </c>
      <c r="G234" s="76"/>
      <c r="H234" s="42">
        <f t="shared" si="5"/>
        <v>0</v>
      </c>
      <c r="I234" s="9"/>
      <c r="J234" s="99">
        <f t="shared" si="4"/>
        <v>0</v>
      </c>
      <c r="K234" s="7"/>
    </row>
    <row r="235" spans="2:11">
      <c r="B235" s="6">
        <v>229</v>
      </c>
      <c r="C235" s="7" t="s">
        <v>643</v>
      </c>
      <c r="D235" s="7">
        <v>2</v>
      </c>
      <c r="E235" s="7"/>
      <c r="F235" s="6" t="s">
        <v>113</v>
      </c>
      <c r="G235" s="76"/>
      <c r="H235" s="42">
        <f t="shared" si="5"/>
        <v>0</v>
      </c>
      <c r="I235" s="9"/>
      <c r="J235" s="42">
        <f t="shared" ref="J235:J255" si="6">H235*1.08</f>
        <v>0</v>
      </c>
      <c r="K235" s="7"/>
    </row>
    <row r="236" spans="2:11">
      <c r="B236" s="6">
        <v>230</v>
      </c>
      <c r="C236" s="7" t="s">
        <v>264</v>
      </c>
      <c r="D236" s="7">
        <v>2</v>
      </c>
      <c r="E236" s="7"/>
      <c r="F236" s="6" t="s">
        <v>113</v>
      </c>
      <c r="G236" s="76"/>
      <c r="H236" s="42">
        <f t="shared" si="5"/>
        <v>0</v>
      </c>
      <c r="I236" s="9"/>
      <c r="J236" s="99">
        <f t="shared" si="6"/>
        <v>0</v>
      </c>
      <c r="K236" s="23"/>
    </row>
    <row r="237" spans="2:11">
      <c r="B237" s="6">
        <v>231</v>
      </c>
      <c r="C237" s="23" t="s">
        <v>966</v>
      </c>
      <c r="D237" s="6">
        <v>2</v>
      </c>
      <c r="E237" s="6"/>
      <c r="F237" s="6" t="s">
        <v>113</v>
      </c>
      <c r="G237" s="76"/>
      <c r="H237" s="42">
        <f t="shared" si="5"/>
        <v>0</v>
      </c>
      <c r="I237" s="9"/>
      <c r="J237" s="42">
        <f t="shared" si="6"/>
        <v>0</v>
      </c>
      <c r="K237" s="23"/>
    </row>
    <row r="238" spans="2:11">
      <c r="B238" s="6">
        <v>232</v>
      </c>
      <c r="C238" s="23" t="s">
        <v>265</v>
      </c>
      <c r="D238" s="6">
        <v>1</v>
      </c>
      <c r="E238" s="6"/>
      <c r="F238" s="6" t="s">
        <v>113</v>
      </c>
      <c r="G238" s="76"/>
      <c r="H238" s="42">
        <f t="shared" si="5"/>
        <v>0</v>
      </c>
      <c r="I238" s="9"/>
      <c r="J238" s="99">
        <f t="shared" si="6"/>
        <v>0</v>
      </c>
      <c r="K238" s="23"/>
    </row>
    <row r="239" spans="2:11">
      <c r="B239" s="6">
        <v>233</v>
      </c>
      <c r="C239" s="7" t="s">
        <v>266</v>
      </c>
      <c r="D239" s="7">
        <v>4</v>
      </c>
      <c r="E239" s="7"/>
      <c r="F239" s="6" t="s">
        <v>113</v>
      </c>
      <c r="G239" s="76"/>
      <c r="H239" s="42">
        <f t="shared" si="5"/>
        <v>0</v>
      </c>
      <c r="I239" s="9"/>
      <c r="J239" s="99">
        <f t="shared" si="6"/>
        <v>0</v>
      </c>
      <c r="K239" s="7"/>
    </row>
    <row r="240" spans="2:11">
      <c r="B240" s="6">
        <v>234</v>
      </c>
      <c r="C240" s="7" t="s">
        <v>285</v>
      </c>
      <c r="D240" s="7">
        <v>8</v>
      </c>
      <c r="E240" s="7"/>
      <c r="F240" s="6" t="s">
        <v>113</v>
      </c>
      <c r="G240" s="76"/>
      <c r="H240" s="42">
        <f t="shared" si="5"/>
        <v>0</v>
      </c>
      <c r="I240" s="9"/>
      <c r="J240" s="42">
        <f t="shared" si="6"/>
        <v>0</v>
      </c>
      <c r="K240" s="7"/>
    </row>
    <row r="241" spans="2:11">
      <c r="B241" s="6">
        <v>235</v>
      </c>
      <c r="C241" s="7" t="s">
        <v>267</v>
      </c>
      <c r="D241" s="7">
        <v>2</v>
      </c>
      <c r="E241" s="7"/>
      <c r="F241" s="6" t="s">
        <v>113</v>
      </c>
      <c r="G241" s="76"/>
      <c r="H241" s="42">
        <f t="shared" si="5"/>
        <v>0</v>
      </c>
      <c r="I241" s="9"/>
      <c r="J241" s="99">
        <f t="shared" si="6"/>
        <v>0</v>
      </c>
      <c r="K241" s="7"/>
    </row>
    <row r="242" spans="2:11" ht="25.5">
      <c r="B242" s="6">
        <v>236</v>
      </c>
      <c r="C242" s="7" t="s">
        <v>644</v>
      </c>
      <c r="D242" s="7">
        <v>2</v>
      </c>
      <c r="E242" s="7"/>
      <c r="F242" s="6" t="s">
        <v>113</v>
      </c>
      <c r="G242" s="76"/>
      <c r="H242" s="42">
        <f t="shared" si="5"/>
        <v>0</v>
      </c>
      <c r="I242" s="9"/>
      <c r="J242" s="42">
        <f t="shared" si="6"/>
        <v>0</v>
      </c>
      <c r="K242" s="7"/>
    </row>
    <row r="243" spans="2:11">
      <c r="B243" s="6">
        <v>237</v>
      </c>
      <c r="C243" s="7" t="s">
        <v>286</v>
      </c>
      <c r="D243" s="7">
        <v>2</v>
      </c>
      <c r="E243" s="7"/>
      <c r="F243" s="6" t="s">
        <v>113</v>
      </c>
      <c r="G243" s="76"/>
      <c r="H243" s="42">
        <f t="shared" si="5"/>
        <v>0</v>
      </c>
      <c r="I243" s="9"/>
      <c r="J243" s="99">
        <f t="shared" si="6"/>
        <v>0</v>
      </c>
      <c r="K243" s="7"/>
    </row>
    <row r="244" spans="2:11">
      <c r="B244" s="6">
        <v>238</v>
      </c>
      <c r="C244" s="7" t="s">
        <v>268</v>
      </c>
      <c r="D244" s="7">
        <v>5</v>
      </c>
      <c r="E244" s="7"/>
      <c r="F244" s="6" t="s">
        <v>113</v>
      </c>
      <c r="G244" s="76"/>
      <c r="H244" s="42">
        <f t="shared" si="5"/>
        <v>0</v>
      </c>
      <c r="I244" s="9"/>
      <c r="J244" s="42">
        <f t="shared" si="6"/>
        <v>0</v>
      </c>
      <c r="K244" s="7"/>
    </row>
    <row r="245" spans="2:11">
      <c r="B245" s="6">
        <v>239</v>
      </c>
      <c r="C245" s="7" t="s">
        <v>774</v>
      </c>
      <c r="D245" s="7">
        <v>1</v>
      </c>
      <c r="E245" s="7"/>
      <c r="F245" s="6" t="s">
        <v>113</v>
      </c>
      <c r="G245" s="76"/>
      <c r="H245" s="42">
        <f t="shared" si="5"/>
        <v>0</v>
      </c>
      <c r="I245" s="9"/>
      <c r="J245" s="42">
        <f t="shared" si="6"/>
        <v>0</v>
      </c>
      <c r="K245" s="7"/>
    </row>
    <row r="246" spans="2:11">
      <c r="B246" s="6">
        <v>240</v>
      </c>
      <c r="C246" s="7" t="s">
        <v>773</v>
      </c>
      <c r="D246" s="7">
        <v>1</v>
      </c>
      <c r="E246" s="7"/>
      <c r="F246" s="6" t="s">
        <v>113</v>
      </c>
      <c r="G246" s="76"/>
      <c r="H246" s="42">
        <f t="shared" si="5"/>
        <v>0</v>
      </c>
      <c r="I246" s="9"/>
      <c r="J246" s="42">
        <f t="shared" si="6"/>
        <v>0</v>
      </c>
      <c r="K246" s="7"/>
    </row>
    <row r="247" spans="2:11">
      <c r="B247" s="6">
        <v>241</v>
      </c>
      <c r="C247" s="7" t="s">
        <v>269</v>
      </c>
      <c r="D247" s="7">
        <v>2</v>
      </c>
      <c r="E247" s="7"/>
      <c r="F247" s="6" t="s">
        <v>113</v>
      </c>
      <c r="G247" s="76"/>
      <c r="H247" s="42">
        <f t="shared" si="5"/>
        <v>0</v>
      </c>
      <c r="I247" s="9"/>
      <c r="J247" s="99">
        <f t="shared" si="6"/>
        <v>0</v>
      </c>
      <c r="K247" s="6"/>
    </row>
    <row r="248" spans="2:11">
      <c r="B248" s="6">
        <v>242</v>
      </c>
      <c r="C248" s="6" t="s">
        <v>270</v>
      </c>
      <c r="D248" s="6">
        <v>2</v>
      </c>
      <c r="E248" s="6"/>
      <c r="F248" s="6" t="s">
        <v>113</v>
      </c>
      <c r="G248" s="76"/>
      <c r="H248" s="42">
        <f t="shared" si="5"/>
        <v>0</v>
      </c>
      <c r="I248" s="9"/>
      <c r="J248" s="42">
        <f t="shared" si="6"/>
        <v>0</v>
      </c>
      <c r="K248" s="7"/>
    </row>
    <row r="249" spans="2:11">
      <c r="B249" s="6">
        <v>243</v>
      </c>
      <c r="C249" s="6" t="s">
        <v>771</v>
      </c>
      <c r="D249" s="6">
        <v>40</v>
      </c>
      <c r="E249" s="6"/>
      <c r="F249" s="6" t="s">
        <v>113</v>
      </c>
      <c r="G249" s="76"/>
      <c r="H249" s="42">
        <f t="shared" si="5"/>
        <v>0</v>
      </c>
      <c r="I249" s="9"/>
      <c r="J249" s="42">
        <f t="shared" si="6"/>
        <v>0</v>
      </c>
      <c r="K249" s="7"/>
    </row>
    <row r="250" spans="2:11">
      <c r="B250" s="6">
        <v>244</v>
      </c>
      <c r="C250" s="6" t="s">
        <v>772</v>
      </c>
      <c r="D250" s="6">
        <v>40</v>
      </c>
      <c r="E250" s="6"/>
      <c r="F250" s="6" t="s">
        <v>113</v>
      </c>
      <c r="G250" s="76"/>
      <c r="H250" s="42">
        <f t="shared" si="5"/>
        <v>0</v>
      </c>
      <c r="I250" s="9"/>
      <c r="J250" s="42">
        <f t="shared" si="6"/>
        <v>0</v>
      </c>
      <c r="K250" s="7"/>
    </row>
    <row r="251" spans="2:11">
      <c r="B251" s="6">
        <v>245</v>
      </c>
      <c r="C251" s="6" t="s">
        <v>973</v>
      </c>
      <c r="D251" s="6">
        <v>5</v>
      </c>
      <c r="E251" s="6"/>
      <c r="F251" s="6" t="s">
        <v>113</v>
      </c>
      <c r="G251" s="76"/>
      <c r="H251" s="42">
        <f t="shared" si="5"/>
        <v>0</v>
      </c>
      <c r="I251" s="9"/>
      <c r="J251" s="42">
        <f t="shared" si="6"/>
        <v>0</v>
      </c>
      <c r="K251" s="7"/>
    </row>
    <row r="252" spans="2:11">
      <c r="B252" s="6">
        <v>246</v>
      </c>
      <c r="C252" s="7" t="s">
        <v>271</v>
      </c>
      <c r="D252" s="7">
        <v>5</v>
      </c>
      <c r="E252" s="7"/>
      <c r="F252" s="6" t="s">
        <v>113</v>
      </c>
      <c r="G252" s="76"/>
      <c r="H252" s="42">
        <f t="shared" si="5"/>
        <v>0</v>
      </c>
      <c r="I252" s="9"/>
      <c r="J252" s="99">
        <f t="shared" si="6"/>
        <v>0</v>
      </c>
      <c r="K252" s="6"/>
    </row>
    <row r="253" spans="2:11" ht="25.5">
      <c r="B253" s="6">
        <v>247</v>
      </c>
      <c r="C253" s="7" t="s">
        <v>711</v>
      </c>
      <c r="D253" s="7">
        <v>2</v>
      </c>
      <c r="E253" s="7"/>
      <c r="F253" s="6" t="s">
        <v>113</v>
      </c>
      <c r="G253" s="76"/>
      <c r="H253" s="42">
        <f t="shared" si="5"/>
        <v>0</v>
      </c>
      <c r="I253" s="9"/>
      <c r="J253" s="99">
        <f t="shared" si="6"/>
        <v>0</v>
      </c>
      <c r="K253" s="6"/>
    </row>
    <row r="254" spans="2:11" ht="15.75">
      <c r="B254" s="6">
        <v>248</v>
      </c>
      <c r="C254" s="6" t="s">
        <v>273</v>
      </c>
      <c r="D254" s="6">
        <v>10</v>
      </c>
      <c r="E254" s="6"/>
      <c r="F254" s="6" t="s">
        <v>113</v>
      </c>
      <c r="G254" s="76"/>
      <c r="H254" s="42">
        <f t="shared" ref="H254" si="7">D254*G254</f>
        <v>0</v>
      </c>
      <c r="I254" s="9"/>
      <c r="J254" s="42">
        <f t="shared" si="6"/>
        <v>0</v>
      </c>
      <c r="K254" s="119"/>
    </row>
    <row r="255" spans="2:11" ht="37.5" customHeight="1">
      <c r="B255" s="261" t="s">
        <v>11</v>
      </c>
      <c r="C255" s="261"/>
      <c r="D255" s="261"/>
      <c r="E255" s="261"/>
      <c r="F255" s="261"/>
      <c r="G255" s="115" t="s">
        <v>12</v>
      </c>
      <c r="H255" s="116">
        <f>SUM(H7:H254)</f>
        <v>0</v>
      </c>
      <c r="I255" s="117" t="s">
        <v>12</v>
      </c>
      <c r="J255" s="118">
        <f t="shared" si="6"/>
        <v>0</v>
      </c>
      <c r="K255" s="128" t="s">
        <v>12</v>
      </c>
    </row>
    <row r="256" spans="2:11" ht="18" customHeight="1">
      <c r="B256" s="172"/>
      <c r="C256" s="12"/>
      <c r="D256" s="12"/>
      <c r="E256" s="12"/>
      <c r="F256" s="12"/>
      <c r="G256" s="12"/>
      <c r="H256" s="12"/>
      <c r="I256" s="12"/>
      <c r="J256" s="95"/>
    </row>
    <row r="257" spans="2:11" ht="17.25" customHeight="1">
      <c r="B257" s="12"/>
      <c r="C257" s="263" t="s">
        <v>1014</v>
      </c>
      <c r="D257" s="263"/>
      <c r="E257" s="263"/>
      <c r="F257" s="263"/>
      <c r="G257" s="263"/>
      <c r="H257" s="263"/>
      <c r="I257" s="263"/>
      <c r="J257" s="263"/>
      <c r="K257" s="263"/>
    </row>
    <row r="258" spans="2:11" ht="15.75" customHeight="1">
      <c r="B258" s="12"/>
      <c r="C258" s="167"/>
      <c r="D258" s="167"/>
      <c r="E258" s="167"/>
      <c r="F258" s="167"/>
      <c r="G258" s="167"/>
      <c r="H258" s="167"/>
      <c r="I258" s="167"/>
      <c r="J258" s="167"/>
      <c r="K258" s="167"/>
    </row>
    <row r="259" spans="2:11" ht="18.75" customHeight="1">
      <c r="B259" s="12"/>
      <c r="C259" s="264" t="s">
        <v>796</v>
      </c>
      <c r="D259" s="264"/>
      <c r="E259" s="264"/>
      <c r="F259" s="264"/>
      <c r="G259" s="264"/>
      <c r="H259" s="264"/>
      <c r="I259" s="264"/>
      <c r="J259" s="264"/>
      <c r="K259" s="264"/>
    </row>
    <row r="260" spans="2:11" ht="33.75" customHeight="1">
      <c r="B260" s="12"/>
      <c r="C260" s="262" t="s">
        <v>14</v>
      </c>
      <c r="D260" s="262"/>
      <c r="E260" s="262"/>
      <c r="F260" s="262"/>
      <c r="G260" s="262"/>
      <c r="H260" s="262"/>
      <c r="I260" s="262"/>
      <c r="J260" s="262"/>
      <c r="K260" s="262"/>
    </row>
    <row r="261" spans="2:11" ht="21.75" customHeight="1">
      <c r="B261" s="39"/>
      <c r="C261" s="262" t="s">
        <v>15</v>
      </c>
      <c r="D261" s="262"/>
      <c r="E261" s="262"/>
      <c r="F261" s="262"/>
      <c r="G261" s="262"/>
      <c r="H261" s="262"/>
      <c r="I261" s="262"/>
      <c r="J261" s="262"/>
      <c r="K261" s="262"/>
    </row>
    <row r="262" spans="2:11" ht="30.75" customHeight="1">
      <c r="B262" s="39"/>
      <c r="C262" s="262" t="s">
        <v>16</v>
      </c>
      <c r="D262" s="262"/>
      <c r="E262" s="262"/>
      <c r="F262" s="262"/>
      <c r="G262" s="262"/>
      <c r="H262" s="262"/>
      <c r="I262" s="262"/>
      <c r="J262" s="262"/>
      <c r="K262" s="262"/>
    </row>
    <row r="263" spans="2:11" ht="21" customHeight="1">
      <c r="B263" s="39"/>
      <c r="C263" s="262" t="s">
        <v>17</v>
      </c>
      <c r="D263" s="262"/>
      <c r="E263" s="262"/>
      <c r="F263" s="262"/>
      <c r="G263" s="262"/>
      <c r="H263" s="262"/>
      <c r="I263" s="262"/>
      <c r="J263" s="262"/>
      <c r="K263" s="262"/>
    </row>
    <row r="264" spans="2:11">
      <c r="B264" s="39"/>
      <c r="C264" s="12"/>
      <c r="D264" s="12"/>
      <c r="E264" s="12"/>
      <c r="F264" s="12"/>
      <c r="G264" s="12"/>
      <c r="H264" s="12"/>
      <c r="I264" s="12"/>
      <c r="J264" s="12"/>
    </row>
    <row r="265" spans="2:11">
      <c r="B265" s="12"/>
      <c r="C265" s="231" t="s">
        <v>742</v>
      </c>
      <c r="D265" s="231"/>
      <c r="E265" s="231"/>
      <c r="F265" s="231"/>
      <c r="G265" s="231"/>
      <c r="H265" s="231"/>
      <c r="I265" s="231"/>
      <c r="J265" s="231"/>
      <c r="K265" s="231"/>
    </row>
  </sheetData>
  <mergeCells count="10">
    <mergeCell ref="H3:J3"/>
    <mergeCell ref="H2:J2"/>
    <mergeCell ref="C265:K265"/>
    <mergeCell ref="B255:F255"/>
    <mergeCell ref="C260:K260"/>
    <mergeCell ref="C261:K261"/>
    <mergeCell ref="C262:K262"/>
    <mergeCell ref="C263:K263"/>
    <mergeCell ref="C257:K257"/>
    <mergeCell ref="C259:K259"/>
  </mergeCells>
  <pageMargins left="0.7" right="0.7" top="0.75" bottom="0.75" header="0.3" footer="0.3"/>
  <pageSetup paperSize="9" scale="76" fitToHeight="0" orientation="landscape" r:id="rId1"/>
  <ignoredErrors>
    <ignoredError sqref="H8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61B0C-7797-44AD-8DBA-8E0F604354FD}">
  <sheetPr>
    <pageSetUpPr fitToPage="1"/>
  </sheetPr>
  <dimension ref="B2:K255"/>
  <sheetViews>
    <sheetView view="pageBreakPreview" topLeftCell="A238" zoomScale="60" zoomScaleNormal="100" workbookViewId="0">
      <selection activeCell="C4" sqref="C4"/>
    </sheetView>
  </sheetViews>
  <sheetFormatPr defaultRowHeight="15"/>
  <cols>
    <col min="1" max="1" width="5.5703125" customWidth="1"/>
    <col min="2" max="2" width="6.140625" customWidth="1"/>
    <col min="3" max="3" width="28" customWidth="1"/>
    <col min="7" max="7" width="16.140625" customWidth="1"/>
    <col min="8" max="8" width="20.5703125" customWidth="1"/>
    <col min="10" max="10" width="20.140625" customWidth="1"/>
    <col min="11" max="11" width="23.7109375" customWidth="1"/>
  </cols>
  <sheetData>
    <row r="2" spans="2:11">
      <c r="H2" s="230" t="s">
        <v>1016</v>
      </c>
      <c r="I2" s="231"/>
      <c r="J2" s="231"/>
    </row>
    <row r="3" spans="2:11">
      <c r="H3" s="231"/>
      <c r="I3" s="231"/>
      <c r="J3" s="231"/>
    </row>
    <row r="4" spans="2:11">
      <c r="B4" s="39"/>
      <c r="C4" s="188" t="s">
        <v>1025</v>
      </c>
      <c r="D4" s="39"/>
      <c r="E4" s="39"/>
      <c r="F4" s="39"/>
      <c r="G4" s="39"/>
      <c r="H4" s="39"/>
      <c r="I4" s="39"/>
      <c r="J4" s="39"/>
    </row>
    <row r="5" spans="2:11">
      <c r="B5" s="39"/>
      <c r="C5" s="39"/>
      <c r="D5" s="39"/>
      <c r="E5" s="39"/>
      <c r="F5" s="39"/>
      <c r="G5" s="39"/>
      <c r="H5" s="39"/>
      <c r="I5" s="39"/>
      <c r="J5" s="39"/>
    </row>
    <row r="6" spans="2:11" ht="51">
      <c r="B6" s="1" t="s">
        <v>0</v>
      </c>
      <c r="C6" s="1" t="s">
        <v>1</v>
      </c>
      <c r="D6" s="1" t="s">
        <v>2</v>
      </c>
      <c r="E6" s="2" t="s">
        <v>3</v>
      </c>
      <c r="F6" s="1" t="s">
        <v>4</v>
      </c>
      <c r="G6" s="3" t="s">
        <v>5</v>
      </c>
      <c r="H6" s="4" t="s">
        <v>48</v>
      </c>
      <c r="I6" s="5" t="s">
        <v>7</v>
      </c>
      <c r="J6" s="4" t="s">
        <v>49</v>
      </c>
      <c r="K6" s="2" t="s">
        <v>422</v>
      </c>
    </row>
    <row r="7" spans="2:11" ht="25.5">
      <c r="B7" s="6">
        <v>1</v>
      </c>
      <c r="C7" s="7" t="s">
        <v>467</v>
      </c>
      <c r="D7" s="6">
        <v>2</v>
      </c>
      <c r="E7" s="7"/>
      <c r="F7" s="6" t="s">
        <v>27</v>
      </c>
      <c r="G7" s="71"/>
      <c r="H7" s="8">
        <f t="shared" ref="H7:H70" si="0">D7*G7</f>
        <v>0</v>
      </c>
      <c r="I7" s="106"/>
      <c r="J7" s="8">
        <f>H7*(I7+1)</f>
        <v>0</v>
      </c>
      <c r="K7" s="2"/>
    </row>
    <row r="8" spans="2:11" ht="25.5">
      <c r="B8" s="6">
        <v>2</v>
      </c>
      <c r="C8" s="7" t="s">
        <v>1004</v>
      </c>
      <c r="D8" s="7">
        <v>10</v>
      </c>
      <c r="E8" s="7"/>
      <c r="F8" s="6" t="s">
        <v>27</v>
      </c>
      <c r="G8" s="65"/>
      <c r="H8" s="8">
        <f t="shared" si="0"/>
        <v>0</v>
      </c>
      <c r="I8" s="106"/>
      <c r="J8" s="8">
        <f t="shared" ref="J8:J71" si="1">H8*(I8+1)</f>
        <v>0</v>
      </c>
      <c r="K8" s="7"/>
    </row>
    <row r="9" spans="2:11" ht="25.5">
      <c r="B9" s="6">
        <v>3</v>
      </c>
      <c r="C9" s="7" t="s">
        <v>1005</v>
      </c>
      <c r="D9" s="7">
        <v>15</v>
      </c>
      <c r="E9" s="7"/>
      <c r="F9" s="6" t="s">
        <v>27</v>
      </c>
      <c r="G9" s="65"/>
      <c r="H9" s="8">
        <f t="shared" si="0"/>
        <v>0</v>
      </c>
      <c r="I9" s="106"/>
      <c r="J9" s="8">
        <f t="shared" si="1"/>
        <v>0</v>
      </c>
      <c r="K9" s="7"/>
    </row>
    <row r="10" spans="2:11">
      <c r="B10" s="6">
        <v>4</v>
      </c>
      <c r="C10" s="7" t="s">
        <v>708</v>
      </c>
      <c r="D10" s="7">
        <v>5</v>
      </c>
      <c r="E10" s="7"/>
      <c r="F10" s="6" t="s">
        <v>27</v>
      </c>
      <c r="G10" s="65"/>
      <c r="H10" s="8">
        <f t="shared" si="0"/>
        <v>0</v>
      </c>
      <c r="I10" s="106"/>
      <c r="J10" s="8">
        <f t="shared" si="1"/>
        <v>0</v>
      </c>
      <c r="K10" s="7"/>
    </row>
    <row r="11" spans="2:11" ht="25.5">
      <c r="B11" s="6">
        <v>5</v>
      </c>
      <c r="C11" s="7" t="s">
        <v>434</v>
      </c>
      <c r="D11" s="7">
        <v>20</v>
      </c>
      <c r="E11" s="77"/>
      <c r="F11" s="6" t="s">
        <v>27</v>
      </c>
      <c r="G11" s="65"/>
      <c r="H11" s="8">
        <f t="shared" si="0"/>
        <v>0</v>
      </c>
      <c r="I11" s="106"/>
      <c r="J11" s="8">
        <f t="shared" si="1"/>
        <v>0</v>
      </c>
      <c r="K11" s="103"/>
    </row>
    <row r="12" spans="2:11" ht="25.5">
      <c r="B12" s="6">
        <v>6</v>
      </c>
      <c r="C12" s="7" t="s">
        <v>883</v>
      </c>
      <c r="D12" s="7">
        <v>20</v>
      </c>
      <c r="E12" s="75"/>
      <c r="F12" s="6" t="s">
        <v>27</v>
      </c>
      <c r="G12" s="87"/>
      <c r="H12" s="8">
        <f t="shared" si="0"/>
        <v>0</v>
      </c>
      <c r="I12" s="106"/>
      <c r="J12" s="8">
        <f t="shared" si="1"/>
        <v>0</v>
      </c>
      <c r="K12" s="103"/>
    </row>
    <row r="13" spans="2:11">
      <c r="B13" s="6">
        <v>7</v>
      </c>
      <c r="C13" s="7" t="s">
        <v>1006</v>
      </c>
      <c r="D13" s="7">
        <v>5</v>
      </c>
      <c r="E13" s="7"/>
      <c r="F13" s="6" t="s">
        <v>27</v>
      </c>
      <c r="G13" s="65"/>
      <c r="H13" s="8">
        <f t="shared" si="0"/>
        <v>0</v>
      </c>
      <c r="I13" s="106"/>
      <c r="J13" s="8">
        <f t="shared" si="1"/>
        <v>0</v>
      </c>
      <c r="K13" s="7"/>
    </row>
    <row r="14" spans="2:11" ht="25.5">
      <c r="B14" s="6">
        <v>8</v>
      </c>
      <c r="C14" s="7" t="s">
        <v>889</v>
      </c>
      <c r="D14" s="7">
        <v>5</v>
      </c>
      <c r="E14" s="7"/>
      <c r="F14" s="6" t="s">
        <v>27</v>
      </c>
      <c r="G14" s="65"/>
      <c r="H14" s="8">
        <f t="shared" si="0"/>
        <v>0</v>
      </c>
      <c r="I14" s="106"/>
      <c r="J14" s="8">
        <f t="shared" si="1"/>
        <v>0</v>
      </c>
      <c r="K14" s="7"/>
    </row>
    <row r="15" spans="2:11">
      <c r="B15" s="6">
        <v>9</v>
      </c>
      <c r="C15" s="7" t="s">
        <v>299</v>
      </c>
      <c r="D15" s="7">
        <v>1500</v>
      </c>
      <c r="E15" s="7"/>
      <c r="F15" s="6" t="s">
        <v>27</v>
      </c>
      <c r="G15" s="65"/>
      <c r="H15" s="8">
        <f t="shared" si="0"/>
        <v>0</v>
      </c>
      <c r="I15" s="106"/>
      <c r="J15" s="8">
        <f t="shared" si="1"/>
        <v>0</v>
      </c>
      <c r="K15" s="7"/>
    </row>
    <row r="16" spans="2:11" ht="25.5">
      <c r="B16" s="6">
        <v>10</v>
      </c>
      <c r="C16" s="7" t="s">
        <v>1007</v>
      </c>
      <c r="D16" s="7">
        <v>1</v>
      </c>
      <c r="E16" s="7"/>
      <c r="F16" s="6" t="s">
        <v>27</v>
      </c>
      <c r="G16" s="65"/>
      <c r="H16" s="8">
        <f t="shared" si="0"/>
        <v>0</v>
      </c>
      <c r="I16" s="106"/>
      <c r="J16" s="8">
        <f t="shared" si="1"/>
        <v>0</v>
      </c>
      <c r="K16" s="7"/>
    </row>
    <row r="17" spans="2:11">
      <c r="B17" s="6">
        <v>11</v>
      </c>
      <c r="C17" s="6" t="s">
        <v>300</v>
      </c>
      <c r="D17" s="6">
        <v>180</v>
      </c>
      <c r="E17" s="6"/>
      <c r="F17" s="6" t="s">
        <v>27</v>
      </c>
      <c r="G17" s="65"/>
      <c r="H17" s="8">
        <f t="shared" si="0"/>
        <v>0</v>
      </c>
      <c r="I17" s="106"/>
      <c r="J17" s="8">
        <f t="shared" si="1"/>
        <v>0</v>
      </c>
      <c r="K17" s="6"/>
    </row>
    <row r="18" spans="2:11" ht="51">
      <c r="B18" s="6">
        <v>12</v>
      </c>
      <c r="C18" s="7" t="s">
        <v>884</v>
      </c>
      <c r="D18" s="7">
        <v>100</v>
      </c>
      <c r="E18" s="7"/>
      <c r="F18" s="6" t="s">
        <v>27</v>
      </c>
      <c r="G18" s="65"/>
      <c r="H18" s="8">
        <f t="shared" si="0"/>
        <v>0</v>
      </c>
      <c r="I18" s="106"/>
      <c r="J18" s="8">
        <f t="shared" si="1"/>
        <v>0</v>
      </c>
      <c r="K18" s="7"/>
    </row>
    <row r="19" spans="2:11" ht="25.5">
      <c r="B19" s="6">
        <v>13</v>
      </c>
      <c r="C19" s="7" t="s">
        <v>301</v>
      </c>
      <c r="D19" s="7">
        <v>12</v>
      </c>
      <c r="E19" s="7"/>
      <c r="F19" s="6" t="s">
        <v>27</v>
      </c>
      <c r="G19" s="65"/>
      <c r="H19" s="8">
        <f t="shared" si="0"/>
        <v>0</v>
      </c>
      <c r="I19" s="106"/>
      <c r="J19" s="8">
        <f t="shared" si="1"/>
        <v>0</v>
      </c>
      <c r="K19" s="7"/>
    </row>
    <row r="20" spans="2:11">
      <c r="B20" s="6">
        <v>14</v>
      </c>
      <c r="C20" s="40" t="s">
        <v>302</v>
      </c>
      <c r="D20" s="23">
        <v>400</v>
      </c>
      <c r="E20" s="40"/>
      <c r="F20" s="6" t="s">
        <v>27</v>
      </c>
      <c r="G20" s="65"/>
      <c r="H20" s="8">
        <f t="shared" si="0"/>
        <v>0</v>
      </c>
      <c r="I20" s="106"/>
      <c r="J20" s="8">
        <f t="shared" si="1"/>
        <v>0</v>
      </c>
      <c r="K20" s="40"/>
    </row>
    <row r="21" spans="2:11" ht="26.25">
      <c r="B21" s="6">
        <v>15</v>
      </c>
      <c r="C21" s="100" t="s">
        <v>303</v>
      </c>
      <c r="D21" s="23">
        <v>50</v>
      </c>
      <c r="E21" s="40"/>
      <c r="F21" s="6" t="s">
        <v>27</v>
      </c>
      <c r="G21" s="65"/>
      <c r="H21" s="8">
        <f t="shared" si="0"/>
        <v>0</v>
      </c>
      <c r="I21" s="106"/>
      <c r="J21" s="8">
        <f t="shared" si="1"/>
        <v>0</v>
      </c>
      <c r="K21" s="40"/>
    </row>
    <row r="22" spans="2:11">
      <c r="B22" s="6">
        <v>16</v>
      </c>
      <c r="C22" s="7" t="s">
        <v>304</v>
      </c>
      <c r="D22" s="7">
        <v>20</v>
      </c>
      <c r="E22" s="7"/>
      <c r="F22" s="6" t="s">
        <v>27</v>
      </c>
      <c r="G22" s="65"/>
      <c r="H22" s="8">
        <f t="shared" si="0"/>
        <v>0</v>
      </c>
      <c r="I22" s="106"/>
      <c r="J22" s="8">
        <f t="shared" si="1"/>
        <v>0</v>
      </c>
      <c r="K22" s="7"/>
    </row>
    <row r="23" spans="2:11">
      <c r="B23" s="6">
        <v>17</v>
      </c>
      <c r="C23" s="7" t="s">
        <v>305</v>
      </c>
      <c r="D23" s="7">
        <v>60</v>
      </c>
      <c r="E23" s="7"/>
      <c r="F23" s="6" t="s">
        <v>27</v>
      </c>
      <c r="G23" s="65"/>
      <c r="H23" s="8">
        <f t="shared" si="0"/>
        <v>0</v>
      </c>
      <c r="I23" s="106"/>
      <c r="J23" s="8">
        <f t="shared" si="1"/>
        <v>0</v>
      </c>
      <c r="K23" s="7"/>
    </row>
    <row r="24" spans="2:11">
      <c r="B24" s="6">
        <v>18</v>
      </c>
      <c r="C24" s="7" t="s">
        <v>306</v>
      </c>
      <c r="D24" s="7">
        <v>2</v>
      </c>
      <c r="E24" s="7"/>
      <c r="F24" s="6" t="s">
        <v>27</v>
      </c>
      <c r="G24" s="65"/>
      <c r="H24" s="8">
        <f t="shared" si="0"/>
        <v>0</v>
      </c>
      <c r="I24" s="106"/>
      <c r="J24" s="8">
        <f t="shared" si="1"/>
        <v>0</v>
      </c>
      <c r="K24" s="7"/>
    </row>
    <row r="25" spans="2:11">
      <c r="B25" s="6">
        <v>19</v>
      </c>
      <c r="C25" s="7" t="s">
        <v>307</v>
      </c>
      <c r="D25" s="7">
        <v>2</v>
      </c>
      <c r="E25" s="7"/>
      <c r="F25" s="6" t="s">
        <v>27</v>
      </c>
      <c r="G25" s="65"/>
      <c r="H25" s="8">
        <f t="shared" si="0"/>
        <v>0</v>
      </c>
      <c r="I25" s="106"/>
      <c r="J25" s="8">
        <f t="shared" si="1"/>
        <v>0</v>
      </c>
      <c r="K25" s="7"/>
    </row>
    <row r="26" spans="2:11" ht="25.5">
      <c r="B26" s="6">
        <v>20</v>
      </c>
      <c r="C26" s="7" t="s">
        <v>308</v>
      </c>
      <c r="D26" s="7">
        <v>40</v>
      </c>
      <c r="E26" s="7"/>
      <c r="F26" s="6" t="s">
        <v>27</v>
      </c>
      <c r="G26" s="65"/>
      <c r="H26" s="8">
        <f t="shared" si="0"/>
        <v>0</v>
      </c>
      <c r="I26" s="106"/>
      <c r="J26" s="8">
        <f t="shared" si="1"/>
        <v>0</v>
      </c>
      <c r="K26" s="7"/>
    </row>
    <row r="27" spans="2:11" ht="25.5">
      <c r="B27" s="6">
        <v>21</v>
      </c>
      <c r="C27" s="7" t="s">
        <v>309</v>
      </c>
      <c r="D27" s="7">
        <v>2</v>
      </c>
      <c r="E27" s="7"/>
      <c r="F27" s="6" t="s">
        <v>27</v>
      </c>
      <c r="G27" s="65"/>
      <c r="H27" s="8">
        <f t="shared" si="0"/>
        <v>0</v>
      </c>
      <c r="I27" s="106"/>
      <c r="J27" s="8">
        <f t="shared" si="1"/>
        <v>0</v>
      </c>
      <c r="K27" s="7"/>
    </row>
    <row r="28" spans="2:11">
      <c r="B28" s="6">
        <v>22</v>
      </c>
      <c r="C28" s="7" t="s">
        <v>310</v>
      </c>
      <c r="D28" s="7">
        <v>15</v>
      </c>
      <c r="E28" s="7"/>
      <c r="F28" s="6" t="s">
        <v>27</v>
      </c>
      <c r="G28" s="65"/>
      <c r="H28" s="8">
        <f t="shared" si="0"/>
        <v>0</v>
      </c>
      <c r="I28" s="106"/>
      <c r="J28" s="8">
        <f t="shared" si="1"/>
        <v>0</v>
      </c>
      <c r="K28" s="7"/>
    </row>
    <row r="29" spans="2:11" ht="34.5" customHeight="1">
      <c r="B29" s="6">
        <v>23</v>
      </c>
      <c r="C29" s="7" t="s">
        <v>311</v>
      </c>
      <c r="D29" s="7">
        <v>12</v>
      </c>
      <c r="E29" s="7"/>
      <c r="F29" s="6" t="s">
        <v>27</v>
      </c>
      <c r="G29" s="65"/>
      <c r="H29" s="8">
        <f t="shared" si="0"/>
        <v>0</v>
      </c>
      <c r="I29" s="106"/>
      <c r="J29" s="8">
        <f t="shared" si="1"/>
        <v>0</v>
      </c>
      <c r="K29" s="7"/>
    </row>
    <row r="30" spans="2:11" ht="25.5">
      <c r="B30" s="6">
        <v>24</v>
      </c>
      <c r="C30" s="7" t="s">
        <v>312</v>
      </c>
      <c r="D30" s="7">
        <v>12</v>
      </c>
      <c r="E30" s="7"/>
      <c r="F30" s="6" t="s">
        <v>27</v>
      </c>
      <c r="G30" s="65"/>
      <c r="H30" s="8">
        <f t="shared" si="0"/>
        <v>0</v>
      </c>
      <c r="I30" s="106"/>
      <c r="J30" s="8">
        <f t="shared" si="1"/>
        <v>0</v>
      </c>
      <c r="K30" s="7"/>
    </row>
    <row r="31" spans="2:11">
      <c r="B31" s="6">
        <v>25</v>
      </c>
      <c r="C31" s="7" t="s">
        <v>851</v>
      </c>
      <c r="D31" s="7">
        <v>4</v>
      </c>
      <c r="E31" s="7"/>
      <c r="F31" s="6" t="s">
        <v>27</v>
      </c>
      <c r="G31" s="65"/>
      <c r="H31" s="8">
        <f t="shared" si="0"/>
        <v>0</v>
      </c>
      <c r="I31" s="106"/>
      <c r="J31" s="8">
        <f t="shared" si="1"/>
        <v>0</v>
      </c>
      <c r="K31" s="7"/>
    </row>
    <row r="32" spans="2:11" ht="25.5">
      <c r="B32" s="6">
        <v>26</v>
      </c>
      <c r="C32" s="7" t="s">
        <v>313</v>
      </c>
      <c r="D32" s="7">
        <v>40</v>
      </c>
      <c r="E32" s="7"/>
      <c r="F32" s="6" t="s">
        <v>27</v>
      </c>
      <c r="G32" s="65"/>
      <c r="H32" s="8">
        <f t="shared" si="0"/>
        <v>0</v>
      </c>
      <c r="I32" s="106"/>
      <c r="J32" s="8">
        <f t="shared" si="1"/>
        <v>0</v>
      </c>
      <c r="K32" s="7"/>
    </row>
    <row r="33" spans="2:11" ht="25.5">
      <c r="B33" s="6">
        <v>27</v>
      </c>
      <c r="C33" s="7" t="s">
        <v>888</v>
      </c>
      <c r="D33" s="7">
        <v>350</v>
      </c>
      <c r="E33" s="7"/>
      <c r="F33" s="6" t="s">
        <v>27</v>
      </c>
      <c r="G33" s="65"/>
      <c r="H33" s="8">
        <f t="shared" si="0"/>
        <v>0</v>
      </c>
      <c r="I33" s="106"/>
      <c r="J33" s="8">
        <f t="shared" si="1"/>
        <v>0</v>
      </c>
      <c r="K33" s="7"/>
    </row>
    <row r="34" spans="2:11" ht="25.5">
      <c r="B34" s="6">
        <v>28</v>
      </c>
      <c r="C34" s="7" t="s">
        <v>314</v>
      </c>
      <c r="D34" s="7">
        <v>1</v>
      </c>
      <c r="E34" s="7"/>
      <c r="F34" s="6" t="s">
        <v>27</v>
      </c>
      <c r="G34" s="65"/>
      <c r="H34" s="8">
        <f t="shared" si="0"/>
        <v>0</v>
      </c>
      <c r="I34" s="106"/>
      <c r="J34" s="8">
        <f t="shared" si="1"/>
        <v>0</v>
      </c>
      <c r="K34" s="7"/>
    </row>
    <row r="35" spans="2:11" ht="51">
      <c r="B35" s="6">
        <v>29</v>
      </c>
      <c r="C35" s="7" t="s">
        <v>887</v>
      </c>
      <c r="D35" s="7">
        <v>50</v>
      </c>
      <c r="E35" s="7"/>
      <c r="F35" s="6" t="s">
        <v>27</v>
      </c>
      <c r="G35" s="65"/>
      <c r="H35" s="8">
        <f t="shared" si="0"/>
        <v>0</v>
      </c>
      <c r="I35" s="106"/>
      <c r="J35" s="8">
        <f t="shared" si="1"/>
        <v>0</v>
      </c>
      <c r="K35" s="7"/>
    </row>
    <row r="36" spans="2:11" ht="38.25">
      <c r="B36" s="6">
        <v>30</v>
      </c>
      <c r="C36" s="7" t="s">
        <v>885</v>
      </c>
      <c r="D36" s="7">
        <v>15</v>
      </c>
      <c r="E36" s="7"/>
      <c r="F36" s="6" t="s">
        <v>27</v>
      </c>
      <c r="G36" s="65"/>
      <c r="H36" s="8">
        <f t="shared" si="0"/>
        <v>0</v>
      </c>
      <c r="I36" s="106"/>
      <c r="J36" s="8">
        <f t="shared" si="1"/>
        <v>0</v>
      </c>
      <c r="K36" s="7"/>
    </row>
    <row r="37" spans="2:11" ht="38.25">
      <c r="B37" s="6">
        <v>31</v>
      </c>
      <c r="C37" s="7" t="s">
        <v>886</v>
      </c>
      <c r="D37" s="7">
        <v>820</v>
      </c>
      <c r="E37" s="7"/>
      <c r="F37" s="6" t="s">
        <v>27</v>
      </c>
      <c r="G37" s="65"/>
      <c r="H37" s="8">
        <f t="shared" si="0"/>
        <v>0</v>
      </c>
      <c r="I37" s="106"/>
      <c r="J37" s="8">
        <f t="shared" si="1"/>
        <v>0</v>
      </c>
      <c r="K37" s="7"/>
    </row>
    <row r="38" spans="2:11" ht="38.25">
      <c r="B38" s="6">
        <v>32</v>
      </c>
      <c r="C38" s="7" t="s">
        <v>439</v>
      </c>
      <c r="D38" s="7">
        <v>15</v>
      </c>
      <c r="E38" s="7"/>
      <c r="F38" s="6" t="s">
        <v>27</v>
      </c>
      <c r="G38" s="65"/>
      <c r="H38" s="8">
        <f t="shared" si="0"/>
        <v>0</v>
      </c>
      <c r="I38" s="106"/>
      <c r="J38" s="8">
        <f t="shared" si="1"/>
        <v>0</v>
      </c>
      <c r="K38" s="7"/>
    </row>
    <row r="39" spans="2:11" ht="25.5">
      <c r="B39" s="6">
        <v>33</v>
      </c>
      <c r="C39" s="7" t="s">
        <v>890</v>
      </c>
      <c r="D39" s="7">
        <v>90</v>
      </c>
      <c r="E39" s="7"/>
      <c r="F39" s="6" t="s">
        <v>27</v>
      </c>
      <c r="G39" s="65"/>
      <c r="H39" s="8">
        <f t="shared" si="0"/>
        <v>0</v>
      </c>
      <c r="I39" s="106"/>
      <c r="J39" s="8">
        <f t="shared" si="1"/>
        <v>0</v>
      </c>
      <c r="K39" s="7"/>
    </row>
    <row r="40" spans="2:11">
      <c r="B40" s="6">
        <v>34</v>
      </c>
      <c r="C40" s="7" t="s">
        <v>315</v>
      </c>
      <c r="D40" s="7">
        <v>80</v>
      </c>
      <c r="E40" s="7"/>
      <c r="F40" s="6" t="s">
        <v>27</v>
      </c>
      <c r="G40" s="65"/>
      <c r="H40" s="8">
        <f t="shared" si="0"/>
        <v>0</v>
      </c>
      <c r="I40" s="106"/>
      <c r="J40" s="8">
        <f t="shared" si="1"/>
        <v>0</v>
      </c>
      <c r="K40" s="7"/>
    </row>
    <row r="41" spans="2:11">
      <c r="B41" s="6">
        <v>35</v>
      </c>
      <c r="C41" s="7" t="s">
        <v>316</v>
      </c>
      <c r="D41" s="7">
        <v>25</v>
      </c>
      <c r="E41" s="7"/>
      <c r="F41" s="6" t="s">
        <v>27</v>
      </c>
      <c r="G41" s="65"/>
      <c r="H41" s="8">
        <f t="shared" si="0"/>
        <v>0</v>
      </c>
      <c r="I41" s="106"/>
      <c r="J41" s="8">
        <f t="shared" si="1"/>
        <v>0</v>
      </c>
      <c r="K41" s="7"/>
    </row>
    <row r="42" spans="2:11">
      <c r="B42" s="6">
        <v>36</v>
      </c>
      <c r="C42" s="7" t="s">
        <v>1008</v>
      </c>
      <c r="D42" s="7">
        <v>80</v>
      </c>
      <c r="E42" s="7"/>
      <c r="F42" s="6" t="s">
        <v>27</v>
      </c>
      <c r="G42" s="65"/>
      <c r="H42" s="8">
        <f t="shared" si="0"/>
        <v>0</v>
      </c>
      <c r="I42" s="106"/>
      <c r="J42" s="8">
        <f t="shared" si="1"/>
        <v>0</v>
      </c>
      <c r="K42" s="7"/>
    </row>
    <row r="43" spans="2:11" ht="25.5">
      <c r="B43" s="6">
        <v>37</v>
      </c>
      <c r="C43" s="7" t="s">
        <v>891</v>
      </c>
      <c r="D43" s="7">
        <v>1</v>
      </c>
      <c r="E43" s="7"/>
      <c r="F43" s="6" t="s">
        <v>27</v>
      </c>
      <c r="G43" s="65"/>
      <c r="H43" s="8">
        <f t="shared" si="0"/>
        <v>0</v>
      </c>
      <c r="I43" s="106"/>
      <c r="J43" s="8">
        <f t="shared" si="1"/>
        <v>0</v>
      </c>
      <c r="K43" s="7"/>
    </row>
    <row r="44" spans="2:11" ht="38.25">
      <c r="B44" s="6">
        <v>38</v>
      </c>
      <c r="C44" s="7" t="s">
        <v>892</v>
      </c>
      <c r="D44" s="7">
        <v>10</v>
      </c>
      <c r="E44" s="7"/>
      <c r="F44" s="6" t="s">
        <v>27</v>
      </c>
      <c r="G44" s="65"/>
      <c r="H44" s="8">
        <f t="shared" si="0"/>
        <v>0</v>
      </c>
      <c r="I44" s="106"/>
      <c r="J44" s="8">
        <f t="shared" si="1"/>
        <v>0</v>
      </c>
      <c r="K44" s="7"/>
    </row>
    <row r="45" spans="2:11" ht="25.5">
      <c r="B45" s="6">
        <v>39</v>
      </c>
      <c r="C45" s="7" t="s">
        <v>1003</v>
      </c>
      <c r="D45" s="7">
        <v>50</v>
      </c>
      <c r="E45" s="75"/>
      <c r="F45" s="6" t="s">
        <v>27</v>
      </c>
      <c r="G45" s="65"/>
      <c r="H45" s="8">
        <f t="shared" si="0"/>
        <v>0</v>
      </c>
      <c r="I45" s="106"/>
      <c r="J45" s="8">
        <f t="shared" si="1"/>
        <v>0</v>
      </c>
      <c r="K45" s="41"/>
    </row>
    <row r="46" spans="2:11" ht="25.5">
      <c r="B46" s="6">
        <v>40</v>
      </c>
      <c r="C46" s="7" t="s">
        <v>435</v>
      </c>
      <c r="D46" s="7">
        <v>220</v>
      </c>
      <c r="E46" s="75"/>
      <c r="F46" s="6" t="s">
        <v>27</v>
      </c>
      <c r="G46" s="65"/>
      <c r="H46" s="8">
        <f t="shared" si="0"/>
        <v>0</v>
      </c>
      <c r="I46" s="106"/>
      <c r="J46" s="8">
        <f t="shared" si="1"/>
        <v>0</v>
      </c>
      <c r="K46" s="41"/>
    </row>
    <row r="47" spans="2:11" ht="38.25">
      <c r="B47" s="6">
        <v>41</v>
      </c>
      <c r="C47" s="7" t="s">
        <v>852</v>
      </c>
      <c r="D47" s="7">
        <v>20</v>
      </c>
      <c r="E47" s="7"/>
      <c r="F47" s="6" t="s">
        <v>27</v>
      </c>
      <c r="G47" s="65"/>
      <c r="H47" s="8">
        <f t="shared" si="0"/>
        <v>0</v>
      </c>
      <c r="I47" s="106"/>
      <c r="J47" s="8">
        <f t="shared" si="1"/>
        <v>0</v>
      </c>
      <c r="K47" s="7"/>
    </row>
    <row r="48" spans="2:11" ht="25.5">
      <c r="B48" s="6">
        <v>42</v>
      </c>
      <c r="C48" s="7" t="s">
        <v>423</v>
      </c>
      <c r="D48" s="7">
        <v>12</v>
      </c>
      <c r="E48" s="7"/>
      <c r="F48" s="6" t="s">
        <v>27</v>
      </c>
      <c r="G48" s="65"/>
      <c r="H48" s="8">
        <f t="shared" si="0"/>
        <v>0</v>
      </c>
      <c r="I48" s="106"/>
      <c r="J48" s="8">
        <f t="shared" si="1"/>
        <v>0</v>
      </c>
      <c r="K48" s="7"/>
    </row>
    <row r="49" spans="2:11">
      <c r="B49" s="6">
        <v>43</v>
      </c>
      <c r="C49" s="7" t="s">
        <v>317</v>
      </c>
      <c r="D49" s="7">
        <v>130</v>
      </c>
      <c r="E49" s="7"/>
      <c r="F49" s="6" t="s">
        <v>27</v>
      </c>
      <c r="G49" s="65"/>
      <c r="H49" s="8">
        <f t="shared" si="0"/>
        <v>0</v>
      </c>
      <c r="I49" s="106"/>
      <c r="J49" s="8">
        <f t="shared" si="1"/>
        <v>0</v>
      </c>
      <c r="K49" s="7"/>
    </row>
    <row r="50" spans="2:11" ht="25.5">
      <c r="B50" s="6">
        <v>44</v>
      </c>
      <c r="C50" s="7" t="s">
        <v>318</v>
      </c>
      <c r="D50" s="7">
        <v>130</v>
      </c>
      <c r="E50" s="7"/>
      <c r="F50" s="6" t="s">
        <v>27</v>
      </c>
      <c r="G50" s="65"/>
      <c r="H50" s="8">
        <f t="shared" si="0"/>
        <v>0</v>
      </c>
      <c r="I50" s="106"/>
      <c r="J50" s="8">
        <f t="shared" si="1"/>
        <v>0</v>
      </c>
      <c r="K50" s="7"/>
    </row>
    <row r="51" spans="2:11" ht="25.5">
      <c r="B51" s="6">
        <v>45</v>
      </c>
      <c r="C51" s="7" t="s">
        <v>319</v>
      </c>
      <c r="D51" s="7">
        <v>1</v>
      </c>
      <c r="E51" s="7"/>
      <c r="F51" s="6" t="s">
        <v>27</v>
      </c>
      <c r="G51" s="65"/>
      <c r="H51" s="8">
        <f t="shared" si="0"/>
        <v>0</v>
      </c>
      <c r="I51" s="106"/>
      <c r="J51" s="8">
        <f t="shared" si="1"/>
        <v>0</v>
      </c>
      <c r="K51" s="7"/>
    </row>
    <row r="52" spans="2:11" ht="35.25" customHeight="1">
      <c r="B52" s="6">
        <v>46</v>
      </c>
      <c r="C52" s="7" t="s">
        <v>856</v>
      </c>
      <c r="D52" s="7">
        <v>3</v>
      </c>
      <c r="E52" s="7"/>
      <c r="F52" s="6" t="s">
        <v>27</v>
      </c>
      <c r="G52" s="65"/>
      <c r="H52" s="8">
        <f t="shared" si="0"/>
        <v>0</v>
      </c>
      <c r="I52" s="106"/>
      <c r="J52" s="8">
        <f t="shared" si="1"/>
        <v>0</v>
      </c>
      <c r="K52" s="7"/>
    </row>
    <row r="53" spans="2:11" ht="25.5">
      <c r="B53" s="6">
        <v>47</v>
      </c>
      <c r="C53" s="7" t="s">
        <v>320</v>
      </c>
      <c r="D53" s="7">
        <v>6</v>
      </c>
      <c r="E53" s="7"/>
      <c r="F53" s="6" t="s">
        <v>27</v>
      </c>
      <c r="G53" s="65"/>
      <c r="H53" s="8">
        <f t="shared" si="0"/>
        <v>0</v>
      </c>
      <c r="I53" s="106"/>
      <c r="J53" s="8">
        <f t="shared" si="1"/>
        <v>0</v>
      </c>
      <c r="K53" s="7"/>
    </row>
    <row r="54" spans="2:11" ht="25.5">
      <c r="B54" s="6">
        <v>48</v>
      </c>
      <c r="C54" s="7" t="s">
        <v>321</v>
      </c>
      <c r="D54" s="7">
        <v>200</v>
      </c>
      <c r="E54" s="7"/>
      <c r="F54" s="6" t="s">
        <v>27</v>
      </c>
      <c r="G54" s="65"/>
      <c r="H54" s="8">
        <f t="shared" si="0"/>
        <v>0</v>
      </c>
      <c r="I54" s="106"/>
      <c r="J54" s="8">
        <f t="shared" si="1"/>
        <v>0</v>
      </c>
      <c r="K54" s="7"/>
    </row>
    <row r="55" spans="2:11">
      <c r="B55" s="6">
        <v>49</v>
      </c>
      <c r="C55" s="7" t="s">
        <v>322</v>
      </c>
      <c r="D55" s="7">
        <v>25</v>
      </c>
      <c r="E55" s="7"/>
      <c r="F55" s="6" t="s">
        <v>27</v>
      </c>
      <c r="G55" s="65"/>
      <c r="H55" s="8">
        <f t="shared" si="0"/>
        <v>0</v>
      </c>
      <c r="I55" s="106"/>
      <c r="J55" s="8">
        <f t="shared" si="1"/>
        <v>0</v>
      </c>
      <c r="K55" s="7"/>
    </row>
    <row r="56" spans="2:11" ht="25.5">
      <c r="B56" s="6">
        <v>50</v>
      </c>
      <c r="C56" s="7" t="s">
        <v>298</v>
      </c>
      <c r="D56" s="7">
        <v>200</v>
      </c>
      <c r="E56" s="7"/>
      <c r="F56" s="6" t="s">
        <v>27</v>
      </c>
      <c r="G56" s="65"/>
      <c r="H56" s="8">
        <f t="shared" si="0"/>
        <v>0</v>
      </c>
      <c r="I56" s="106"/>
      <c r="J56" s="8">
        <f t="shared" si="1"/>
        <v>0</v>
      </c>
      <c r="K56" s="7"/>
    </row>
    <row r="57" spans="2:11" ht="63.75">
      <c r="B57" s="6">
        <v>51</v>
      </c>
      <c r="C57" s="7" t="s">
        <v>1015</v>
      </c>
      <c r="D57" s="7">
        <v>600</v>
      </c>
      <c r="E57" s="7"/>
      <c r="F57" s="6" t="s">
        <v>27</v>
      </c>
      <c r="G57" s="65"/>
      <c r="H57" s="8">
        <f t="shared" si="0"/>
        <v>0</v>
      </c>
      <c r="I57" s="106"/>
      <c r="J57" s="8">
        <f t="shared" si="1"/>
        <v>0</v>
      </c>
      <c r="K57" s="7"/>
    </row>
    <row r="58" spans="2:11" ht="25.5">
      <c r="B58" s="6">
        <v>52</v>
      </c>
      <c r="C58" s="7" t="s">
        <v>893</v>
      </c>
      <c r="D58" s="7">
        <v>420</v>
      </c>
      <c r="E58" s="7"/>
      <c r="F58" s="6" t="s">
        <v>27</v>
      </c>
      <c r="G58" s="65"/>
      <c r="H58" s="8">
        <f t="shared" si="0"/>
        <v>0</v>
      </c>
      <c r="I58" s="9"/>
      <c r="J58" s="8">
        <f t="shared" si="1"/>
        <v>0</v>
      </c>
      <c r="K58" s="7"/>
    </row>
    <row r="59" spans="2:11">
      <c r="B59" s="6">
        <v>53</v>
      </c>
      <c r="C59" s="7" t="s">
        <v>323</v>
      </c>
      <c r="D59" s="7">
        <v>50</v>
      </c>
      <c r="E59" s="7"/>
      <c r="F59" s="6" t="s">
        <v>27</v>
      </c>
      <c r="G59" s="65"/>
      <c r="H59" s="8">
        <f t="shared" si="0"/>
        <v>0</v>
      </c>
      <c r="I59" s="106"/>
      <c r="J59" s="8">
        <f t="shared" si="1"/>
        <v>0</v>
      </c>
      <c r="K59" s="7"/>
    </row>
    <row r="60" spans="2:11">
      <c r="B60" s="6">
        <v>54</v>
      </c>
      <c r="C60" s="7" t="s">
        <v>324</v>
      </c>
      <c r="D60" s="7">
        <v>15</v>
      </c>
      <c r="E60" s="7"/>
      <c r="F60" s="6" t="s">
        <v>27</v>
      </c>
      <c r="G60" s="65"/>
      <c r="H60" s="8">
        <f t="shared" si="0"/>
        <v>0</v>
      </c>
      <c r="I60" s="9"/>
      <c r="J60" s="8">
        <f t="shared" si="1"/>
        <v>0</v>
      </c>
      <c r="K60" s="7"/>
    </row>
    <row r="61" spans="2:11">
      <c r="B61" s="6">
        <v>55</v>
      </c>
      <c r="C61" s="7" t="s">
        <v>325</v>
      </c>
      <c r="D61" s="7">
        <v>2</v>
      </c>
      <c r="E61" s="7"/>
      <c r="F61" s="6" t="s">
        <v>27</v>
      </c>
      <c r="G61" s="65"/>
      <c r="H61" s="8">
        <f t="shared" si="0"/>
        <v>0</v>
      </c>
      <c r="I61" s="106"/>
      <c r="J61" s="8">
        <f t="shared" si="1"/>
        <v>0</v>
      </c>
      <c r="K61" s="7"/>
    </row>
    <row r="62" spans="2:11">
      <c r="B62" s="6">
        <v>56</v>
      </c>
      <c r="C62" s="7" t="s">
        <v>412</v>
      </c>
      <c r="D62" s="7">
        <v>2</v>
      </c>
      <c r="E62" s="7"/>
      <c r="F62" s="6" t="s">
        <v>27</v>
      </c>
      <c r="G62" s="65"/>
      <c r="H62" s="8">
        <f t="shared" si="0"/>
        <v>0</v>
      </c>
      <c r="I62" s="9"/>
      <c r="J62" s="8">
        <f t="shared" si="1"/>
        <v>0</v>
      </c>
      <c r="K62" s="7"/>
    </row>
    <row r="63" spans="2:11" ht="38.25">
      <c r="B63" s="6">
        <v>57</v>
      </c>
      <c r="C63" s="7" t="s">
        <v>894</v>
      </c>
      <c r="D63" s="7">
        <v>500</v>
      </c>
      <c r="E63" s="7"/>
      <c r="F63" s="6" t="s">
        <v>27</v>
      </c>
      <c r="G63" s="65"/>
      <c r="H63" s="8">
        <f t="shared" si="0"/>
        <v>0</v>
      </c>
      <c r="I63" s="106"/>
      <c r="J63" s="8">
        <f t="shared" si="1"/>
        <v>0</v>
      </c>
      <c r="K63" s="7"/>
    </row>
    <row r="64" spans="2:11" ht="38.25">
      <c r="B64" s="6">
        <v>58</v>
      </c>
      <c r="C64" s="7" t="s">
        <v>895</v>
      </c>
      <c r="D64" s="7">
        <v>500</v>
      </c>
      <c r="E64" s="7"/>
      <c r="F64" s="6" t="s">
        <v>27</v>
      </c>
      <c r="G64" s="65"/>
      <c r="H64" s="8">
        <f t="shared" si="0"/>
        <v>0</v>
      </c>
      <c r="I64" s="9"/>
      <c r="J64" s="8">
        <f t="shared" si="1"/>
        <v>0</v>
      </c>
      <c r="K64" s="7"/>
    </row>
    <row r="65" spans="2:11" ht="38.25">
      <c r="B65" s="6">
        <v>59</v>
      </c>
      <c r="C65" s="7" t="s">
        <v>896</v>
      </c>
      <c r="D65" s="7">
        <v>120</v>
      </c>
      <c r="E65" s="7"/>
      <c r="F65" s="6" t="s">
        <v>27</v>
      </c>
      <c r="G65" s="65"/>
      <c r="H65" s="8">
        <f t="shared" si="0"/>
        <v>0</v>
      </c>
      <c r="I65" s="106"/>
      <c r="J65" s="8">
        <f t="shared" si="1"/>
        <v>0</v>
      </c>
      <c r="K65" s="7"/>
    </row>
    <row r="66" spans="2:11" ht="25.5">
      <c r="B66" s="6">
        <v>60</v>
      </c>
      <c r="C66" s="7" t="s">
        <v>897</v>
      </c>
      <c r="D66" s="7">
        <v>60</v>
      </c>
      <c r="E66" s="7"/>
      <c r="F66" s="6" t="s">
        <v>27</v>
      </c>
      <c r="G66" s="65"/>
      <c r="H66" s="8">
        <f t="shared" si="0"/>
        <v>0</v>
      </c>
      <c r="I66" s="106"/>
      <c r="J66" s="8">
        <f t="shared" si="1"/>
        <v>0</v>
      </c>
      <c r="K66" s="7"/>
    </row>
    <row r="67" spans="2:11">
      <c r="B67" s="6">
        <v>61</v>
      </c>
      <c r="C67" s="7" t="s">
        <v>326</v>
      </c>
      <c r="D67" s="7">
        <v>10</v>
      </c>
      <c r="E67" s="7"/>
      <c r="F67" s="6" t="s">
        <v>27</v>
      </c>
      <c r="G67" s="65"/>
      <c r="H67" s="8">
        <f t="shared" si="0"/>
        <v>0</v>
      </c>
      <c r="I67" s="9"/>
      <c r="J67" s="8">
        <f t="shared" si="1"/>
        <v>0</v>
      </c>
      <c r="K67" s="7"/>
    </row>
    <row r="68" spans="2:11" ht="25.5">
      <c r="B68" s="6">
        <v>62</v>
      </c>
      <c r="C68" s="7" t="s">
        <v>863</v>
      </c>
      <c r="D68" s="7">
        <v>3</v>
      </c>
      <c r="E68" s="7"/>
      <c r="F68" s="6" t="s">
        <v>27</v>
      </c>
      <c r="G68" s="65"/>
      <c r="H68" s="8">
        <f t="shared" si="0"/>
        <v>0</v>
      </c>
      <c r="I68" s="9"/>
      <c r="J68" s="8">
        <f t="shared" si="1"/>
        <v>0</v>
      </c>
      <c r="K68" s="7"/>
    </row>
    <row r="69" spans="2:11" ht="25.5">
      <c r="B69" s="6">
        <v>63</v>
      </c>
      <c r="C69" s="7" t="s">
        <v>898</v>
      </c>
      <c r="D69" s="7">
        <v>10</v>
      </c>
      <c r="E69" s="7"/>
      <c r="F69" s="6" t="s">
        <v>27</v>
      </c>
      <c r="G69" s="65"/>
      <c r="H69" s="8">
        <f t="shared" si="0"/>
        <v>0</v>
      </c>
      <c r="I69" s="106"/>
      <c r="J69" s="8">
        <f t="shared" si="1"/>
        <v>0</v>
      </c>
      <c r="K69" s="7"/>
    </row>
    <row r="70" spans="2:11">
      <c r="B70" s="6">
        <v>64</v>
      </c>
      <c r="C70" s="7" t="s">
        <v>327</v>
      </c>
      <c r="D70" s="7">
        <v>3</v>
      </c>
      <c r="E70" s="7"/>
      <c r="F70" s="6" t="s">
        <v>27</v>
      </c>
      <c r="G70" s="65"/>
      <c r="H70" s="8">
        <f t="shared" si="0"/>
        <v>0</v>
      </c>
      <c r="I70" s="9"/>
      <c r="J70" s="8">
        <f t="shared" si="1"/>
        <v>0</v>
      </c>
      <c r="K70" s="7"/>
    </row>
    <row r="71" spans="2:11" ht="25.5">
      <c r="B71" s="6">
        <v>65</v>
      </c>
      <c r="C71" s="7" t="s">
        <v>899</v>
      </c>
      <c r="D71" s="7">
        <v>30</v>
      </c>
      <c r="E71" s="7"/>
      <c r="F71" s="6" t="s">
        <v>27</v>
      </c>
      <c r="G71" s="65"/>
      <c r="H71" s="8">
        <f t="shared" ref="H71:H134" si="2">D71*G71</f>
        <v>0</v>
      </c>
      <c r="I71" s="106"/>
      <c r="J71" s="8">
        <f t="shared" si="1"/>
        <v>0</v>
      </c>
      <c r="K71" s="7"/>
    </row>
    <row r="72" spans="2:11" ht="25.5">
      <c r="B72" s="6">
        <v>66</v>
      </c>
      <c r="C72" s="7" t="s">
        <v>900</v>
      </c>
      <c r="D72" s="7">
        <v>200</v>
      </c>
      <c r="E72" s="7"/>
      <c r="F72" s="6" t="s">
        <v>27</v>
      </c>
      <c r="G72" s="65"/>
      <c r="H72" s="8">
        <f t="shared" si="2"/>
        <v>0</v>
      </c>
      <c r="I72" s="9"/>
      <c r="J72" s="8">
        <f t="shared" ref="J72:J135" si="3">H72*(I72+1)</f>
        <v>0</v>
      </c>
      <c r="K72" s="7"/>
    </row>
    <row r="73" spans="2:11" ht="25.5">
      <c r="B73" s="6">
        <v>67</v>
      </c>
      <c r="C73" s="7" t="s">
        <v>901</v>
      </c>
      <c r="D73" s="7">
        <v>60</v>
      </c>
      <c r="E73" s="7"/>
      <c r="F73" s="6" t="s">
        <v>27</v>
      </c>
      <c r="G73" s="65"/>
      <c r="H73" s="8">
        <f t="shared" si="2"/>
        <v>0</v>
      </c>
      <c r="I73" s="106"/>
      <c r="J73" s="8">
        <f t="shared" si="3"/>
        <v>0</v>
      </c>
      <c r="K73" s="7"/>
    </row>
    <row r="74" spans="2:11">
      <c r="B74" s="6">
        <v>68</v>
      </c>
      <c r="C74" s="7" t="s">
        <v>1009</v>
      </c>
      <c r="D74" s="7">
        <v>100</v>
      </c>
      <c r="E74" s="7"/>
      <c r="F74" s="6" t="s">
        <v>27</v>
      </c>
      <c r="G74" s="65"/>
      <c r="H74" s="8">
        <f t="shared" si="2"/>
        <v>0</v>
      </c>
      <c r="I74" s="9"/>
      <c r="J74" s="8">
        <f t="shared" si="3"/>
        <v>0</v>
      </c>
      <c r="K74" s="7"/>
    </row>
    <row r="75" spans="2:11" ht="38.25">
      <c r="B75" s="6">
        <v>69</v>
      </c>
      <c r="C75" s="7" t="s">
        <v>440</v>
      </c>
      <c r="D75" s="7">
        <v>25</v>
      </c>
      <c r="E75" s="7"/>
      <c r="F75" s="6" t="s">
        <v>27</v>
      </c>
      <c r="G75" s="65"/>
      <c r="H75" s="8">
        <f t="shared" si="2"/>
        <v>0</v>
      </c>
      <c r="I75" s="106"/>
      <c r="J75" s="8">
        <f t="shared" si="3"/>
        <v>0</v>
      </c>
      <c r="K75" s="7"/>
    </row>
    <row r="76" spans="2:11" ht="38.25">
      <c r="B76" s="6">
        <v>70</v>
      </c>
      <c r="C76" s="7" t="s">
        <v>903</v>
      </c>
      <c r="D76" s="7">
        <v>20</v>
      </c>
      <c r="E76" s="7"/>
      <c r="F76" s="6" t="s">
        <v>27</v>
      </c>
      <c r="G76" s="65"/>
      <c r="H76" s="8">
        <f t="shared" si="2"/>
        <v>0</v>
      </c>
      <c r="I76" s="106"/>
      <c r="J76" s="8">
        <f t="shared" si="3"/>
        <v>0</v>
      </c>
      <c r="K76" s="7"/>
    </row>
    <row r="77" spans="2:11">
      <c r="B77" s="6">
        <v>71</v>
      </c>
      <c r="C77" s="7" t="s">
        <v>430</v>
      </c>
      <c r="D77" s="7">
        <v>50</v>
      </c>
      <c r="E77" s="7"/>
      <c r="F77" s="6" t="s">
        <v>27</v>
      </c>
      <c r="G77" s="65"/>
      <c r="H77" s="8">
        <f t="shared" si="2"/>
        <v>0</v>
      </c>
      <c r="I77" s="9"/>
      <c r="J77" s="8">
        <f t="shared" si="3"/>
        <v>0</v>
      </c>
      <c r="K77" s="7"/>
    </row>
    <row r="78" spans="2:11">
      <c r="B78" s="6">
        <v>72</v>
      </c>
      <c r="C78" s="7" t="s">
        <v>431</v>
      </c>
      <c r="D78" s="7">
        <v>100</v>
      </c>
      <c r="E78" s="7"/>
      <c r="F78" s="6" t="s">
        <v>27</v>
      </c>
      <c r="G78" s="65"/>
      <c r="H78" s="8">
        <f t="shared" si="2"/>
        <v>0</v>
      </c>
      <c r="I78" s="106"/>
      <c r="J78" s="8">
        <f t="shared" si="3"/>
        <v>0</v>
      </c>
      <c r="K78" s="7"/>
    </row>
    <row r="79" spans="2:11" ht="51">
      <c r="B79" s="6">
        <v>73</v>
      </c>
      <c r="C79" s="7" t="s">
        <v>902</v>
      </c>
      <c r="D79" s="7">
        <v>60</v>
      </c>
      <c r="E79" s="7"/>
      <c r="F79" s="6" t="s">
        <v>27</v>
      </c>
      <c r="G79" s="65"/>
      <c r="H79" s="8">
        <f t="shared" si="2"/>
        <v>0</v>
      </c>
      <c r="I79" s="9"/>
      <c r="J79" s="8">
        <f t="shared" si="3"/>
        <v>0</v>
      </c>
      <c r="K79" s="7"/>
    </row>
    <row r="80" spans="2:11">
      <c r="B80" s="6">
        <v>74</v>
      </c>
      <c r="C80" s="7" t="s">
        <v>328</v>
      </c>
      <c r="D80" s="7">
        <v>5</v>
      </c>
      <c r="E80" s="7"/>
      <c r="F80" s="6" t="s">
        <v>27</v>
      </c>
      <c r="G80" s="65"/>
      <c r="H80" s="8">
        <f t="shared" si="2"/>
        <v>0</v>
      </c>
      <c r="I80" s="106"/>
      <c r="J80" s="8">
        <f t="shared" si="3"/>
        <v>0</v>
      </c>
      <c r="K80" s="7"/>
    </row>
    <row r="81" spans="2:11" ht="25.5">
      <c r="B81" s="6">
        <v>75</v>
      </c>
      <c r="C81" s="7" t="s">
        <v>329</v>
      </c>
      <c r="D81" s="7">
        <v>3</v>
      </c>
      <c r="E81" s="7"/>
      <c r="F81" s="6" t="s">
        <v>27</v>
      </c>
      <c r="G81" s="65"/>
      <c r="H81" s="8">
        <f t="shared" si="2"/>
        <v>0</v>
      </c>
      <c r="I81" s="9"/>
      <c r="J81" s="8">
        <f t="shared" si="3"/>
        <v>0</v>
      </c>
      <c r="K81" s="7"/>
    </row>
    <row r="82" spans="2:11" ht="25.5">
      <c r="B82" s="6">
        <v>76</v>
      </c>
      <c r="C82" s="7" t="s">
        <v>330</v>
      </c>
      <c r="D82" s="7">
        <v>2</v>
      </c>
      <c r="E82" s="7"/>
      <c r="F82" s="6" t="s">
        <v>27</v>
      </c>
      <c r="G82" s="65"/>
      <c r="H82" s="8">
        <f t="shared" si="2"/>
        <v>0</v>
      </c>
      <c r="I82" s="106"/>
      <c r="J82" s="8">
        <f t="shared" si="3"/>
        <v>0</v>
      </c>
      <c r="K82" s="7"/>
    </row>
    <row r="83" spans="2:11" ht="25.5">
      <c r="B83" s="6">
        <v>77</v>
      </c>
      <c r="C83" s="7" t="s">
        <v>331</v>
      </c>
      <c r="D83" s="7">
        <v>2</v>
      </c>
      <c r="E83" s="7"/>
      <c r="F83" s="6" t="s">
        <v>27</v>
      </c>
      <c r="G83" s="65"/>
      <c r="H83" s="8">
        <f t="shared" si="2"/>
        <v>0</v>
      </c>
      <c r="I83" s="9"/>
      <c r="J83" s="8">
        <f t="shared" si="3"/>
        <v>0</v>
      </c>
      <c r="K83" s="7"/>
    </row>
    <row r="84" spans="2:11" ht="25.5">
      <c r="B84" s="6">
        <v>78</v>
      </c>
      <c r="C84" s="7" t="s">
        <v>332</v>
      </c>
      <c r="D84" s="7">
        <v>2</v>
      </c>
      <c r="E84" s="7"/>
      <c r="F84" s="6" t="s">
        <v>27</v>
      </c>
      <c r="G84" s="65"/>
      <c r="H84" s="8">
        <f t="shared" si="2"/>
        <v>0</v>
      </c>
      <c r="I84" s="106"/>
      <c r="J84" s="8">
        <f t="shared" si="3"/>
        <v>0</v>
      </c>
      <c r="K84" s="7"/>
    </row>
    <row r="85" spans="2:11" ht="25.5">
      <c r="B85" s="6">
        <v>79</v>
      </c>
      <c r="C85" s="7" t="s">
        <v>696</v>
      </c>
      <c r="D85" s="7">
        <v>8</v>
      </c>
      <c r="E85" s="7"/>
      <c r="F85" s="6" t="s">
        <v>27</v>
      </c>
      <c r="G85" s="65"/>
      <c r="H85" s="8">
        <f t="shared" si="2"/>
        <v>0</v>
      </c>
      <c r="I85" s="9"/>
      <c r="J85" s="8">
        <f t="shared" si="3"/>
        <v>0</v>
      </c>
      <c r="K85" s="7"/>
    </row>
    <row r="86" spans="2:11" ht="25.5">
      <c r="B86" s="6">
        <v>80</v>
      </c>
      <c r="C86" s="7" t="s">
        <v>697</v>
      </c>
      <c r="D86" s="7">
        <v>20</v>
      </c>
      <c r="E86" s="7"/>
      <c r="F86" s="6" t="s">
        <v>27</v>
      </c>
      <c r="G86" s="65"/>
      <c r="H86" s="8">
        <f t="shared" si="2"/>
        <v>0</v>
      </c>
      <c r="I86" s="106"/>
      <c r="J86" s="8">
        <f t="shared" si="3"/>
        <v>0</v>
      </c>
      <c r="K86" s="7"/>
    </row>
    <row r="87" spans="2:11" ht="63.75">
      <c r="B87" s="6">
        <v>81</v>
      </c>
      <c r="C87" s="7" t="s">
        <v>904</v>
      </c>
      <c r="D87" s="7">
        <v>5</v>
      </c>
      <c r="E87" s="7"/>
      <c r="F87" s="6" t="s">
        <v>27</v>
      </c>
      <c r="G87" s="65"/>
      <c r="H87" s="8">
        <f t="shared" si="2"/>
        <v>0</v>
      </c>
      <c r="I87" s="9"/>
      <c r="J87" s="8">
        <f t="shared" si="3"/>
        <v>0</v>
      </c>
      <c r="K87" s="7"/>
    </row>
    <row r="88" spans="2:11" ht="25.5">
      <c r="B88" s="6">
        <v>82</v>
      </c>
      <c r="C88" s="7" t="s">
        <v>333</v>
      </c>
      <c r="D88" s="7">
        <v>25</v>
      </c>
      <c r="E88" s="7"/>
      <c r="F88" s="6" t="s">
        <v>27</v>
      </c>
      <c r="G88" s="65"/>
      <c r="H88" s="8">
        <f t="shared" si="2"/>
        <v>0</v>
      </c>
      <c r="I88" s="106"/>
      <c r="J88" s="8">
        <f t="shared" si="3"/>
        <v>0</v>
      </c>
      <c r="K88" s="7"/>
    </row>
    <row r="89" spans="2:11" ht="25.5">
      <c r="B89" s="6">
        <v>83</v>
      </c>
      <c r="C89" s="7" t="s">
        <v>334</v>
      </c>
      <c r="D89" s="7">
        <v>200</v>
      </c>
      <c r="E89" s="7"/>
      <c r="F89" s="6" t="s">
        <v>27</v>
      </c>
      <c r="G89" s="65"/>
      <c r="H89" s="8">
        <f t="shared" si="2"/>
        <v>0</v>
      </c>
      <c r="I89" s="9"/>
      <c r="J89" s="8">
        <f t="shared" si="3"/>
        <v>0</v>
      </c>
      <c r="K89" s="7"/>
    </row>
    <row r="90" spans="2:11">
      <c r="B90" s="6">
        <v>84</v>
      </c>
      <c r="C90" s="7" t="s">
        <v>335</v>
      </c>
      <c r="D90" s="7">
        <v>20</v>
      </c>
      <c r="E90" s="7"/>
      <c r="F90" s="6" t="s">
        <v>27</v>
      </c>
      <c r="G90" s="65"/>
      <c r="H90" s="8">
        <f t="shared" si="2"/>
        <v>0</v>
      </c>
      <c r="I90" s="106"/>
      <c r="J90" s="8">
        <f t="shared" si="3"/>
        <v>0</v>
      </c>
      <c r="K90" s="7"/>
    </row>
    <row r="91" spans="2:11" ht="25.5">
      <c r="B91" s="6">
        <v>85</v>
      </c>
      <c r="C91" s="7" t="s">
        <v>336</v>
      </c>
      <c r="D91" s="7">
        <v>30</v>
      </c>
      <c r="E91" s="7"/>
      <c r="F91" s="6" t="s">
        <v>27</v>
      </c>
      <c r="G91" s="65"/>
      <c r="H91" s="8">
        <f t="shared" si="2"/>
        <v>0</v>
      </c>
      <c r="I91" s="9"/>
      <c r="J91" s="8">
        <f t="shared" si="3"/>
        <v>0</v>
      </c>
      <c r="K91" s="7"/>
    </row>
    <row r="92" spans="2:11">
      <c r="B92" s="6">
        <v>86</v>
      </c>
      <c r="C92" s="7" t="s">
        <v>698</v>
      </c>
      <c r="D92" s="7">
        <v>5</v>
      </c>
      <c r="E92" s="7"/>
      <c r="F92" s="6" t="s">
        <v>27</v>
      </c>
      <c r="G92" s="65"/>
      <c r="H92" s="8">
        <f t="shared" si="2"/>
        <v>0</v>
      </c>
      <c r="I92" s="106"/>
      <c r="J92" s="8">
        <f t="shared" si="3"/>
        <v>0</v>
      </c>
      <c r="K92" s="7"/>
    </row>
    <row r="93" spans="2:11">
      <c r="B93" s="6">
        <v>87</v>
      </c>
      <c r="C93" s="7" t="s">
        <v>699</v>
      </c>
      <c r="D93" s="7">
        <v>1</v>
      </c>
      <c r="E93" s="7"/>
      <c r="F93" s="6" t="s">
        <v>27</v>
      </c>
      <c r="G93" s="65"/>
      <c r="H93" s="8">
        <f t="shared" si="2"/>
        <v>0</v>
      </c>
      <c r="I93" s="9"/>
      <c r="J93" s="8">
        <f t="shared" si="3"/>
        <v>0</v>
      </c>
      <c r="K93" s="7"/>
    </row>
    <row r="94" spans="2:11">
      <c r="B94" s="6">
        <v>88</v>
      </c>
      <c r="C94" s="7" t="s">
        <v>337</v>
      </c>
      <c r="D94" s="7">
        <v>3</v>
      </c>
      <c r="E94" s="7"/>
      <c r="F94" s="6" t="s">
        <v>27</v>
      </c>
      <c r="G94" s="65"/>
      <c r="H94" s="8">
        <f t="shared" si="2"/>
        <v>0</v>
      </c>
      <c r="I94" s="106"/>
      <c r="J94" s="8">
        <f t="shared" si="3"/>
        <v>0</v>
      </c>
      <c r="K94" s="7"/>
    </row>
    <row r="95" spans="2:11" ht="38.25">
      <c r="B95" s="6">
        <v>89</v>
      </c>
      <c r="C95" s="7" t="s">
        <v>905</v>
      </c>
      <c r="D95" s="7">
        <v>25</v>
      </c>
      <c r="E95" s="7"/>
      <c r="F95" s="6" t="s">
        <v>27</v>
      </c>
      <c r="G95" s="65"/>
      <c r="H95" s="8">
        <f t="shared" si="2"/>
        <v>0</v>
      </c>
      <c r="I95" s="9"/>
      <c r="J95" s="8">
        <f t="shared" si="3"/>
        <v>0</v>
      </c>
      <c r="K95" s="7"/>
    </row>
    <row r="96" spans="2:11" ht="38.25">
      <c r="B96" s="6">
        <v>90</v>
      </c>
      <c r="C96" s="7" t="s">
        <v>858</v>
      </c>
      <c r="D96" s="7">
        <v>10</v>
      </c>
      <c r="E96" s="7"/>
      <c r="F96" s="6" t="s">
        <v>27</v>
      </c>
      <c r="G96" s="65"/>
      <c r="H96" s="8">
        <f t="shared" si="2"/>
        <v>0</v>
      </c>
      <c r="I96" s="9"/>
      <c r="J96" s="8">
        <f t="shared" si="3"/>
        <v>0</v>
      </c>
      <c r="K96" s="7"/>
    </row>
    <row r="97" spans="2:11" ht="38.25">
      <c r="B97" s="6">
        <v>91</v>
      </c>
      <c r="C97" s="7" t="s">
        <v>906</v>
      </c>
      <c r="D97" s="7">
        <v>300</v>
      </c>
      <c r="E97" s="7"/>
      <c r="F97" s="6" t="s">
        <v>27</v>
      </c>
      <c r="G97" s="65"/>
      <c r="H97" s="8">
        <f t="shared" si="2"/>
        <v>0</v>
      </c>
      <c r="I97" s="106"/>
      <c r="J97" s="8">
        <f t="shared" si="3"/>
        <v>0</v>
      </c>
      <c r="K97" s="7"/>
    </row>
    <row r="98" spans="2:11" ht="76.5">
      <c r="B98" s="6">
        <v>92</v>
      </c>
      <c r="C98" s="7" t="s">
        <v>907</v>
      </c>
      <c r="D98" s="7">
        <v>20</v>
      </c>
      <c r="E98" s="7"/>
      <c r="F98" s="6" t="s">
        <v>27</v>
      </c>
      <c r="G98" s="186"/>
      <c r="H98" s="8">
        <f t="shared" si="2"/>
        <v>0</v>
      </c>
      <c r="I98" s="106"/>
      <c r="J98" s="8">
        <f t="shared" si="3"/>
        <v>0</v>
      </c>
      <c r="K98" s="7"/>
    </row>
    <row r="99" spans="2:11">
      <c r="B99" s="6">
        <v>93</v>
      </c>
      <c r="C99" s="7" t="s">
        <v>338</v>
      </c>
      <c r="D99" s="7">
        <v>1</v>
      </c>
      <c r="E99" s="7"/>
      <c r="F99" s="6" t="s">
        <v>27</v>
      </c>
      <c r="G99" s="65"/>
      <c r="H99" s="8">
        <f t="shared" si="2"/>
        <v>0</v>
      </c>
      <c r="I99" s="9"/>
      <c r="J99" s="8">
        <f t="shared" si="3"/>
        <v>0</v>
      </c>
      <c r="K99" s="7"/>
    </row>
    <row r="100" spans="2:11">
      <c r="B100" s="6">
        <v>94</v>
      </c>
      <c r="C100" s="40" t="s">
        <v>339</v>
      </c>
      <c r="D100" s="23">
        <v>1</v>
      </c>
      <c r="E100" s="40"/>
      <c r="F100" s="6" t="s">
        <v>27</v>
      </c>
      <c r="G100" s="65"/>
      <c r="H100" s="8">
        <f t="shared" si="2"/>
        <v>0</v>
      </c>
      <c r="I100" s="106"/>
      <c r="J100" s="8">
        <f t="shared" si="3"/>
        <v>0</v>
      </c>
      <c r="K100" s="40"/>
    </row>
    <row r="101" spans="2:11">
      <c r="B101" s="6">
        <v>95</v>
      </c>
      <c r="C101" s="7" t="s">
        <v>340</v>
      </c>
      <c r="D101" s="7">
        <v>15</v>
      </c>
      <c r="E101" s="7"/>
      <c r="F101" s="6" t="s">
        <v>27</v>
      </c>
      <c r="G101" s="65"/>
      <c r="H101" s="8">
        <f t="shared" si="2"/>
        <v>0</v>
      </c>
      <c r="I101" s="9"/>
      <c r="J101" s="8">
        <f t="shared" si="3"/>
        <v>0</v>
      </c>
      <c r="K101" s="7"/>
    </row>
    <row r="102" spans="2:11" ht="25.5">
      <c r="B102" s="6">
        <v>96</v>
      </c>
      <c r="C102" s="7" t="s">
        <v>432</v>
      </c>
      <c r="D102" s="7">
        <v>100</v>
      </c>
      <c r="E102" s="7"/>
      <c r="F102" s="6" t="s">
        <v>27</v>
      </c>
      <c r="G102" s="65"/>
      <c r="H102" s="8">
        <f t="shared" si="2"/>
        <v>0</v>
      </c>
      <c r="I102" s="9"/>
      <c r="J102" s="8">
        <f t="shared" si="3"/>
        <v>0</v>
      </c>
      <c r="K102" s="7"/>
    </row>
    <row r="103" spans="2:11" ht="25.5">
      <c r="B103" s="6">
        <v>97</v>
      </c>
      <c r="C103" s="7" t="s">
        <v>706</v>
      </c>
      <c r="D103" s="7">
        <v>50</v>
      </c>
      <c r="E103" s="7"/>
      <c r="F103" s="6" t="s">
        <v>27</v>
      </c>
      <c r="G103" s="65"/>
      <c r="H103" s="8">
        <f t="shared" si="2"/>
        <v>0</v>
      </c>
      <c r="I103" s="9"/>
      <c r="J103" s="8">
        <f t="shared" si="3"/>
        <v>0</v>
      </c>
      <c r="K103" s="7"/>
    </row>
    <row r="104" spans="2:11" ht="25.5">
      <c r="B104" s="6">
        <v>98</v>
      </c>
      <c r="C104" s="7" t="s">
        <v>707</v>
      </c>
      <c r="D104" s="7">
        <v>30</v>
      </c>
      <c r="E104" s="7"/>
      <c r="F104" s="6" t="s">
        <v>27</v>
      </c>
      <c r="G104" s="65"/>
      <c r="H104" s="8">
        <f t="shared" si="2"/>
        <v>0</v>
      </c>
      <c r="I104" s="9"/>
      <c r="J104" s="8">
        <f t="shared" si="3"/>
        <v>0</v>
      </c>
      <c r="K104" s="7"/>
    </row>
    <row r="105" spans="2:11" ht="25.5">
      <c r="B105" s="6">
        <v>99</v>
      </c>
      <c r="C105" s="7" t="s">
        <v>341</v>
      </c>
      <c r="D105" s="7">
        <v>5</v>
      </c>
      <c r="E105" s="7"/>
      <c r="F105" s="6" t="s">
        <v>27</v>
      </c>
      <c r="G105" s="65"/>
      <c r="H105" s="8">
        <f t="shared" si="2"/>
        <v>0</v>
      </c>
      <c r="I105" s="9"/>
      <c r="J105" s="8">
        <f t="shared" si="3"/>
        <v>0</v>
      </c>
      <c r="K105" s="7"/>
    </row>
    <row r="106" spans="2:11" ht="25.5">
      <c r="B106" s="6">
        <v>100</v>
      </c>
      <c r="C106" s="7" t="s">
        <v>342</v>
      </c>
      <c r="D106" s="7">
        <v>130</v>
      </c>
      <c r="E106" s="7"/>
      <c r="F106" s="6" t="s">
        <v>27</v>
      </c>
      <c r="G106" s="65"/>
      <c r="H106" s="8">
        <f t="shared" si="2"/>
        <v>0</v>
      </c>
      <c r="I106" s="9"/>
      <c r="J106" s="8">
        <f t="shared" si="3"/>
        <v>0</v>
      </c>
      <c r="K106" s="7"/>
    </row>
    <row r="107" spans="2:11">
      <c r="B107" s="6">
        <v>101</v>
      </c>
      <c r="C107" s="7" t="s">
        <v>343</v>
      </c>
      <c r="D107" s="7">
        <v>70</v>
      </c>
      <c r="E107" s="7"/>
      <c r="F107" s="6" t="s">
        <v>27</v>
      </c>
      <c r="G107" s="65"/>
      <c r="H107" s="8">
        <f t="shared" si="2"/>
        <v>0</v>
      </c>
      <c r="I107" s="9"/>
      <c r="J107" s="8">
        <f t="shared" si="3"/>
        <v>0</v>
      </c>
      <c r="K107" s="7"/>
    </row>
    <row r="108" spans="2:11" ht="25.5">
      <c r="B108" s="6">
        <v>102</v>
      </c>
      <c r="C108" s="7" t="s">
        <v>1010</v>
      </c>
      <c r="D108" s="7">
        <v>30</v>
      </c>
      <c r="E108" s="7"/>
      <c r="F108" s="6" t="s">
        <v>27</v>
      </c>
      <c r="G108" s="65"/>
      <c r="H108" s="8">
        <f t="shared" si="2"/>
        <v>0</v>
      </c>
      <c r="I108" s="9"/>
      <c r="J108" s="8">
        <f t="shared" si="3"/>
        <v>0</v>
      </c>
      <c r="K108" s="7"/>
    </row>
    <row r="109" spans="2:11" ht="25.5">
      <c r="B109" s="6">
        <v>103</v>
      </c>
      <c r="C109" s="7" t="s">
        <v>1011</v>
      </c>
      <c r="D109" s="7">
        <v>50</v>
      </c>
      <c r="E109" s="7"/>
      <c r="F109" s="6" t="s">
        <v>27</v>
      </c>
      <c r="G109" s="65"/>
      <c r="H109" s="8">
        <f t="shared" si="2"/>
        <v>0</v>
      </c>
      <c r="I109" s="9"/>
      <c r="J109" s="8">
        <f t="shared" si="3"/>
        <v>0</v>
      </c>
      <c r="K109" s="7"/>
    </row>
    <row r="110" spans="2:11" ht="25.5">
      <c r="B110" s="6">
        <v>104</v>
      </c>
      <c r="C110" s="7" t="s">
        <v>1012</v>
      </c>
      <c r="D110" s="7">
        <v>30</v>
      </c>
      <c r="E110" s="7"/>
      <c r="F110" s="6" t="s">
        <v>27</v>
      </c>
      <c r="G110" s="65"/>
      <c r="H110" s="8">
        <f t="shared" si="2"/>
        <v>0</v>
      </c>
      <c r="I110" s="9"/>
      <c r="J110" s="8">
        <f t="shared" si="3"/>
        <v>0</v>
      </c>
      <c r="K110" s="7"/>
    </row>
    <row r="111" spans="2:11">
      <c r="B111" s="6">
        <v>105</v>
      </c>
      <c r="C111" s="7" t="s">
        <v>344</v>
      </c>
      <c r="D111" s="7">
        <v>6</v>
      </c>
      <c r="E111" s="7"/>
      <c r="F111" s="6" t="s">
        <v>27</v>
      </c>
      <c r="G111" s="65"/>
      <c r="H111" s="8">
        <f t="shared" si="2"/>
        <v>0</v>
      </c>
      <c r="I111" s="9"/>
      <c r="J111" s="8">
        <f t="shared" si="3"/>
        <v>0</v>
      </c>
      <c r="K111" s="7"/>
    </row>
    <row r="112" spans="2:11" ht="38.25">
      <c r="B112" s="6">
        <v>106</v>
      </c>
      <c r="C112" s="7" t="s">
        <v>908</v>
      </c>
      <c r="D112" s="7">
        <v>3</v>
      </c>
      <c r="E112" s="7"/>
      <c r="F112" s="6" t="s">
        <v>27</v>
      </c>
      <c r="G112" s="65"/>
      <c r="H112" s="8">
        <f t="shared" si="2"/>
        <v>0</v>
      </c>
      <c r="I112" s="9"/>
      <c r="J112" s="8">
        <f t="shared" si="3"/>
        <v>0</v>
      </c>
      <c r="K112" s="7"/>
    </row>
    <row r="113" spans="2:11" ht="38.25">
      <c r="B113" s="6">
        <v>107</v>
      </c>
      <c r="C113" s="7" t="s">
        <v>909</v>
      </c>
      <c r="D113" s="7">
        <v>40</v>
      </c>
      <c r="E113" s="7"/>
      <c r="F113" s="6" t="s">
        <v>27</v>
      </c>
      <c r="G113" s="65"/>
      <c r="H113" s="8">
        <f t="shared" si="2"/>
        <v>0</v>
      </c>
      <c r="I113" s="9"/>
      <c r="J113" s="8">
        <f t="shared" si="3"/>
        <v>0</v>
      </c>
      <c r="K113" s="7"/>
    </row>
    <row r="114" spans="2:11" ht="38.25">
      <c r="B114" s="6">
        <v>108</v>
      </c>
      <c r="C114" s="7" t="s">
        <v>910</v>
      </c>
      <c r="D114" s="7">
        <v>60</v>
      </c>
      <c r="E114" s="7"/>
      <c r="F114" s="6" t="s">
        <v>27</v>
      </c>
      <c r="G114" s="65"/>
      <c r="H114" s="8">
        <f t="shared" si="2"/>
        <v>0</v>
      </c>
      <c r="I114" s="9"/>
      <c r="J114" s="8">
        <f t="shared" si="3"/>
        <v>0</v>
      </c>
      <c r="K114" s="7"/>
    </row>
    <row r="115" spans="2:11">
      <c r="B115" s="6">
        <v>109</v>
      </c>
      <c r="C115" s="7" t="s">
        <v>345</v>
      </c>
      <c r="D115" s="7">
        <v>65</v>
      </c>
      <c r="E115" s="7"/>
      <c r="F115" s="6" t="s">
        <v>27</v>
      </c>
      <c r="G115" s="65"/>
      <c r="H115" s="8">
        <f t="shared" si="2"/>
        <v>0</v>
      </c>
      <c r="I115" s="9"/>
      <c r="J115" s="8">
        <f t="shared" si="3"/>
        <v>0</v>
      </c>
      <c r="K115" s="7"/>
    </row>
    <row r="116" spans="2:11" ht="25.5">
      <c r="B116" s="6">
        <v>110</v>
      </c>
      <c r="C116" s="7" t="s">
        <v>700</v>
      </c>
      <c r="D116" s="7">
        <v>6</v>
      </c>
      <c r="E116" s="7"/>
      <c r="F116" s="6" t="s">
        <v>27</v>
      </c>
      <c r="G116" s="65"/>
      <c r="H116" s="8">
        <f t="shared" si="2"/>
        <v>0</v>
      </c>
      <c r="I116" s="9"/>
      <c r="J116" s="8">
        <f t="shared" si="3"/>
        <v>0</v>
      </c>
      <c r="K116" s="7"/>
    </row>
    <row r="117" spans="2:11" ht="25.5">
      <c r="B117" s="6">
        <v>111</v>
      </c>
      <c r="C117" s="7" t="s">
        <v>346</v>
      </c>
      <c r="D117" s="7">
        <v>80</v>
      </c>
      <c r="E117" s="7"/>
      <c r="F117" s="6" t="s">
        <v>27</v>
      </c>
      <c r="G117" s="65"/>
      <c r="H117" s="8">
        <f t="shared" si="2"/>
        <v>0</v>
      </c>
      <c r="I117" s="9"/>
      <c r="J117" s="8">
        <f t="shared" si="3"/>
        <v>0</v>
      </c>
      <c r="K117" s="7"/>
    </row>
    <row r="118" spans="2:11" ht="25.5">
      <c r="B118" s="6">
        <v>112</v>
      </c>
      <c r="C118" s="7" t="s">
        <v>347</v>
      </c>
      <c r="D118" s="7">
        <v>30</v>
      </c>
      <c r="E118" s="7"/>
      <c r="F118" s="6" t="s">
        <v>27</v>
      </c>
      <c r="G118" s="65"/>
      <c r="H118" s="8">
        <f t="shared" si="2"/>
        <v>0</v>
      </c>
      <c r="I118" s="9"/>
      <c r="J118" s="8">
        <f t="shared" si="3"/>
        <v>0</v>
      </c>
      <c r="K118" s="7"/>
    </row>
    <row r="119" spans="2:11">
      <c r="B119" s="6">
        <v>113</v>
      </c>
      <c r="C119" s="7" t="s">
        <v>348</v>
      </c>
      <c r="D119" s="7">
        <v>3</v>
      </c>
      <c r="E119" s="7"/>
      <c r="F119" s="6" t="s">
        <v>27</v>
      </c>
      <c r="G119" s="65"/>
      <c r="H119" s="8">
        <f t="shared" si="2"/>
        <v>0</v>
      </c>
      <c r="I119" s="9"/>
      <c r="J119" s="8">
        <f t="shared" si="3"/>
        <v>0</v>
      </c>
      <c r="K119" s="7"/>
    </row>
    <row r="120" spans="2:11" ht="25.5">
      <c r="B120" s="6">
        <v>114</v>
      </c>
      <c r="C120" s="7" t="s">
        <v>349</v>
      </c>
      <c r="D120" s="7">
        <v>150</v>
      </c>
      <c r="E120" s="7"/>
      <c r="F120" s="6" t="s">
        <v>27</v>
      </c>
      <c r="G120" s="65"/>
      <c r="H120" s="8">
        <f t="shared" si="2"/>
        <v>0</v>
      </c>
      <c r="I120" s="9"/>
      <c r="J120" s="8">
        <f t="shared" si="3"/>
        <v>0</v>
      </c>
      <c r="K120" s="7"/>
    </row>
    <row r="121" spans="2:11" ht="25.5">
      <c r="B121" s="6">
        <v>115</v>
      </c>
      <c r="C121" s="7" t="s">
        <v>853</v>
      </c>
      <c r="D121" s="7">
        <v>110</v>
      </c>
      <c r="E121" s="7"/>
      <c r="F121" s="6" t="s">
        <v>27</v>
      </c>
      <c r="G121" s="65"/>
      <c r="H121" s="8">
        <f t="shared" si="2"/>
        <v>0</v>
      </c>
      <c r="I121" s="9"/>
      <c r="J121" s="8">
        <f t="shared" si="3"/>
        <v>0</v>
      </c>
      <c r="K121" s="7"/>
    </row>
    <row r="122" spans="2:11">
      <c r="B122" s="6">
        <v>116</v>
      </c>
      <c r="C122" s="7" t="s">
        <v>350</v>
      </c>
      <c r="D122" s="7">
        <v>100</v>
      </c>
      <c r="E122" s="7"/>
      <c r="F122" s="6" t="s">
        <v>27</v>
      </c>
      <c r="G122" s="65"/>
      <c r="H122" s="8">
        <f t="shared" si="2"/>
        <v>0</v>
      </c>
      <c r="I122" s="9"/>
      <c r="J122" s="8">
        <f t="shared" si="3"/>
        <v>0</v>
      </c>
      <c r="K122" s="7"/>
    </row>
    <row r="123" spans="2:11">
      <c r="B123" s="6">
        <v>117</v>
      </c>
      <c r="C123" s="7" t="s">
        <v>351</v>
      </c>
      <c r="D123" s="7">
        <v>1</v>
      </c>
      <c r="E123" s="7"/>
      <c r="F123" s="6" t="s">
        <v>27</v>
      </c>
      <c r="G123" s="65"/>
      <c r="H123" s="8">
        <f t="shared" si="2"/>
        <v>0</v>
      </c>
      <c r="I123" s="9"/>
      <c r="J123" s="8">
        <f t="shared" si="3"/>
        <v>0</v>
      </c>
      <c r="K123" s="7"/>
    </row>
    <row r="124" spans="2:11" ht="25.5">
      <c r="B124" s="6">
        <v>118</v>
      </c>
      <c r="C124" s="7" t="s">
        <v>352</v>
      </c>
      <c r="D124" s="7">
        <v>15</v>
      </c>
      <c r="E124" s="7"/>
      <c r="F124" s="6" t="s">
        <v>27</v>
      </c>
      <c r="G124" s="65"/>
      <c r="H124" s="8">
        <f t="shared" si="2"/>
        <v>0</v>
      </c>
      <c r="I124" s="9"/>
      <c r="J124" s="8">
        <f t="shared" si="3"/>
        <v>0</v>
      </c>
      <c r="K124" s="7"/>
    </row>
    <row r="125" spans="2:11">
      <c r="B125" s="6">
        <v>119</v>
      </c>
      <c r="C125" s="7" t="s">
        <v>353</v>
      </c>
      <c r="D125" s="7">
        <v>50</v>
      </c>
      <c r="E125" s="7"/>
      <c r="F125" s="6" t="s">
        <v>27</v>
      </c>
      <c r="G125" s="65"/>
      <c r="H125" s="8">
        <f t="shared" si="2"/>
        <v>0</v>
      </c>
      <c r="I125" s="9"/>
      <c r="J125" s="8">
        <f t="shared" si="3"/>
        <v>0</v>
      </c>
      <c r="K125" s="7"/>
    </row>
    <row r="126" spans="2:11">
      <c r="B126" s="6">
        <v>120</v>
      </c>
      <c r="C126" s="7" t="s">
        <v>354</v>
      </c>
      <c r="D126" s="7">
        <v>50</v>
      </c>
      <c r="E126" s="7"/>
      <c r="F126" s="6" t="s">
        <v>27</v>
      </c>
      <c r="G126" s="65"/>
      <c r="H126" s="8">
        <f t="shared" si="2"/>
        <v>0</v>
      </c>
      <c r="I126" s="9"/>
      <c r="J126" s="8">
        <f t="shared" si="3"/>
        <v>0</v>
      </c>
      <c r="K126" s="7"/>
    </row>
    <row r="127" spans="2:11">
      <c r="B127" s="6">
        <v>121</v>
      </c>
      <c r="C127" s="7" t="s">
        <v>355</v>
      </c>
      <c r="D127" s="7">
        <v>120</v>
      </c>
      <c r="E127" s="7"/>
      <c r="F127" s="6" t="s">
        <v>27</v>
      </c>
      <c r="G127" s="65"/>
      <c r="H127" s="8">
        <f t="shared" si="2"/>
        <v>0</v>
      </c>
      <c r="I127" s="9"/>
      <c r="J127" s="8">
        <f t="shared" si="3"/>
        <v>0</v>
      </c>
      <c r="K127" s="7"/>
    </row>
    <row r="128" spans="2:11">
      <c r="B128" s="6">
        <v>122</v>
      </c>
      <c r="C128" s="7" t="s">
        <v>356</v>
      </c>
      <c r="D128" s="7">
        <v>3</v>
      </c>
      <c r="E128" s="7"/>
      <c r="F128" s="6" t="s">
        <v>27</v>
      </c>
      <c r="G128" s="65"/>
      <c r="H128" s="8">
        <f t="shared" si="2"/>
        <v>0</v>
      </c>
      <c r="I128" s="9"/>
      <c r="J128" s="8">
        <f t="shared" si="3"/>
        <v>0</v>
      </c>
      <c r="K128" s="7"/>
    </row>
    <row r="129" spans="2:11" ht="38.25">
      <c r="B129" s="6">
        <v>123</v>
      </c>
      <c r="C129" s="7" t="s">
        <v>911</v>
      </c>
      <c r="D129" s="7">
        <v>450</v>
      </c>
      <c r="E129" s="7"/>
      <c r="F129" s="6" t="s">
        <v>27</v>
      </c>
      <c r="G129" s="65"/>
      <c r="H129" s="8">
        <f t="shared" si="2"/>
        <v>0</v>
      </c>
      <c r="I129" s="9"/>
      <c r="J129" s="8">
        <f t="shared" si="3"/>
        <v>0</v>
      </c>
      <c r="K129" s="7"/>
    </row>
    <row r="130" spans="2:11" ht="25.5">
      <c r="B130" s="6">
        <v>124</v>
      </c>
      <c r="C130" s="7" t="s">
        <v>357</v>
      </c>
      <c r="D130" s="7">
        <v>3</v>
      </c>
      <c r="E130" s="7"/>
      <c r="F130" s="6" t="s">
        <v>27</v>
      </c>
      <c r="G130" s="65"/>
      <c r="H130" s="8">
        <f t="shared" si="2"/>
        <v>0</v>
      </c>
      <c r="I130" s="9"/>
      <c r="J130" s="8">
        <f t="shared" si="3"/>
        <v>0</v>
      </c>
      <c r="K130" s="7"/>
    </row>
    <row r="131" spans="2:11">
      <c r="B131" s="6">
        <v>125</v>
      </c>
      <c r="C131" s="7" t="s">
        <v>358</v>
      </c>
      <c r="D131" s="7">
        <v>4</v>
      </c>
      <c r="E131" s="7"/>
      <c r="F131" s="6" t="s">
        <v>27</v>
      </c>
      <c r="G131" s="65"/>
      <c r="H131" s="8">
        <f t="shared" si="2"/>
        <v>0</v>
      </c>
      <c r="I131" s="9"/>
      <c r="J131" s="8">
        <f t="shared" si="3"/>
        <v>0</v>
      </c>
      <c r="K131" s="7"/>
    </row>
    <row r="132" spans="2:11" ht="25.5">
      <c r="B132" s="6">
        <v>126</v>
      </c>
      <c r="C132" s="7" t="s">
        <v>359</v>
      </c>
      <c r="D132" s="7">
        <v>2</v>
      </c>
      <c r="E132" s="7"/>
      <c r="F132" s="6" t="s">
        <v>27</v>
      </c>
      <c r="G132" s="65"/>
      <c r="H132" s="8">
        <f t="shared" si="2"/>
        <v>0</v>
      </c>
      <c r="I132" s="9"/>
      <c r="J132" s="8">
        <f t="shared" si="3"/>
        <v>0</v>
      </c>
      <c r="K132" s="7"/>
    </row>
    <row r="133" spans="2:11" ht="25.5">
      <c r="B133" s="6">
        <v>127</v>
      </c>
      <c r="C133" s="7" t="s">
        <v>360</v>
      </c>
      <c r="D133" s="7">
        <v>20</v>
      </c>
      <c r="E133" s="7"/>
      <c r="F133" s="6" t="s">
        <v>27</v>
      </c>
      <c r="G133" s="65"/>
      <c r="H133" s="8">
        <f t="shared" si="2"/>
        <v>0</v>
      </c>
      <c r="I133" s="9"/>
      <c r="J133" s="8">
        <f t="shared" si="3"/>
        <v>0</v>
      </c>
      <c r="K133" s="7"/>
    </row>
    <row r="134" spans="2:11">
      <c r="B134" s="6">
        <v>128</v>
      </c>
      <c r="C134" s="7" t="s">
        <v>361</v>
      </c>
      <c r="D134" s="7">
        <v>40</v>
      </c>
      <c r="E134" s="7"/>
      <c r="F134" s="6" t="s">
        <v>27</v>
      </c>
      <c r="G134" s="65"/>
      <c r="H134" s="8">
        <f t="shared" si="2"/>
        <v>0</v>
      </c>
      <c r="I134" s="9"/>
      <c r="J134" s="8">
        <f t="shared" si="3"/>
        <v>0</v>
      </c>
      <c r="K134" s="7"/>
    </row>
    <row r="135" spans="2:11" ht="25.5">
      <c r="B135" s="6">
        <v>129</v>
      </c>
      <c r="C135" s="7" t="s">
        <v>362</v>
      </c>
      <c r="D135" s="7">
        <v>720</v>
      </c>
      <c r="E135" s="7"/>
      <c r="F135" s="6" t="s">
        <v>27</v>
      </c>
      <c r="G135" s="65"/>
      <c r="H135" s="8">
        <f t="shared" ref="H135:H200" si="4">D135*G135</f>
        <v>0</v>
      </c>
      <c r="I135" s="9"/>
      <c r="J135" s="8">
        <f t="shared" si="3"/>
        <v>0</v>
      </c>
      <c r="K135" s="7"/>
    </row>
    <row r="136" spans="2:11">
      <c r="B136" s="6">
        <v>130</v>
      </c>
      <c r="C136" s="7" t="s">
        <v>363</v>
      </c>
      <c r="D136" s="7">
        <v>16</v>
      </c>
      <c r="E136" s="7"/>
      <c r="F136" s="6" t="s">
        <v>27</v>
      </c>
      <c r="G136" s="65"/>
      <c r="H136" s="8">
        <f t="shared" si="4"/>
        <v>0</v>
      </c>
      <c r="I136" s="9"/>
      <c r="J136" s="8">
        <f t="shared" ref="J136:J201" si="5">H136*(I136+1)</f>
        <v>0</v>
      </c>
      <c r="K136" s="7"/>
    </row>
    <row r="137" spans="2:11" ht="25.5">
      <c r="B137" s="6">
        <v>131</v>
      </c>
      <c r="C137" s="7" t="s">
        <v>364</v>
      </c>
      <c r="D137" s="7">
        <v>6</v>
      </c>
      <c r="E137" s="7"/>
      <c r="F137" s="6" t="s">
        <v>27</v>
      </c>
      <c r="G137" s="65"/>
      <c r="H137" s="8">
        <f t="shared" si="4"/>
        <v>0</v>
      </c>
      <c r="I137" s="9"/>
      <c r="J137" s="8">
        <f t="shared" si="5"/>
        <v>0</v>
      </c>
      <c r="K137" s="7"/>
    </row>
    <row r="138" spans="2:11" ht="38.25">
      <c r="B138" s="6">
        <v>132</v>
      </c>
      <c r="C138" s="7" t="s">
        <v>912</v>
      </c>
      <c r="D138" s="7">
        <v>85</v>
      </c>
      <c r="E138" s="7"/>
      <c r="F138" s="6" t="s">
        <v>27</v>
      </c>
      <c r="G138" s="65"/>
      <c r="H138" s="8">
        <f t="shared" si="4"/>
        <v>0</v>
      </c>
      <c r="I138" s="9"/>
      <c r="J138" s="8">
        <f t="shared" si="5"/>
        <v>0</v>
      </c>
      <c r="K138" s="7"/>
    </row>
    <row r="139" spans="2:11" ht="38.25">
      <c r="B139" s="6">
        <v>133</v>
      </c>
      <c r="C139" s="7" t="s">
        <v>913</v>
      </c>
      <c r="D139" s="7">
        <v>5</v>
      </c>
      <c r="E139" s="7"/>
      <c r="F139" s="6" t="s">
        <v>27</v>
      </c>
      <c r="G139" s="65"/>
      <c r="H139" s="8">
        <f t="shared" si="4"/>
        <v>0</v>
      </c>
      <c r="I139" s="9"/>
      <c r="J139" s="8">
        <f t="shared" si="5"/>
        <v>0</v>
      </c>
      <c r="K139" s="7"/>
    </row>
    <row r="140" spans="2:11" ht="25.5">
      <c r="B140" s="6">
        <v>134</v>
      </c>
      <c r="C140" s="7" t="s">
        <v>365</v>
      </c>
      <c r="D140" s="7">
        <v>1</v>
      </c>
      <c r="E140" s="7"/>
      <c r="F140" s="6" t="s">
        <v>27</v>
      </c>
      <c r="G140" s="65"/>
      <c r="H140" s="8">
        <f t="shared" si="4"/>
        <v>0</v>
      </c>
      <c r="I140" s="9"/>
      <c r="J140" s="8">
        <f t="shared" si="5"/>
        <v>0</v>
      </c>
      <c r="K140" s="7"/>
    </row>
    <row r="141" spans="2:11" ht="25.5">
      <c r="B141" s="6">
        <v>135</v>
      </c>
      <c r="C141" s="7" t="s">
        <v>366</v>
      </c>
      <c r="D141" s="7">
        <v>1</v>
      </c>
      <c r="E141" s="7"/>
      <c r="F141" s="6" t="s">
        <v>27</v>
      </c>
      <c r="G141" s="65"/>
      <c r="H141" s="8">
        <f t="shared" si="4"/>
        <v>0</v>
      </c>
      <c r="I141" s="9"/>
      <c r="J141" s="8">
        <f t="shared" si="5"/>
        <v>0</v>
      </c>
      <c r="K141" s="7"/>
    </row>
    <row r="142" spans="2:11" ht="38.25">
      <c r="B142" s="6">
        <v>136</v>
      </c>
      <c r="C142" s="7" t="s">
        <v>915</v>
      </c>
      <c r="D142" s="7">
        <v>5</v>
      </c>
      <c r="E142" s="7"/>
      <c r="F142" s="6" t="s">
        <v>27</v>
      </c>
      <c r="G142" s="65"/>
      <c r="H142" s="8">
        <f t="shared" si="4"/>
        <v>0</v>
      </c>
      <c r="I142" s="9"/>
      <c r="J142" s="8">
        <f t="shared" si="5"/>
        <v>0</v>
      </c>
      <c r="K142" s="7"/>
    </row>
    <row r="143" spans="2:11" ht="51">
      <c r="B143" s="6">
        <v>137</v>
      </c>
      <c r="C143" s="7" t="s">
        <v>914</v>
      </c>
      <c r="D143" s="7">
        <v>1200</v>
      </c>
      <c r="E143" s="7"/>
      <c r="F143" s="6" t="s">
        <v>27</v>
      </c>
      <c r="G143" s="65"/>
      <c r="H143" s="8">
        <f t="shared" si="4"/>
        <v>0</v>
      </c>
      <c r="I143" s="9"/>
      <c r="J143" s="8">
        <f t="shared" si="5"/>
        <v>0</v>
      </c>
      <c r="K143" s="7"/>
    </row>
    <row r="144" spans="2:11" ht="25.5">
      <c r="B144" s="6">
        <v>138</v>
      </c>
      <c r="C144" s="7" t="s">
        <v>701</v>
      </c>
      <c r="D144" s="7">
        <v>100</v>
      </c>
      <c r="E144" s="7"/>
      <c r="F144" s="6" t="s">
        <v>27</v>
      </c>
      <c r="G144" s="65"/>
      <c r="H144" s="8">
        <f t="shared" si="4"/>
        <v>0</v>
      </c>
      <c r="I144" s="9"/>
      <c r="J144" s="8">
        <f t="shared" si="5"/>
        <v>0</v>
      </c>
      <c r="K144" s="7"/>
    </row>
    <row r="145" spans="2:11" ht="38.25">
      <c r="B145" s="6">
        <v>139</v>
      </c>
      <c r="C145" s="7" t="s">
        <v>916</v>
      </c>
      <c r="D145" s="7">
        <v>120</v>
      </c>
      <c r="E145" s="7"/>
      <c r="F145" s="6" t="s">
        <v>27</v>
      </c>
      <c r="G145" s="65"/>
      <c r="H145" s="8">
        <f t="shared" si="4"/>
        <v>0</v>
      </c>
      <c r="I145" s="9"/>
      <c r="J145" s="8">
        <f t="shared" si="5"/>
        <v>0</v>
      </c>
      <c r="K145" s="7"/>
    </row>
    <row r="146" spans="2:11" ht="25.5">
      <c r="B146" s="6">
        <v>140</v>
      </c>
      <c r="C146" s="7" t="s">
        <v>367</v>
      </c>
      <c r="D146" s="7">
        <v>25</v>
      </c>
      <c r="E146" s="7"/>
      <c r="F146" s="6" t="s">
        <v>27</v>
      </c>
      <c r="G146" s="65"/>
      <c r="H146" s="8">
        <f t="shared" si="4"/>
        <v>0</v>
      </c>
      <c r="I146" s="9"/>
      <c r="J146" s="8">
        <f t="shared" si="5"/>
        <v>0</v>
      </c>
      <c r="K146" s="7"/>
    </row>
    <row r="147" spans="2:11" ht="25.5">
      <c r="B147" s="6">
        <v>141</v>
      </c>
      <c r="C147" s="7" t="s">
        <v>368</v>
      </c>
      <c r="D147" s="7">
        <v>2</v>
      </c>
      <c r="E147" s="7"/>
      <c r="F147" s="6" t="s">
        <v>27</v>
      </c>
      <c r="G147" s="65"/>
      <c r="H147" s="8">
        <f t="shared" si="4"/>
        <v>0</v>
      </c>
      <c r="I147" s="9"/>
      <c r="J147" s="8">
        <f t="shared" si="5"/>
        <v>0</v>
      </c>
      <c r="K147" s="7"/>
    </row>
    <row r="148" spans="2:11" ht="25.5">
      <c r="B148" s="6">
        <v>142</v>
      </c>
      <c r="C148" s="7" t="s">
        <v>369</v>
      </c>
      <c r="D148" s="7">
        <v>130</v>
      </c>
      <c r="E148" s="7"/>
      <c r="F148" s="6" t="s">
        <v>27</v>
      </c>
      <c r="G148" s="65"/>
      <c r="H148" s="8">
        <f t="shared" si="4"/>
        <v>0</v>
      </c>
      <c r="I148" s="9"/>
      <c r="J148" s="8">
        <f t="shared" si="5"/>
        <v>0</v>
      </c>
      <c r="K148" s="7"/>
    </row>
    <row r="149" spans="2:11" ht="25.5">
      <c r="B149" s="6">
        <v>143</v>
      </c>
      <c r="C149" s="7" t="s">
        <v>370</v>
      </c>
      <c r="D149" s="7">
        <v>15</v>
      </c>
      <c r="E149" s="7"/>
      <c r="F149" s="6" t="s">
        <v>27</v>
      </c>
      <c r="G149" s="65"/>
      <c r="H149" s="8">
        <f t="shared" si="4"/>
        <v>0</v>
      </c>
      <c r="I149" s="9"/>
      <c r="J149" s="8">
        <f t="shared" si="5"/>
        <v>0</v>
      </c>
      <c r="K149" s="7"/>
    </row>
    <row r="150" spans="2:11">
      <c r="B150" s="6">
        <v>144</v>
      </c>
      <c r="C150" s="7" t="s">
        <v>371</v>
      </c>
      <c r="D150" s="7">
        <v>10</v>
      </c>
      <c r="E150" s="7"/>
      <c r="F150" s="6" t="s">
        <v>27</v>
      </c>
      <c r="G150" s="65"/>
      <c r="H150" s="8">
        <f t="shared" si="4"/>
        <v>0</v>
      </c>
      <c r="I150" s="9"/>
      <c r="J150" s="8">
        <f t="shared" si="5"/>
        <v>0</v>
      </c>
      <c r="K150" s="7"/>
    </row>
    <row r="151" spans="2:11" ht="25.5">
      <c r="B151" s="6">
        <v>145</v>
      </c>
      <c r="C151" s="7" t="s">
        <v>709</v>
      </c>
      <c r="D151" s="7">
        <v>3</v>
      </c>
      <c r="E151" s="7"/>
      <c r="F151" s="6" t="s">
        <v>27</v>
      </c>
      <c r="G151" s="65"/>
      <c r="H151" s="8">
        <f t="shared" si="4"/>
        <v>0</v>
      </c>
      <c r="I151" s="9"/>
      <c r="J151" s="8">
        <f t="shared" si="5"/>
        <v>0</v>
      </c>
      <c r="K151" s="7"/>
    </row>
    <row r="152" spans="2:11" ht="25.5">
      <c r="B152" s="6">
        <v>146</v>
      </c>
      <c r="C152" s="7" t="s">
        <v>372</v>
      </c>
      <c r="D152" s="7">
        <v>2</v>
      </c>
      <c r="E152" s="7"/>
      <c r="F152" s="6" t="s">
        <v>27</v>
      </c>
      <c r="G152" s="65"/>
      <c r="H152" s="8">
        <f t="shared" si="4"/>
        <v>0</v>
      </c>
      <c r="I152" s="9"/>
      <c r="J152" s="8">
        <f t="shared" si="5"/>
        <v>0</v>
      </c>
      <c r="K152" s="7"/>
    </row>
    <row r="153" spans="2:11">
      <c r="B153" s="6">
        <v>147</v>
      </c>
      <c r="C153" s="7" t="s">
        <v>373</v>
      </c>
      <c r="D153" s="7">
        <v>3</v>
      </c>
      <c r="E153" s="7"/>
      <c r="F153" s="6" t="s">
        <v>27</v>
      </c>
      <c r="G153" s="65"/>
      <c r="H153" s="8">
        <f t="shared" si="4"/>
        <v>0</v>
      </c>
      <c r="I153" s="9"/>
      <c r="J153" s="8">
        <f t="shared" si="5"/>
        <v>0</v>
      </c>
      <c r="K153" s="7"/>
    </row>
    <row r="154" spans="2:11" ht="25.5">
      <c r="B154" s="6">
        <v>148</v>
      </c>
      <c r="C154" s="7" t="s">
        <v>374</v>
      </c>
      <c r="D154" s="7">
        <v>2</v>
      </c>
      <c r="E154" s="7"/>
      <c r="F154" s="6" t="s">
        <v>27</v>
      </c>
      <c r="G154" s="65"/>
      <c r="H154" s="8">
        <f t="shared" si="4"/>
        <v>0</v>
      </c>
      <c r="I154" s="9"/>
      <c r="J154" s="8">
        <f t="shared" si="5"/>
        <v>0</v>
      </c>
      <c r="K154" s="7"/>
    </row>
    <row r="155" spans="2:11" ht="25.5">
      <c r="B155" s="6">
        <v>149</v>
      </c>
      <c r="C155" s="7" t="s">
        <v>375</v>
      </c>
      <c r="D155" s="7">
        <v>40</v>
      </c>
      <c r="E155" s="7"/>
      <c r="F155" s="6" t="s">
        <v>27</v>
      </c>
      <c r="G155" s="65"/>
      <c r="H155" s="8">
        <f t="shared" si="4"/>
        <v>0</v>
      </c>
      <c r="I155" s="9"/>
      <c r="J155" s="8">
        <f t="shared" si="5"/>
        <v>0</v>
      </c>
      <c r="K155" s="7"/>
    </row>
    <row r="156" spans="2:11" ht="25.5">
      <c r="B156" s="6">
        <v>150</v>
      </c>
      <c r="C156" s="7" t="s">
        <v>376</v>
      </c>
      <c r="D156" s="7">
        <v>30</v>
      </c>
      <c r="E156" s="7"/>
      <c r="F156" s="6" t="s">
        <v>27</v>
      </c>
      <c r="G156" s="65"/>
      <c r="H156" s="8">
        <f t="shared" si="4"/>
        <v>0</v>
      </c>
      <c r="I156" s="9"/>
      <c r="J156" s="8">
        <f t="shared" si="5"/>
        <v>0</v>
      </c>
      <c r="K156" s="7"/>
    </row>
    <row r="157" spans="2:11" ht="25.5">
      <c r="B157" s="6">
        <v>151</v>
      </c>
      <c r="C157" s="7" t="s">
        <v>377</v>
      </c>
      <c r="D157" s="7">
        <v>50</v>
      </c>
      <c r="E157" s="7"/>
      <c r="F157" s="6" t="s">
        <v>27</v>
      </c>
      <c r="G157" s="65"/>
      <c r="H157" s="8">
        <f t="shared" si="4"/>
        <v>0</v>
      </c>
      <c r="I157" s="9"/>
      <c r="J157" s="8">
        <f t="shared" si="5"/>
        <v>0</v>
      </c>
      <c r="K157" s="7"/>
    </row>
    <row r="158" spans="2:11" ht="25.5">
      <c r="B158" s="6">
        <v>152</v>
      </c>
      <c r="C158" s="7" t="s">
        <v>378</v>
      </c>
      <c r="D158" s="7">
        <v>6</v>
      </c>
      <c r="E158" s="7"/>
      <c r="F158" s="6" t="s">
        <v>27</v>
      </c>
      <c r="G158" s="65"/>
      <c r="H158" s="8">
        <f t="shared" si="4"/>
        <v>0</v>
      </c>
      <c r="I158" s="9"/>
      <c r="J158" s="8">
        <f t="shared" si="5"/>
        <v>0</v>
      </c>
      <c r="K158" s="7"/>
    </row>
    <row r="159" spans="2:11" ht="25.5">
      <c r="B159" s="6">
        <v>153</v>
      </c>
      <c r="C159" s="19" t="s">
        <v>702</v>
      </c>
      <c r="D159" s="7">
        <v>350</v>
      </c>
      <c r="E159" s="75"/>
      <c r="F159" s="6" t="s">
        <v>27</v>
      </c>
      <c r="G159" s="65"/>
      <c r="H159" s="8">
        <f t="shared" si="4"/>
        <v>0</v>
      </c>
      <c r="I159" s="9"/>
      <c r="J159" s="8">
        <f t="shared" si="5"/>
        <v>0</v>
      </c>
      <c r="K159" s="74"/>
    </row>
    <row r="160" spans="2:11" ht="25.5">
      <c r="B160" s="6">
        <v>154</v>
      </c>
      <c r="C160" s="7" t="s">
        <v>703</v>
      </c>
      <c r="D160" s="7">
        <v>50</v>
      </c>
      <c r="E160" s="75"/>
      <c r="F160" s="6" t="s">
        <v>27</v>
      </c>
      <c r="G160" s="65"/>
      <c r="H160" s="8">
        <f t="shared" si="4"/>
        <v>0</v>
      </c>
      <c r="I160" s="9"/>
      <c r="J160" s="8">
        <f t="shared" si="5"/>
        <v>0</v>
      </c>
      <c r="K160" s="41"/>
    </row>
    <row r="161" spans="2:11">
      <c r="B161" s="6">
        <v>155</v>
      </c>
      <c r="C161" s="7" t="s">
        <v>379</v>
      </c>
      <c r="D161" s="7">
        <v>2</v>
      </c>
      <c r="E161" s="7"/>
      <c r="F161" s="6" t="s">
        <v>27</v>
      </c>
      <c r="G161" s="65"/>
      <c r="H161" s="8">
        <f t="shared" si="4"/>
        <v>0</v>
      </c>
      <c r="I161" s="9"/>
      <c r="J161" s="8">
        <f t="shared" si="5"/>
        <v>0</v>
      </c>
      <c r="K161" s="7"/>
    </row>
    <row r="162" spans="2:11" ht="25.5">
      <c r="B162" s="6">
        <v>156</v>
      </c>
      <c r="C162" s="7" t="s">
        <v>917</v>
      </c>
      <c r="D162" s="7">
        <v>30</v>
      </c>
      <c r="E162" s="7"/>
      <c r="F162" s="6" t="s">
        <v>27</v>
      </c>
      <c r="G162" s="65"/>
      <c r="H162" s="8">
        <f t="shared" si="4"/>
        <v>0</v>
      </c>
      <c r="I162" s="9"/>
      <c r="J162" s="8">
        <f t="shared" si="5"/>
        <v>0</v>
      </c>
      <c r="K162" s="7"/>
    </row>
    <row r="163" spans="2:11">
      <c r="B163" s="6">
        <v>157</v>
      </c>
      <c r="C163" s="7" t="s">
        <v>380</v>
      </c>
      <c r="D163" s="7">
        <v>5</v>
      </c>
      <c r="E163" s="7"/>
      <c r="F163" s="6" t="s">
        <v>27</v>
      </c>
      <c r="G163" s="65"/>
      <c r="H163" s="8">
        <f t="shared" si="4"/>
        <v>0</v>
      </c>
      <c r="I163" s="9"/>
      <c r="J163" s="8">
        <f t="shared" si="5"/>
        <v>0</v>
      </c>
      <c r="K163" s="7"/>
    </row>
    <row r="164" spans="2:11" ht="25.5">
      <c r="B164" s="6">
        <v>158</v>
      </c>
      <c r="C164" s="7" t="s">
        <v>918</v>
      </c>
      <c r="D164" s="7">
        <v>2</v>
      </c>
      <c r="E164" s="7"/>
      <c r="F164" s="6" t="s">
        <v>27</v>
      </c>
      <c r="G164" s="65"/>
      <c r="H164" s="8">
        <f t="shared" si="4"/>
        <v>0</v>
      </c>
      <c r="I164" s="9"/>
      <c r="J164" s="8">
        <f t="shared" si="5"/>
        <v>0</v>
      </c>
      <c r="K164" s="7"/>
    </row>
    <row r="165" spans="2:11" ht="25.5">
      <c r="B165" s="6">
        <v>159</v>
      </c>
      <c r="C165" s="7" t="s">
        <v>381</v>
      </c>
      <c r="D165" s="7">
        <v>1</v>
      </c>
      <c r="E165" s="7"/>
      <c r="F165" s="6" t="s">
        <v>27</v>
      </c>
      <c r="G165" s="65"/>
      <c r="H165" s="8">
        <f t="shared" si="4"/>
        <v>0</v>
      </c>
      <c r="I165" s="9"/>
      <c r="J165" s="8">
        <f t="shared" si="5"/>
        <v>0</v>
      </c>
      <c r="K165" s="7"/>
    </row>
    <row r="166" spans="2:11">
      <c r="B166" s="6">
        <v>160</v>
      </c>
      <c r="C166" s="7" t="s">
        <v>382</v>
      </c>
      <c r="D166" s="7">
        <v>15</v>
      </c>
      <c r="E166" s="7"/>
      <c r="F166" s="6" t="s">
        <v>27</v>
      </c>
      <c r="G166" s="65"/>
      <c r="H166" s="8">
        <f t="shared" si="4"/>
        <v>0</v>
      </c>
      <c r="I166" s="9"/>
      <c r="J166" s="8">
        <f t="shared" si="5"/>
        <v>0</v>
      </c>
      <c r="K166" s="7"/>
    </row>
    <row r="167" spans="2:11">
      <c r="B167" s="6">
        <v>161</v>
      </c>
      <c r="C167" s="7" t="s">
        <v>383</v>
      </c>
      <c r="D167" s="7">
        <v>30</v>
      </c>
      <c r="E167" s="7"/>
      <c r="F167" s="6" t="s">
        <v>27</v>
      </c>
      <c r="G167" s="65"/>
      <c r="H167" s="8">
        <f t="shared" si="4"/>
        <v>0</v>
      </c>
      <c r="I167" s="9"/>
      <c r="J167" s="8">
        <f t="shared" si="5"/>
        <v>0</v>
      </c>
      <c r="K167" s="7"/>
    </row>
    <row r="168" spans="2:11">
      <c r="B168" s="6">
        <v>162</v>
      </c>
      <c r="C168" s="7" t="s">
        <v>384</v>
      </c>
      <c r="D168" s="7">
        <v>50</v>
      </c>
      <c r="E168" s="7"/>
      <c r="F168" s="6" t="s">
        <v>27</v>
      </c>
      <c r="G168" s="65"/>
      <c r="H168" s="8">
        <f t="shared" si="4"/>
        <v>0</v>
      </c>
      <c r="I168" s="9"/>
      <c r="J168" s="8">
        <f t="shared" si="5"/>
        <v>0</v>
      </c>
      <c r="K168" s="7"/>
    </row>
    <row r="169" spans="2:11" ht="25.5">
      <c r="B169" s="6">
        <v>163</v>
      </c>
      <c r="C169" s="7" t="s">
        <v>385</v>
      </c>
      <c r="D169" s="7">
        <v>1</v>
      </c>
      <c r="E169" s="7"/>
      <c r="F169" s="6" t="s">
        <v>27</v>
      </c>
      <c r="G169" s="65"/>
      <c r="H169" s="8">
        <f t="shared" si="4"/>
        <v>0</v>
      </c>
      <c r="I169" s="9"/>
      <c r="J169" s="8">
        <f t="shared" si="5"/>
        <v>0</v>
      </c>
      <c r="K169" s="7"/>
    </row>
    <row r="170" spans="2:11" ht="25.5">
      <c r="B170" s="6">
        <v>164</v>
      </c>
      <c r="C170" s="7" t="s">
        <v>386</v>
      </c>
      <c r="D170" s="7">
        <v>2</v>
      </c>
      <c r="E170" s="7"/>
      <c r="F170" s="6" t="s">
        <v>27</v>
      </c>
      <c r="G170" s="65"/>
      <c r="H170" s="8">
        <f t="shared" si="4"/>
        <v>0</v>
      </c>
      <c r="I170" s="9"/>
      <c r="J170" s="8">
        <f t="shared" si="5"/>
        <v>0</v>
      </c>
      <c r="K170" s="7"/>
    </row>
    <row r="171" spans="2:11">
      <c r="B171" s="6">
        <v>165</v>
      </c>
      <c r="C171" s="7" t="s">
        <v>387</v>
      </c>
      <c r="D171" s="7">
        <v>6</v>
      </c>
      <c r="E171" s="7"/>
      <c r="F171" s="6" t="s">
        <v>27</v>
      </c>
      <c r="G171" s="65"/>
      <c r="H171" s="8">
        <f t="shared" si="4"/>
        <v>0</v>
      </c>
      <c r="I171" s="9"/>
      <c r="J171" s="8">
        <f t="shared" si="5"/>
        <v>0</v>
      </c>
      <c r="K171" s="7"/>
    </row>
    <row r="172" spans="2:11">
      <c r="B172" s="6">
        <v>166</v>
      </c>
      <c r="C172" s="7" t="s">
        <v>389</v>
      </c>
      <c r="D172" s="7">
        <v>1</v>
      </c>
      <c r="E172" s="7"/>
      <c r="F172" s="6" t="s">
        <v>27</v>
      </c>
      <c r="G172" s="65"/>
      <c r="H172" s="8">
        <f t="shared" si="4"/>
        <v>0</v>
      </c>
      <c r="I172" s="9"/>
      <c r="J172" s="8">
        <f t="shared" si="5"/>
        <v>0</v>
      </c>
      <c r="K172" s="7"/>
    </row>
    <row r="173" spans="2:11" ht="25.5">
      <c r="B173" s="6">
        <v>167</v>
      </c>
      <c r="C173" s="7" t="s">
        <v>391</v>
      </c>
      <c r="D173" s="7">
        <v>1</v>
      </c>
      <c r="E173" s="7"/>
      <c r="F173" s="6" t="s">
        <v>27</v>
      </c>
      <c r="G173" s="65"/>
      <c r="H173" s="8">
        <f t="shared" si="4"/>
        <v>0</v>
      </c>
      <c r="I173" s="9"/>
      <c r="J173" s="8">
        <f t="shared" si="5"/>
        <v>0</v>
      </c>
      <c r="K173" s="7"/>
    </row>
    <row r="174" spans="2:11">
      <c r="B174" s="6">
        <v>168</v>
      </c>
      <c r="C174" s="7" t="s">
        <v>392</v>
      </c>
      <c r="D174" s="7">
        <v>15</v>
      </c>
      <c r="E174" s="7"/>
      <c r="F174" s="6" t="s">
        <v>27</v>
      </c>
      <c r="G174" s="65"/>
      <c r="H174" s="8">
        <f t="shared" si="4"/>
        <v>0</v>
      </c>
      <c r="I174" s="9"/>
      <c r="J174" s="8">
        <f t="shared" si="5"/>
        <v>0</v>
      </c>
      <c r="K174" s="7"/>
    </row>
    <row r="175" spans="2:11" ht="25.5">
      <c r="B175" s="6">
        <v>169</v>
      </c>
      <c r="C175" s="7" t="s">
        <v>393</v>
      </c>
      <c r="D175" s="7">
        <v>1</v>
      </c>
      <c r="E175" s="7"/>
      <c r="F175" s="6" t="s">
        <v>27</v>
      </c>
      <c r="G175" s="65"/>
      <c r="H175" s="8">
        <f t="shared" si="4"/>
        <v>0</v>
      </c>
      <c r="I175" s="9"/>
      <c r="J175" s="8">
        <f t="shared" si="5"/>
        <v>0</v>
      </c>
      <c r="K175" s="7"/>
    </row>
    <row r="176" spans="2:11" ht="25.5">
      <c r="B176" s="6">
        <v>170</v>
      </c>
      <c r="C176" s="7" t="s">
        <v>394</v>
      </c>
      <c r="D176" s="7">
        <v>1</v>
      </c>
      <c r="E176" s="7"/>
      <c r="F176" s="6" t="s">
        <v>27</v>
      </c>
      <c r="G176" s="65"/>
      <c r="H176" s="8">
        <f t="shared" si="4"/>
        <v>0</v>
      </c>
      <c r="I176" s="9"/>
      <c r="J176" s="8">
        <f t="shared" si="5"/>
        <v>0</v>
      </c>
      <c r="K176" s="7"/>
    </row>
    <row r="177" spans="2:11">
      <c r="B177" s="6">
        <v>171</v>
      </c>
      <c r="C177" s="7" t="s">
        <v>395</v>
      </c>
      <c r="D177" s="7">
        <v>15</v>
      </c>
      <c r="E177" s="7"/>
      <c r="F177" s="6" t="s">
        <v>27</v>
      </c>
      <c r="G177" s="65"/>
      <c r="H177" s="8">
        <f t="shared" si="4"/>
        <v>0</v>
      </c>
      <c r="I177" s="9"/>
      <c r="J177" s="8">
        <f t="shared" si="5"/>
        <v>0</v>
      </c>
      <c r="K177" s="7"/>
    </row>
    <row r="178" spans="2:11" ht="25.5">
      <c r="B178" s="6">
        <v>172</v>
      </c>
      <c r="C178" s="7" t="s">
        <v>441</v>
      </c>
      <c r="D178" s="7">
        <v>200</v>
      </c>
      <c r="E178" s="7"/>
      <c r="F178" s="6" t="s">
        <v>27</v>
      </c>
      <c r="G178" s="65"/>
      <c r="H178" s="8">
        <f t="shared" si="4"/>
        <v>0</v>
      </c>
      <c r="I178" s="9"/>
      <c r="J178" s="8">
        <f t="shared" si="5"/>
        <v>0</v>
      </c>
      <c r="K178" s="7"/>
    </row>
    <row r="179" spans="2:11">
      <c r="B179" s="6">
        <v>173</v>
      </c>
      <c r="C179" s="7" t="s">
        <v>388</v>
      </c>
      <c r="D179" s="7">
        <v>10</v>
      </c>
      <c r="E179" s="7"/>
      <c r="F179" s="6" t="s">
        <v>27</v>
      </c>
      <c r="G179" s="65"/>
      <c r="H179" s="8">
        <f t="shared" si="4"/>
        <v>0</v>
      </c>
      <c r="I179" s="9"/>
      <c r="J179" s="8">
        <f t="shared" si="5"/>
        <v>0</v>
      </c>
      <c r="K179" s="7"/>
    </row>
    <row r="180" spans="2:11" ht="38.25">
      <c r="B180" s="6">
        <v>174</v>
      </c>
      <c r="C180" s="7" t="s">
        <v>882</v>
      </c>
      <c r="D180" s="7">
        <v>1</v>
      </c>
      <c r="E180" s="7"/>
      <c r="F180" s="6" t="s">
        <v>27</v>
      </c>
      <c r="G180" s="65"/>
      <c r="H180" s="8">
        <f t="shared" si="4"/>
        <v>0</v>
      </c>
      <c r="I180" s="9"/>
      <c r="J180" s="8">
        <f t="shared" si="5"/>
        <v>0</v>
      </c>
      <c r="K180" s="7"/>
    </row>
    <row r="181" spans="2:11" ht="25.5">
      <c r="B181" s="6">
        <v>175</v>
      </c>
      <c r="C181" s="7" t="s">
        <v>881</v>
      </c>
      <c r="D181" s="7">
        <v>1</v>
      </c>
      <c r="E181" s="7"/>
      <c r="F181" s="6" t="s">
        <v>27</v>
      </c>
      <c r="G181" s="65"/>
      <c r="H181" s="8">
        <f t="shared" si="4"/>
        <v>0</v>
      </c>
      <c r="I181" s="9"/>
      <c r="J181" s="8">
        <f t="shared" si="5"/>
        <v>0</v>
      </c>
      <c r="K181" s="7"/>
    </row>
    <row r="182" spans="2:11" ht="25.5">
      <c r="B182" s="6">
        <v>176</v>
      </c>
      <c r="C182" s="7" t="s">
        <v>880</v>
      </c>
      <c r="D182" s="7">
        <v>3</v>
      </c>
      <c r="E182" s="7"/>
      <c r="F182" s="6" t="s">
        <v>27</v>
      </c>
      <c r="G182" s="65"/>
      <c r="H182" s="8">
        <f t="shared" si="4"/>
        <v>0</v>
      </c>
      <c r="I182" s="9"/>
      <c r="J182" s="8">
        <f t="shared" si="5"/>
        <v>0</v>
      </c>
      <c r="K182" s="7"/>
    </row>
    <row r="183" spans="2:11" ht="25.5">
      <c r="B183" s="6">
        <v>177</v>
      </c>
      <c r="C183" s="7" t="s">
        <v>879</v>
      </c>
      <c r="D183" s="7">
        <v>1</v>
      </c>
      <c r="E183" s="7"/>
      <c r="F183" s="6" t="s">
        <v>27</v>
      </c>
      <c r="G183" s="65"/>
      <c r="H183" s="8">
        <f t="shared" si="4"/>
        <v>0</v>
      </c>
      <c r="I183" s="9"/>
      <c r="J183" s="8">
        <f t="shared" si="5"/>
        <v>0</v>
      </c>
      <c r="K183" s="7"/>
    </row>
    <row r="184" spans="2:11" ht="25.5">
      <c r="B184" s="6">
        <v>178</v>
      </c>
      <c r="C184" s="7" t="s">
        <v>878</v>
      </c>
      <c r="D184" s="7">
        <v>1</v>
      </c>
      <c r="E184" s="7"/>
      <c r="F184" s="6" t="s">
        <v>27</v>
      </c>
      <c r="G184" s="65"/>
      <c r="H184" s="8">
        <f t="shared" si="4"/>
        <v>0</v>
      </c>
      <c r="I184" s="9"/>
      <c r="J184" s="8">
        <f t="shared" si="5"/>
        <v>0</v>
      </c>
      <c r="K184" s="7"/>
    </row>
    <row r="185" spans="2:11" ht="25.5">
      <c r="B185" s="6">
        <v>179</v>
      </c>
      <c r="C185" s="7" t="s">
        <v>877</v>
      </c>
      <c r="D185" s="7">
        <v>1</v>
      </c>
      <c r="E185" s="7"/>
      <c r="F185" s="6" t="s">
        <v>27</v>
      </c>
      <c r="G185" s="65"/>
      <c r="H185" s="8">
        <f t="shared" si="4"/>
        <v>0</v>
      </c>
      <c r="I185" s="9"/>
      <c r="J185" s="8">
        <f t="shared" si="5"/>
        <v>0</v>
      </c>
      <c r="K185" s="7"/>
    </row>
    <row r="186" spans="2:11" ht="25.5">
      <c r="B186" s="6">
        <v>180</v>
      </c>
      <c r="C186" s="7" t="s">
        <v>980</v>
      </c>
      <c r="D186" s="7">
        <v>5</v>
      </c>
      <c r="E186" s="7"/>
      <c r="F186" s="6" t="s">
        <v>27</v>
      </c>
      <c r="G186" s="65"/>
      <c r="H186" s="8">
        <f t="shared" si="4"/>
        <v>0</v>
      </c>
      <c r="I186" s="9"/>
      <c r="J186" s="8">
        <f t="shared" si="5"/>
        <v>0</v>
      </c>
      <c r="K186" s="7"/>
    </row>
    <row r="187" spans="2:11" ht="25.5">
      <c r="B187" s="6">
        <v>181</v>
      </c>
      <c r="C187" s="7" t="s">
        <v>875</v>
      </c>
      <c r="D187" s="7">
        <v>2</v>
      </c>
      <c r="E187" s="7"/>
      <c r="F187" s="6" t="s">
        <v>27</v>
      </c>
      <c r="G187" s="65"/>
      <c r="H187" s="8">
        <f t="shared" si="4"/>
        <v>0</v>
      </c>
      <c r="I187" s="9"/>
      <c r="J187" s="8">
        <f t="shared" si="5"/>
        <v>0</v>
      </c>
      <c r="K187" s="7"/>
    </row>
    <row r="188" spans="2:11" ht="25.5">
      <c r="B188" s="6">
        <v>182</v>
      </c>
      <c r="C188" s="7" t="s">
        <v>874</v>
      </c>
      <c r="D188" s="7">
        <v>15</v>
      </c>
      <c r="E188" s="7"/>
      <c r="F188" s="6" t="s">
        <v>27</v>
      </c>
      <c r="G188" s="65"/>
      <c r="H188" s="8">
        <f t="shared" si="4"/>
        <v>0</v>
      </c>
      <c r="I188" s="9"/>
      <c r="J188" s="8">
        <f t="shared" si="5"/>
        <v>0</v>
      </c>
      <c r="K188" s="7"/>
    </row>
    <row r="189" spans="2:11" ht="25.5">
      <c r="B189" s="6">
        <v>183</v>
      </c>
      <c r="C189" s="7" t="s">
        <v>873</v>
      </c>
      <c r="D189" s="7">
        <v>1</v>
      </c>
      <c r="E189" s="7"/>
      <c r="F189" s="6" t="s">
        <v>27</v>
      </c>
      <c r="G189" s="65"/>
      <c r="H189" s="8">
        <f t="shared" si="4"/>
        <v>0</v>
      </c>
      <c r="I189" s="9"/>
      <c r="J189" s="8">
        <f t="shared" si="5"/>
        <v>0</v>
      </c>
      <c r="K189" s="7"/>
    </row>
    <row r="190" spans="2:11" ht="38.25">
      <c r="B190" s="6">
        <v>184</v>
      </c>
      <c r="C190" s="7" t="s">
        <v>872</v>
      </c>
      <c r="D190" s="7">
        <v>6</v>
      </c>
      <c r="E190" s="7"/>
      <c r="F190" s="6" t="s">
        <v>27</v>
      </c>
      <c r="G190" s="65"/>
      <c r="H190" s="8">
        <f t="shared" si="4"/>
        <v>0</v>
      </c>
      <c r="I190" s="9"/>
      <c r="J190" s="8">
        <f t="shared" si="5"/>
        <v>0</v>
      </c>
      <c r="K190" s="7"/>
    </row>
    <row r="191" spans="2:11" ht="25.5">
      <c r="B191" s="6">
        <v>185</v>
      </c>
      <c r="C191" s="7" t="s">
        <v>871</v>
      </c>
      <c r="D191" s="7">
        <v>4</v>
      </c>
      <c r="E191" s="7"/>
      <c r="F191" s="6" t="s">
        <v>27</v>
      </c>
      <c r="G191" s="65"/>
      <c r="H191" s="8">
        <f t="shared" si="4"/>
        <v>0</v>
      </c>
      <c r="I191" s="9"/>
      <c r="J191" s="8">
        <f t="shared" si="5"/>
        <v>0</v>
      </c>
      <c r="K191" s="7"/>
    </row>
    <row r="192" spans="2:11" ht="38.25">
      <c r="B192" s="6">
        <v>186</v>
      </c>
      <c r="C192" s="7" t="s">
        <v>979</v>
      </c>
      <c r="D192" s="7">
        <v>2</v>
      </c>
      <c r="E192" s="7"/>
      <c r="F192" s="6" t="s">
        <v>27</v>
      </c>
      <c r="G192" s="65"/>
      <c r="H192" s="8">
        <f t="shared" si="4"/>
        <v>0</v>
      </c>
      <c r="I192" s="9"/>
      <c r="J192" s="8">
        <f t="shared" si="5"/>
        <v>0</v>
      </c>
      <c r="K192" s="7"/>
    </row>
    <row r="193" spans="2:11" ht="38.25">
      <c r="B193" s="6">
        <v>187</v>
      </c>
      <c r="C193" s="7" t="s">
        <v>870</v>
      </c>
      <c r="D193" s="7">
        <v>1</v>
      </c>
      <c r="E193" s="7"/>
      <c r="F193" s="6" t="s">
        <v>27</v>
      </c>
      <c r="G193" s="65"/>
      <c r="H193" s="8">
        <f t="shared" si="4"/>
        <v>0</v>
      </c>
      <c r="I193" s="9"/>
      <c r="J193" s="8">
        <f t="shared" si="5"/>
        <v>0</v>
      </c>
      <c r="K193" s="7"/>
    </row>
    <row r="194" spans="2:11" ht="38.25">
      <c r="B194" s="6">
        <v>188</v>
      </c>
      <c r="C194" s="7" t="s">
        <v>869</v>
      </c>
      <c r="D194" s="7">
        <v>1</v>
      </c>
      <c r="E194" s="7"/>
      <c r="F194" s="6" t="s">
        <v>27</v>
      </c>
      <c r="G194" s="65"/>
      <c r="H194" s="8">
        <f t="shared" si="4"/>
        <v>0</v>
      </c>
      <c r="I194" s="9"/>
      <c r="J194" s="8">
        <f t="shared" si="5"/>
        <v>0</v>
      </c>
      <c r="K194" s="7"/>
    </row>
    <row r="195" spans="2:11" ht="25.5">
      <c r="B195" s="6">
        <v>189</v>
      </c>
      <c r="C195" s="7" t="s">
        <v>868</v>
      </c>
      <c r="D195" s="7">
        <v>1</v>
      </c>
      <c r="E195" s="7"/>
      <c r="F195" s="6" t="s">
        <v>27</v>
      </c>
      <c r="G195" s="65"/>
      <c r="H195" s="8">
        <f t="shared" si="4"/>
        <v>0</v>
      </c>
      <c r="I195" s="9"/>
      <c r="J195" s="8">
        <f t="shared" si="5"/>
        <v>0</v>
      </c>
      <c r="K195" s="7"/>
    </row>
    <row r="196" spans="2:11" ht="25.5">
      <c r="B196" s="6">
        <v>190</v>
      </c>
      <c r="C196" s="7" t="s">
        <v>867</v>
      </c>
      <c r="D196" s="7">
        <v>4</v>
      </c>
      <c r="E196" s="7"/>
      <c r="F196" s="6" t="s">
        <v>27</v>
      </c>
      <c r="G196" s="65"/>
      <c r="H196" s="8">
        <f t="shared" si="4"/>
        <v>0</v>
      </c>
      <c r="I196" s="9"/>
      <c r="J196" s="8">
        <f t="shared" si="5"/>
        <v>0</v>
      </c>
      <c r="K196" s="7"/>
    </row>
    <row r="197" spans="2:11" ht="25.5">
      <c r="B197" s="6">
        <v>191</v>
      </c>
      <c r="C197" s="7" t="s">
        <v>866</v>
      </c>
      <c r="D197" s="7">
        <v>10</v>
      </c>
      <c r="E197" s="7"/>
      <c r="F197" s="6" t="s">
        <v>27</v>
      </c>
      <c r="G197" s="65"/>
      <c r="H197" s="8">
        <f t="shared" si="4"/>
        <v>0</v>
      </c>
      <c r="I197" s="9"/>
      <c r="J197" s="8">
        <f t="shared" si="5"/>
        <v>0</v>
      </c>
      <c r="K197" s="7"/>
    </row>
    <row r="198" spans="2:11" ht="25.5">
      <c r="B198" s="6">
        <v>192</v>
      </c>
      <c r="C198" s="7" t="s">
        <v>876</v>
      </c>
      <c r="D198" s="7">
        <v>1</v>
      </c>
      <c r="E198" s="7"/>
      <c r="F198" s="6" t="s">
        <v>27</v>
      </c>
      <c r="G198" s="65"/>
      <c r="H198" s="8">
        <f t="shared" si="4"/>
        <v>0</v>
      </c>
      <c r="I198" s="9"/>
      <c r="J198" s="8">
        <f t="shared" si="5"/>
        <v>0</v>
      </c>
      <c r="K198" s="7"/>
    </row>
    <row r="199" spans="2:11">
      <c r="B199" s="6">
        <v>193</v>
      </c>
      <c r="C199" s="7" t="s">
        <v>445</v>
      </c>
      <c r="D199" s="7">
        <v>3</v>
      </c>
      <c r="E199" s="7"/>
      <c r="F199" s="6" t="s">
        <v>27</v>
      </c>
      <c r="G199" s="65"/>
      <c r="H199" s="8">
        <f t="shared" si="4"/>
        <v>0</v>
      </c>
      <c r="I199" s="9"/>
      <c r="J199" s="8">
        <f t="shared" si="5"/>
        <v>0</v>
      </c>
      <c r="K199" s="7"/>
    </row>
    <row r="200" spans="2:11" ht="24.75" customHeight="1">
      <c r="B200" s="6">
        <v>194</v>
      </c>
      <c r="C200" s="7" t="s">
        <v>442</v>
      </c>
      <c r="D200" s="7">
        <v>10</v>
      </c>
      <c r="E200" s="7"/>
      <c r="F200" s="6" t="s">
        <v>27</v>
      </c>
      <c r="G200" s="65"/>
      <c r="H200" s="8">
        <f t="shared" si="4"/>
        <v>0</v>
      </c>
      <c r="I200" s="9"/>
      <c r="J200" s="8">
        <f t="shared" si="5"/>
        <v>0</v>
      </c>
      <c r="K200" s="7"/>
    </row>
    <row r="201" spans="2:11" ht="24.75" customHeight="1">
      <c r="B201" s="6">
        <v>195</v>
      </c>
      <c r="C201" s="7" t="s">
        <v>710</v>
      </c>
      <c r="D201" s="7">
        <v>12</v>
      </c>
      <c r="E201" s="7"/>
      <c r="F201" s="6" t="s">
        <v>27</v>
      </c>
      <c r="G201" s="65"/>
      <c r="H201" s="8">
        <f t="shared" ref="H201:H245" si="6">D201*G201</f>
        <v>0</v>
      </c>
      <c r="I201" s="9"/>
      <c r="J201" s="8">
        <f t="shared" si="5"/>
        <v>0</v>
      </c>
      <c r="K201" s="7"/>
    </row>
    <row r="202" spans="2:11">
      <c r="B202" s="6">
        <v>196</v>
      </c>
      <c r="C202" s="7" t="s">
        <v>396</v>
      </c>
      <c r="D202" s="7">
        <v>6</v>
      </c>
      <c r="E202" s="7"/>
      <c r="F202" s="6" t="s">
        <v>27</v>
      </c>
      <c r="G202" s="65"/>
      <c r="H202" s="8">
        <f t="shared" si="6"/>
        <v>0</v>
      </c>
      <c r="I202" s="9"/>
      <c r="J202" s="8">
        <f t="shared" ref="J202:J245" si="7">H202*(I202+1)</f>
        <v>0</v>
      </c>
      <c r="K202" s="7"/>
    </row>
    <row r="203" spans="2:11">
      <c r="B203" s="6">
        <v>197</v>
      </c>
      <c r="C203" s="7" t="s">
        <v>397</v>
      </c>
      <c r="D203" s="7">
        <v>2</v>
      </c>
      <c r="E203" s="7"/>
      <c r="F203" s="6" t="s">
        <v>27</v>
      </c>
      <c r="G203" s="65"/>
      <c r="H203" s="8">
        <f t="shared" si="6"/>
        <v>0</v>
      </c>
      <c r="I203" s="9"/>
      <c r="J203" s="8">
        <f t="shared" si="7"/>
        <v>0</v>
      </c>
      <c r="K203" s="7"/>
    </row>
    <row r="204" spans="2:11" ht="25.5">
      <c r="B204" s="6">
        <v>198</v>
      </c>
      <c r="C204" s="7" t="s">
        <v>398</v>
      </c>
      <c r="D204" s="7">
        <v>3</v>
      </c>
      <c r="E204" s="7"/>
      <c r="F204" s="6" t="s">
        <v>27</v>
      </c>
      <c r="G204" s="65"/>
      <c r="H204" s="8">
        <f t="shared" si="6"/>
        <v>0</v>
      </c>
      <c r="I204" s="9"/>
      <c r="J204" s="8">
        <f t="shared" si="7"/>
        <v>0</v>
      </c>
      <c r="K204" s="7"/>
    </row>
    <row r="205" spans="2:11">
      <c r="B205" s="6">
        <v>199</v>
      </c>
      <c r="C205" s="7" t="s">
        <v>399</v>
      </c>
      <c r="D205" s="7">
        <v>500</v>
      </c>
      <c r="E205" s="7"/>
      <c r="F205" s="6" t="s">
        <v>27</v>
      </c>
      <c r="G205" s="65"/>
      <c r="H205" s="8">
        <f t="shared" si="6"/>
        <v>0</v>
      </c>
      <c r="I205" s="9"/>
      <c r="J205" s="8">
        <f t="shared" si="7"/>
        <v>0</v>
      </c>
      <c r="K205" s="7"/>
    </row>
    <row r="206" spans="2:11" ht="25.5">
      <c r="B206" s="6">
        <v>200</v>
      </c>
      <c r="C206" s="7" t="s">
        <v>400</v>
      </c>
      <c r="D206" s="7">
        <v>1</v>
      </c>
      <c r="E206" s="7"/>
      <c r="F206" s="6" t="s">
        <v>27</v>
      </c>
      <c r="G206" s="65"/>
      <c r="H206" s="8">
        <f t="shared" si="6"/>
        <v>0</v>
      </c>
      <c r="I206" s="9"/>
      <c r="J206" s="8">
        <f t="shared" si="7"/>
        <v>0</v>
      </c>
      <c r="K206" s="7"/>
    </row>
    <row r="207" spans="2:11" ht="25.5">
      <c r="B207" s="6">
        <v>201</v>
      </c>
      <c r="C207" s="7" t="s">
        <v>401</v>
      </c>
      <c r="D207" s="7">
        <v>3</v>
      </c>
      <c r="E207" s="7"/>
      <c r="F207" s="6" t="s">
        <v>27</v>
      </c>
      <c r="G207" s="65"/>
      <c r="H207" s="8">
        <f t="shared" si="6"/>
        <v>0</v>
      </c>
      <c r="I207" s="9"/>
      <c r="J207" s="8">
        <f t="shared" si="7"/>
        <v>0</v>
      </c>
      <c r="K207" s="7"/>
    </row>
    <row r="208" spans="2:11" ht="25.5">
      <c r="B208" s="6">
        <v>202</v>
      </c>
      <c r="C208" s="7" t="s">
        <v>402</v>
      </c>
      <c r="D208" s="7">
        <v>15</v>
      </c>
      <c r="E208" s="7"/>
      <c r="F208" s="6" t="s">
        <v>27</v>
      </c>
      <c r="G208" s="65"/>
      <c r="H208" s="8">
        <f t="shared" si="6"/>
        <v>0</v>
      </c>
      <c r="I208" s="9"/>
      <c r="J208" s="8">
        <f t="shared" si="7"/>
        <v>0</v>
      </c>
      <c r="K208" s="7"/>
    </row>
    <row r="209" spans="2:11">
      <c r="B209" s="6">
        <v>203</v>
      </c>
      <c r="C209" s="7" t="s">
        <v>704</v>
      </c>
      <c r="D209" s="7">
        <v>45</v>
      </c>
      <c r="E209" s="7"/>
      <c r="F209" s="6" t="s">
        <v>27</v>
      </c>
      <c r="G209" s="65"/>
      <c r="H209" s="8">
        <f t="shared" si="6"/>
        <v>0</v>
      </c>
      <c r="I209" s="9"/>
      <c r="J209" s="8">
        <f t="shared" si="7"/>
        <v>0</v>
      </c>
      <c r="K209" s="7"/>
    </row>
    <row r="210" spans="2:11">
      <c r="B210" s="6">
        <v>204</v>
      </c>
      <c r="C210" s="7" t="s">
        <v>403</v>
      </c>
      <c r="D210" s="7">
        <v>3</v>
      </c>
      <c r="E210" s="7"/>
      <c r="F210" s="6" t="s">
        <v>27</v>
      </c>
      <c r="G210" s="65"/>
      <c r="H210" s="8">
        <f t="shared" si="6"/>
        <v>0</v>
      </c>
      <c r="I210" s="9"/>
      <c r="J210" s="8">
        <f t="shared" si="7"/>
        <v>0</v>
      </c>
      <c r="K210" s="7"/>
    </row>
    <row r="211" spans="2:11" ht="38.25">
      <c r="B211" s="6">
        <v>205</v>
      </c>
      <c r="C211" s="7" t="s">
        <v>919</v>
      </c>
      <c r="D211" s="7">
        <v>10</v>
      </c>
      <c r="E211" s="7"/>
      <c r="F211" s="6" t="s">
        <v>27</v>
      </c>
      <c r="G211" s="65"/>
      <c r="H211" s="8">
        <f t="shared" si="6"/>
        <v>0</v>
      </c>
      <c r="I211" s="9"/>
      <c r="J211" s="8">
        <f t="shared" si="7"/>
        <v>0</v>
      </c>
      <c r="K211" s="7"/>
    </row>
    <row r="212" spans="2:11" ht="38.25">
      <c r="B212" s="6">
        <v>206</v>
      </c>
      <c r="C212" s="7" t="s">
        <v>920</v>
      </c>
      <c r="D212" s="7">
        <v>2</v>
      </c>
      <c r="E212" s="7"/>
      <c r="F212" s="6" t="s">
        <v>27</v>
      </c>
      <c r="G212" s="65"/>
      <c r="H212" s="8">
        <f t="shared" si="6"/>
        <v>0</v>
      </c>
      <c r="I212" s="9"/>
      <c r="J212" s="8">
        <f t="shared" si="7"/>
        <v>0</v>
      </c>
      <c r="K212" s="7"/>
    </row>
    <row r="213" spans="2:11" ht="51">
      <c r="B213" s="6">
        <v>207</v>
      </c>
      <c r="C213" s="7" t="s">
        <v>865</v>
      </c>
      <c r="D213" s="7">
        <v>2200</v>
      </c>
      <c r="E213" s="7"/>
      <c r="F213" s="6" t="s">
        <v>27</v>
      </c>
      <c r="G213" s="65"/>
      <c r="H213" s="8">
        <f t="shared" si="6"/>
        <v>0</v>
      </c>
      <c r="I213" s="9"/>
      <c r="J213" s="8">
        <f t="shared" si="7"/>
        <v>0</v>
      </c>
      <c r="K213" s="7"/>
    </row>
    <row r="214" spans="2:11" ht="25.5">
      <c r="B214" s="6">
        <v>208</v>
      </c>
      <c r="C214" s="7" t="s">
        <v>857</v>
      </c>
      <c r="D214" s="7">
        <v>20</v>
      </c>
      <c r="E214" s="7"/>
      <c r="F214" s="6" t="s">
        <v>27</v>
      </c>
      <c r="G214" s="65"/>
      <c r="H214" s="8">
        <f t="shared" si="6"/>
        <v>0</v>
      </c>
      <c r="I214" s="9"/>
      <c r="J214" s="8">
        <f t="shared" si="7"/>
        <v>0</v>
      </c>
      <c r="K214" s="7"/>
    </row>
    <row r="215" spans="2:11" ht="38.25">
      <c r="B215" s="6">
        <v>209</v>
      </c>
      <c r="C215" s="7" t="s">
        <v>862</v>
      </c>
      <c r="D215" s="7">
        <v>3</v>
      </c>
      <c r="E215" s="7"/>
      <c r="F215" s="6" t="s">
        <v>27</v>
      </c>
      <c r="G215" s="65"/>
      <c r="H215" s="8">
        <f t="shared" si="6"/>
        <v>0</v>
      </c>
      <c r="I215" s="9"/>
      <c r="J215" s="8">
        <f t="shared" si="7"/>
        <v>0</v>
      </c>
      <c r="K215" s="7"/>
    </row>
    <row r="216" spans="2:11" ht="51">
      <c r="B216" s="6">
        <v>210</v>
      </c>
      <c r="C216" s="7" t="s">
        <v>861</v>
      </c>
      <c r="D216" s="7">
        <v>3</v>
      </c>
      <c r="E216" s="7"/>
      <c r="F216" s="6" t="s">
        <v>27</v>
      </c>
      <c r="G216" s="65"/>
      <c r="H216" s="8">
        <f t="shared" si="6"/>
        <v>0</v>
      </c>
      <c r="I216" s="9"/>
      <c r="J216" s="8">
        <f t="shared" si="7"/>
        <v>0</v>
      </c>
      <c r="K216" s="7"/>
    </row>
    <row r="217" spans="2:11" ht="25.5">
      <c r="B217" s="6">
        <v>211</v>
      </c>
      <c r="C217" s="7" t="s">
        <v>390</v>
      </c>
      <c r="D217" s="7">
        <v>400</v>
      </c>
      <c r="E217" s="7"/>
      <c r="F217" s="6" t="s">
        <v>27</v>
      </c>
      <c r="G217" s="65"/>
      <c r="H217" s="8">
        <f t="shared" si="6"/>
        <v>0</v>
      </c>
      <c r="I217" s="9"/>
      <c r="J217" s="8">
        <f t="shared" si="7"/>
        <v>0</v>
      </c>
      <c r="K217" s="7"/>
    </row>
    <row r="218" spans="2:11" ht="25.5">
      <c r="B218" s="6">
        <v>212</v>
      </c>
      <c r="C218" s="7" t="s">
        <v>404</v>
      </c>
      <c r="D218" s="7">
        <v>15</v>
      </c>
      <c r="E218" s="7"/>
      <c r="F218" s="6" t="s">
        <v>27</v>
      </c>
      <c r="G218" s="65"/>
      <c r="H218" s="8">
        <f t="shared" si="6"/>
        <v>0</v>
      </c>
      <c r="I218" s="9"/>
      <c r="J218" s="8">
        <f t="shared" si="7"/>
        <v>0</v>
      </c>
      <c r="K218" s="7"/>
    </row>
    <row r="219" spans="2:11" ht="25.5">
      <c r="B219" s="6">
        <v>213</v>
      </c>
      <c r="C219" s="7" t="s">
        <v>859</v>
      </c>
      <c r="D219" s="7">
        <v>10</v>
      </c>
      <c r="E219" s="7"/>
      <c r="F219" s="6" t="s">
        <v>27</v>
      </c>
      <c r="G219" s="65"/>
      <c r="H219" s="8">
        <f t="shared" si="6"/>
        <v>0</v>
      </c>
      <c r="I219" s="9"/>
      <c r="J219" s="8">
        <f t="shared" si="7"/>
        <v>0</v>
      </c>
      <c r="K219" s="7"/>
    </row>
    <row r="220" spans="2:11" ht="25.5">
      <c r="B220" s="6">
        <v>214</v>
      </c>
      <c r="C220" s="7" t="s">
        <v>860</v>
      </c>
      <c r="D220" s="7">
        <v>10</v>
      </c>
      <c r="E220" s="7"/>
      <c r="F220" s="6" t="s">
        <v>27</v>
      </c>
      <c r="G220" s="65"/>
      <c r="H220" s="8">
        <f t="shared" si="6"/>
        <v>0</v>
      </c>
      <c r="I220" s="9"/>
      <c r="J220" s="8">
        <f t="shared" si="7"/>
        <v>0</v>
      </c>
      <c r="K220" s="7"/>
    </row>
    <row r="221" spans="2:11" ht="25.5">
      <c r="B221" s="6">
        <v>215</v>
      </c>
      <c r="C221" s="7" t="s">
        <v>443</v>
      </c>
      <c r="D221" s="7">
        <v>30</v>
      </c>
      <c r="E221" s="7"/>
      <c r="F221" s="6" t="s">
        <v>27</v>
      </c>
      <c r="G221" s="65"/>
      <c r="H221" s="8">
        <f t="shared" si="6"/>
        <v>0</v>
      </c>
      <c r="I221" s="9"/>
      <c r="J221" s="8">
        <f t="shared" si="7"/>
        <v>0</v>
      </c>
      <c r="K221" s="7"/>
    </row>
    <row r="222" spans="2:11">
      <c r="B222" s="6">
        <v>216</v>
      </c>
      <c r="C222" s="7" t="s">
        <v>405</v>
      </c>
      <c r="D222" s="7">
        <v>10</v>
      </c>
      <c r="E222" s="7"/>
      <c r="F222" s="6" t="s">
        <v>27</v>
      </c>
      <c r="G222" s="65"/>
      <c r="H222" s="8">
        <f t="shared" si="6"/>
        <v>0</v>
      </c>
      <c r="I222" s="9"/>
      <c r="J222" s="8">
        <f t="shared" si="7"/>
        <v>0</v>
      </c>
      <c r="K222" s="7"/>
    </row>
    <row r="223" spans="2:11" ht="25.5">
      <c r="B223" s="6">
        <v>217</v>
      </c>
      <c r="C223" s="7" t="s">
        <v>406</v>
      </c>
      <c r="D223" s="7">
        <v>35</v>
      </c>
      <c r="E223" s="7"/>
      <c r="F223" s="6" t="s">
        <v>27</v>
      </c>
      <c r="G223" s="65"/>
      <c r="H223" s="8">
        <f t="shared" si="6"/>
        <v>0</v>
      </c>
      <c r="I223" s="9"/>
      <c r="J223" s="8">
        <f t="shared" si="7"/>
        <v>0</v>
      </c>
      <c r="K223" s="7"/>
    </row>
    <row r="224" spans="2:11" ht="38.25">
      <c r="B224" s="6">
        <v>218</v>
      </c>
      <c r="C224" s="7" t="s">
        <v>864</v>
      </c>
      <c r="D224" s="7">
        <v>600</v>
      </c>
      <c r="E224" s="7"/>
      <c r="F224" s="6" t="s">
        <v>27</v>
      </c>
      <c r="G224" s="65"/>
      <c r="H224" s="8">
        <f t="shared" si="6"/>
        <v>0</v>
      </c>
      <c r="I224" s="9"/>
      <c r="J224" s="8">
        <f t="shared" si="7"/>
        <v>0</v>
      </c>
      <c r="K224" s="7"/>
    </row>
    <row r="225" spans="2:11" ht="51">
      <c r="B225" s="6">
        <v>219</v>
      </c>
      <c r="C225" s="7" t="s">
        <v>921</v>
      </c>
      <c r="D225" s="7">
        <v>8</v>
      </c>
      <c r="E225" s="7"/>
      <c r="F225" s="6" t="s">
        <v>27</v>
      </c>
      <c r="G225" s="65"/>
      <c r="H225" s="8">
        <f t="shared" si="6"/>
        <v>0</v>
      </c>
      <c r="I225" s="9"/>
      <c r="J225" s="8">
        <f t="shared" si="7"/>
        <v>0</v>
      </c>
      <c r="K225" s="7"/>
    </row>
    <row r="226" spans="2:11">
      <c r="B226" s="6">
        <v>220</v>
      </c>
      <c r="C226" s="40" t="s">
        <v>407</v>
      </c>
      <c r="D226" s="23">
        <v>30</v>
      </c>
      <c r="E226" s="40"/>
      <c r="F226" s="6" t="s">
        <v>27</v>
      </c>
      <c r="G226" s="65"/>
      <c r="H226" s="8">
        <f t="shared" si="6"/>
        <v>0</v>
      </c>
      <c r="I226" s="9"/>
      <c r="J226" s="8">
        <f t="shared" si="7"/>
        <v>0</v>
      </c>
      <c r="K226" s="40"/>
    </row>
    <row r="227" spans="2:11" ht="26.25">
      <c r="B227" s="6">
        <v>221</v>
      </c>
      <c r="C227" s="100" t="s">
        <v>444</v>
      </c>
      <c r="D227" s="23">
        <v>5</v>
      </c>
      <c r="E227" s="40"/>
      <c r="F227" s="6" t="s">
        <v>27</v>
      </c>
      <c r="G227" s="65"/>
      <c r="H227" s="8">
        <f t="shared" si="6"/>
        <v>0</v>
      </c>
      <c r="I227" s="9"/>
      <c r="J227" s="8">
        <f t="shared" si="7"/>
        <v>0</v>
      </c>
      <c r="K227" s="40"/>
    </row>
    <row r="228" spans="2:11" ht="39">
      <c r="B228" s="6">
        <v>222</v>
      </c>
      <c r="C228" s="100" t="s">
        <v>855</v>
      </c>
      <c r="D228" s="23">
        <v>30</v>
      </c>
      <c r="E228" s="40"/>
      <c r="F228" s="6" t="s">
        <v>27</v>
      </c>
      <c r="G228" s="65"/>
      <c r="H228" s="8">
        <f t="shared" si="6"/>
        <v>0</v>
      </c>
      <c r="I228" s="9"/>
      <c r="J228" s="8">
        <f t="shared" si="7"/>
        <v>0</v>
      </c>
      <c r="K228" s="40"/>
    </row>
    <row r="229" spans="2:11" ht="25.5">
      <c r="B229" s="6">
        <v>223</v>
      </c>
      <c r="C229" s="7" t="s">
        <v>408</v>
      </c>
      <c r="D229" s="7">
        <v>2</v>
      </c>
      <c r="E229" s="7"/>
      <c r="F229" s="6" t="s">
        <v>27</v>
      </c>
      <c r="G229" s="65"/>
      <c r="H229" s="8">
        <f t="shared" si="6"/>
        <v>0</v>
      </c>
      <c r="I229" s="9"/>
      <c r="J229" s="8">
        <f t="shared" si="7"/>
        <v>0</v>
      </c>
      <c r="K229" s="7"/>
    </row>
    <row r="230" spans="2:11" ht="25.5">
      <c r="B230" s="6">
        <v>224</v>
      </c>
      <c r="C230" s="7" t="s">
        <v>409</v>
      </c>
      <c r="D230" s="7">
        <v>100</v>
      </c>
      <c r="E230" s="7"/>
      <c r="F230" s="6" t="s">
        <v>27</v>
      </c>
      <c r="G230" s="65"/>
      <c r="H230" s="8">
        <f t="shared" si="6"/>
        <v>0</v>
      </c>
      <c r="I230" s="9"/>
      <c r="J230" s="8">
        <f t="shared" si="7"/>
        <v>0</v>
      </c>
      <c r="K230" s="7"/>
    </row>
    <row r="231" spans="2:11">
      <c r="B231" s="6">
        <v>225</v>
      </c>
      <c r="C231" s="7" t="s">
        <v>410</v>
      </c>
      <c r="D231" s="7">
        <v>100</v>
      </c>
      <c r="E231" s="7"/>
      <c r="F231" s="6" t="s">
        <v>27</v>
      </c>
      <c r="G231" s="65"/>
      <c r="H231" s="8">
        <f t="shared" si="6"/>
        <v>0</v>
      </c>
      <c r="I231" s="9"/>
      <c r="J231" s="8">
        <f t="shared" si="7"/>
        <v>0</v>
      </c>
      <c r="K231" s="7"/>
    </row>
    <row r="232" spans="2:11" ht="45.75" customHeight="1">
      <c r="B232" s="6">
        <v>226</v>
      </c>
      <c r="C232" s="7" t="s">
        <v>411</v>
      </c>
      <c r="D232" s="7">
        <v>15</v>
      </c>
      <c r="E232" s="7"/>
      <c r="F232" s="6" t="s">
        <v>27</v>
      </c>
      <c r="G232" s="65"/>
      <c r="H232" s="8">
        <f t="shared" si="6"/>
        <v>0</v>
      </c>
      <c r="I232" s="9"/>
      <c r="J232" s="8">
        <f t="shared" si="7"/>
        <v>0</v>
      </c>
      <c r="K232" s="7"/>
    </row>
    <row r="233" spans="2:11" ht="33" customHeight="1">
      <c r="B233" s="6">
        <v>227</v>
      </c>
      <c r="C233" s="7" t="s">
        <v>705</v>
      </c>
      <c r="D233" s="7">
        <v>50</v>
      </c>
      <c r="E233" s="7"/>
      <c r="F233" s="6" t="s">
        <v>27</v>
      </c>
      <c r="G233" s="65"/>
      <c r="H233" s="8">
        <f t="shared" si="6"/>
        <v>0</v>
      </c>
      <c r="I233" s="9"/>
      <c r="J233" s="8">
        <f t="shared" si="7"/>
        <v>0</v>
      </c>
      <c r="K233" s="7"/>
    </row>
    <row r="234" spans="2:11" ht="33" customHeight="1">
      <c r="B234" s="6">
        <v>228</v>
      </c>
      <c r="C234" s="7" t="s">
        <v>437</v>
      </c>
      <c r="D234" s="7">
        <v>500</v>
      </c>
      <c r="E234" s="75"/>
      <c r="F234" s="6" t="s">
        <v>27</v>
      </c>
      <c r="G234" s="65"/>
      <c r="H234" s="8">
        <f t="shared" si="6"/>
        <v>0</v>
      </c>
      <c r="I234" s="9"/>
      <c r="J234" s="8">
        <f t="shared" si="7"/>
        <v>0</v>
      </c>
      <c r="K234" s="41"/>
    </row>
    <row r="235" spans="2:11" ht="33" customHeight="1">
      <c r="B235" s="6">
        <v>229</v>
      </c>
      <c r="C235" s="7" t="s">
        <v>438</v>
      </c>
      <c r="D235" s="23">
        <v>10</v>
      </c>
      <c r="E235" s="43"/>
      <c r="F235" s="6" t="s">
        <v>27</v>
      </c>
      <c r="G235" s="65"/>
      <c r="H235" s="8">
        <f t="shared" si="6"/>
        <v>0</v>
      </c>
      <c r="I235" s="9"/>
      <c r="J235" s="8">
        <f t="shared" si="7"/>
        <v>0</v>
      </c>
      <c r="K235" s="41"/>
    </row>
    <row r="236" spans="2:11" ht="43.5" customHeight="1">
      <c r="B236" s="6">
        <v>230</v>
      </c>
      <c r="C236" s="7" t="s">
        <v>854</v>
      </c>
      <c r="D236" s="7">
        <v>2</v>
      </c>
      <c r="E236" s="7"/>
      <c r="F236" s="6" t="s">
        <v>27</v>
      </c>
      <c r="G236" s="65"/>
      <c r="H236" s="8">
        <f t="shared" si="6"/>
        <v>0</v>
      </c>
      <c r="I236" s="9"/>
      <c r="J236" s="8">
        <f t="shared" si="7"/>
        <v>0</v>
      </c>
      <c r="K236" s="7"/>
    </row>
    <row r="237" spans="2:11">
      <c r="B237" s="6">
        <v>231</v>
      </c>
      <c r="C237" s="7" t="s">
        <v>413</v>
      </c>
      <c r="D237" s="7">
        <v>4</v>
      </c>
      <c r="E237" s="7"/>
      <c r="F237" s="6" t="s">
        <v>27</v>
      </c>
      <c r="G237" s="65"/>
      <c r="H237" s="8">
        <f t="shared" si="6"/>
        <v>0</v>
      </c>
      <c r="I237" s="9"/>
      <c r="J237" s="8">
        <f t="shared" si="7"/>
        <v>0</v>
      </c>
      <c r="K237" s="7"/>
    </row>
    <row r="238" spans="2:11" ht="25.5">
      <c r="B238" s="6">
        <v>232</v>
      </c>
      <c r="C238" s="7" t="s">
        <v>414</v>
      </c>
      <c r="D238" s="7">
        <v>10</v>
      </c>
      <c r="E238" s="7"/>
      <c r="F238" s="6" t="s">
        <v>27</v>
      </c>
      <c r="G238" s="65"/>
      <c r="H238" s="8">
        <f t="shared" si="6"/>
        <v>0</v>
      </c>
      <c r="I238" s="9"/>
      <c r="J238" s="8">
        <f t="shared" si="7"/>
        <v>0</v>
      </c>
      <c r="K238" s="7"/>
    </row>
    <row r="239" spans="2:11">
      <c r="B239" s="6">
        <v>233</v>
      </c>
      <c r="C239" s="7" t="s">
        <v>415</v>
      </c>
      <c r="D239" s="7">
        <v>6</v>
      </c>
      <c r="E239" s="7"/>
      <c r="F239" s="6" t="s">
        <v>27</v>
      </c>
      <c r="G239" s="65"/>
      <c r="H239" s="8">
        <f t="shared" si="6"/>
        <v>0</v>
      </c>
      <c r="I239" s="9"/>
      <c r="J239" s="8">
        <f t="shared" si="7"/>
        <v>0</v>
      </c>
      <c r="K239" s="7"/>
    </row>
    <row r="240" spans="2:11">
      <c r="B240" s="6">
        <v>234</v>
      </c>
      <c r="C240" s="7" t="s">
        <v>416</v>
      </c>
      <c r="D240" s="7">
        <v>140</v>
      </c>
      <c r="E240" s="7"/>
      <c r="F240" s="6" t="s">
        <v>27</v>
      </c>
      <c r="G240" s="65"/>
      <c r="H240" s="8">
        <f t="shared" si="6"/>
        <v>0</v>
      </c>
      <c r="I240" s="9"/>
      <c r="J240" s="8">
        <f t="shared" si="7"/>
        <v>0</v>
      </c>
      <c r="K240" s="7"/>
    </row>
    <row r="241" spans="2:11">
      <c r="B241" s="6">
        <v>235</v>
      </c>
      <c r="C241" s="40" t="s">
        <v>417</v>
      </c>
      <c r="D241" s="23">
        <v>6</v>
      </c>
      <c r="E241" s="40"/>
      <c r="F241" s="6" t="s">
        <v>27</v>
      </c>
      <c r="G241" s="65"/>
      <c r="H241" s="8">
        <f t="shared" si="6"/>
        <v>0</v>
      </c>
      <c r="I241" s="9"/>
      <c r="J241" s="8">
        <f t="shared" si="7"/>
        <v>0</v>
      </c>
      <c r="K241" s="40"/>
    </row>
    <row r="242" spans="2:11">
      <c r="B242" s="6">
        <v>236</v>
      </c>
      <c r="C242" s="100" t="s">
        <v>433</v>
      </c>
      <c r="D242" s="23">
        <v>20</v>
      </c>
      <c r="E242" s="40"/>
      <c r="F242" s="6" t="s">
        <v>27</v>
      </c>
      <c r="G242" s="65"/>
      <c r="H242" s="8">
        <f t="shared" si="6"/>
        <v>0</v>
      </c>
      <c r="I242" s="9"/>
      <c r="J242" s="8">
        <f t="shared" si="7"/>
        <v>0</v>
      </c>
      <c r="K242" s="40"/>
    </row>
    <row r="243" spans="2:11">
      <c r="B243" s="6">
        <v>237</v>
      </c>
      <c r="C243" s="7" t="s">
        <v>418</v>
      </c>
      <c r="D243" s="7">
        <v>6</v>
      </c>
      <c r="E243" s="7"/>
      <c r="F243" s="6" t="s">
        <v>27</v>
      </c>
      <c r="G243" s="65"/>
      <c r="H243" s="8">
        <f t="shared" si="6"/>
        <v>0</v>
      </c>
      <c r="I243" s="9"/>
      <c r="J243" s="8">
        <f t="shared" si="7"/>
        <v>0</v>
      </c>
      <c r="K243" s="7"/>
    </row>
    <row r="244" spans="2:11">
      <c r="B244" s="6">
        <v>238</v>
      </c>
      <c r="C244" s="7" t="s">
        <v>419</v>
      </c>
      <c r="D244" s="7">
        <v>20</v>
      </c>
      <c r="E244" s="7"/>
      <c r="F244" s="6" t="s">
        <v>27</v>
      </c>
      <c r="G244" s="65"/>
      <c r="H244" s="8">
        <f t="shared" si="6"/>
        <v>0</v>
      </c>
      <c r="I244" s="9"/>
      <c r="J244" s="8">
        <f t="shared" si="7"/>
        <v>0</v>
      </c>
      <c r="K244" s="7"/>
    </row>
    <row r="245" spans="2:11" ht="25.5">
      <c r="B245" s="6">
        <v>239</v>
      </c>
      <c r="C245" s="7" t="s">
        <v>421</v>
      </c>
      <c r="D245" s="7">
        <v>15</v>
      </c>
      <c r="E245" s="7"/>
      <c r="F245" s="6" t="s">
        <v>27</v>
      </c>
      <c r="G245" s="65"/>
      <c r="H245" s="8">
        <f t="shared" si="6"/>
        <v>0</v>
      </c>
      <c r="I245" s="9"/>
      <c r="J245" s="8">
        <f t="shared" si="7"/>
        <v>0</v>
      </c>
      <c r="K245" s="7"/>
    </row>
    <row r="246" spans="2:11" ht="15.75">
      <c r="B246" s="265" t="s">
        <v>11</v>
      </c>
      <c r="C246" s="266"/>
      <c r="D246" s="266"/>
      <c r="E246" s="266"/>
      <c r="F246" s="267"/>
      <c r="G246" s="122" t="s">
        <v>12</v>
      </c>
      <c r="H246" s="123">
        <f>SUM(H7:H245)</f>
        <v>0</v>
      </c>
      <c r="I246" s="124" t="s">
        <v>12</v>
      </c>
      <c r="J246" s="123">
        <f>SUM(J7:J245)</f>
        <v>0</v>
      </c>
      <c r="K246" s="121"/>
    </row>
    <row r="247" spans="2:11">
      <c r="B247" s="39"/>
      <c r="C247" s="39"/>
      <c r="D247" s="39"/>
      <c r="E247" s="39"/>
      <c r="F247" s="39"/>
      <c r="G247" s="39"/>
      <c r="H247" s="39"/>
      <c r="I247" s="39"/>
      <c r="J247" s="49"/>
    </row>
    <row r="248" spans="2:11">
      <c r="B248" s="39"/>
      <c r="C248" s="39"/>
      <c r="D248" s="39"/>
      <c r="E248" s="39"/>
      <c r="F248" s="39"/>
      <c r="G248" s="39"/>
      <c r="H248" s="39"/>
      <c r="I248" s="39"/>
      <c r="J248" s="39"/>
    </row>
    <row r="249" spans="2:11">
      <c r="B249" s="39"/>
      <c r="C249" s="240" t="s">
        <v>13</v>
      </c>
      <c r="D249" s="240"/>
      <c r="E249" s="240"/>
      <c r="F249" s="240"/>
      <c r="G249" s="240"/>
      <c r="H249" s="240"/>
      <c r="I249" s="240"/>
      <c r="J249" s="240"/>
      <c r="K249" s="240"/>
    </row>
    <row r="250" spans="2:11" ht="43.5" customHeight="1">
      <c r="B250" s="39"/>
      <c r="C250" s="235" t="s">
        <v>14</v>
      </c>
      <c r="D250" s="235"/>
      <c r="E250" s="235"/>
      <c r="F250" s="235"/>
      <c r="G250" s="235"/>
      <c r="H250" s="235"/>
      <c r="I250" s="235"/>
      <c r="J250" s="235"/>
      <c r="K250" s="235"/>
    </row>
    <row r="251" spans="2:11" ht="45" customHeight="1">
      <c r="B251" s="39"/>
      <c r="C251" s="268" t="s">
        <v>36</v>
      </c>
      <c r="D251" s="268"/>
      <c r="E251" s="268"/>
      <c r="F251" s="268"/>
      <c r="G251" s="268"/>
      <c r="H251" s="268"/>
      <c r="I251" s="268"/>
      <c r="J251" s="268"/>
      <c r="K251" s="268"/>
    </row>
    <row r="252" spans="2:11" ht="46.5" customHeight="1">
      <c r="B252" s="39"/>
      <c r="C252" s="268" t="s">
        <v>16</v>
      </c>
      <c r="D252" s="268"/>
      <c r="E252" s="268"/>
      <c r="F252" s="268"/>
      <c r="G252" s="268"/>
      <c r="H252" s="268"/>
      <c r="I252" s="268"/>
      <c r="J252" s="268"/>
      <c r="K252" s="268"/>
    </row>
    <row r="253" spans="2:11" ht="18" customHeight="1">
      <c r="B253" s="39"/>
      <c r="C253" s="268" t="s">
        <v>17</v>
      </c>
      <c r="D253" s="268"/>
      <c r="E253" s="268"/>
      <c r="F253" s="268"/>
      <c r="G253" s="268"/>
      <c r="H253" s="268"/>
      <c r="I253" s="268"/>
      <c r="J253" s="268"/>
      <c r="K253" s="268"/>
    </row>
    <row r="254" spans="2:11" ht="71.25" customHeight="1">
      <c r="B254" s="39"/>
      <c r="C254" s="256" t="s">
        <v>965</v>
      </c>
      <c r="D254" s="256"/>
      <c r="E254" s="256"/>
      <c r="F254" s="256"/>
      <c r="G254" s="256"/>
      <c r="H254" s="256"/>
      <c r="I254" s="256"/>
      <c r="J254" s="256"/>
      <c r="K254" s="256"/>
    </row>
    <row r="255" spans="2:11">
      <c r="B255" s="39"/>
      <c r="C255" s="231" t="s">
        <v>742</v>
      </c>
      <c r="D255" s="231"/>
      <c r="E255" s="231"/>
      <c r="F255" s="231"/>
      <c r="G255" s="231"/>
      <c r="H255" s="231"/>
      <c r="I255" s="231"/>
      <c r="J255" s="231"/>
      <c r="K255" s="231"/>
    </row>
  </sheetData>
  <mergeCells count="9">
    <mergeCell ref="H2:J3"/>
    <mergeCell ref="B246:F246"/>
    <mergeCell ref="C255:K255"/>
    <mergeCell ref="C249:K249"/>
    <mergeCell ref="C250:K250"/>
    <mergeCell ref="C251:K251"/>
    <mergeCell ref="C252:K252"/>
    <mergeCell ref="C253:K253"/>
    <mergeCell ref="C254:K254"/>
  </mergeCells>
  <pageMargins left="0.7" right="0.7" top="0.75" bottom="0.75" header="0.3" footer="0.3"/>
  <pageSetup paperSize="9" scale="78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181E9-71D3-4C30-89FF-07206715A8E1}">
  <sheetPr>
    <pageSetUpPr fitToPage="1"/>
  </sheetPr>
  <dimension ref="B2:K16"/>
  <sheetViews>
    <sheetView view="pageBreakPreview" zoomScale="60" zoomScaleNormal="100" workbookViewId="0">
      <selection activeCell="B4" sqref="B4"/>
    </sheetView>
  </sheetViews>
  <sheetFormatPr defaultRowHeight="15"/>
  <cols>
    <col min="2" max="2" width="6" customWidth="1"/>
    <col min="3" max="3" width="28.5703125" customWidth="1"/>
    <col min="4" max="4" width="9.28515625" bestFit="1" customWidth="1"/>
    <col min="6" max="6" width="11.5703125" customWidth="1"/>
    <col min="7" max="7" width="12.5703125" style="191" customWidth="1"/>
    <col min="8" max="8" width="17" style="191" customWidth="1"/>
    <col min="9" max="9" width="9.28515625" bestFit="1" customWidth="1"/>
    <col min="10" max="10" width="16.85546875" style="191" customWidth="1"/>
    <col min="11" max="11" width="31.28515625" customWidth="1"/>
  </cols>
  <sheetData>
    <row r="2" spans="2:11">
      <c r="H2" s="230" t="s">
        <v>1016</v>
      </c>
      <c r="I2" s="231"/>
      <c r="J2" s="231"/>
    </row>
    <row r="3" spans="2:11">
      <c r="H3" s="231"/>
      <c r="I3" s="231"/>
      <c r="J3" s="231"/>
    </row>
    <row r="4" spans="2:11">
      <c r="B4" s="188" t="s">
        <v>1026</v>
      </c>
      <c r="C4" s="179"/>
      <c r="D4" s="39"/>
      <c r="E4" s="39"/>
      <c r="F4" s="39"/>
      <c r="G4" s="192"/>
      <c r="H4" s="192"/>
      <c r="I4" s="39"/>
      <c r="J4" s="192"/>
      <c r="K4" s="39"/>
    </row>
    <row r="5" spans="2:11">
      <c r="B5" s="39"/>
      <c r="C5" s="39"/>
      <c r="D5" s="39"/>
      <c r="E5" s="39"/>
      <c r="F5" s="39"/>
      <c r="G5" s="192"/>
      <c r="H5" s="192"/>
      <c r="I5" s="39"/>
      <c r="J5" s="192"/>
      <c r="K5" s="39"/>
    </row>
    <row r="6" spans="2:11" ht="47.25" customHeight="1">
      <c r="B6" s="10" t="s">
        <v>424</v>
      </c>
      <c r="C6" s="10" t="s">
        <v>1</v>
      </c>
      <c r="D6" s="10" t="s">
        <v>2</v>
      </c>
      <c r="E6" s="10" t="s">
        <v>37</v>
      </c>
      <c r="F6" s="67" t="s">
        <v>3</v>
      </c>
      <c r="G6" s="68" t="s">
        <v>425</v>
      </c>
      <c r="H6" s="68" t="s">
        <v>6</v>
      </c>
      <c r="I6" s="10" t="s">
        <v>426</v>
      </c>
      <c r="J6" s="68" t="s">
        <v>427</v>
      </c>
      <c r="K6" s="2" t="s">
        <v>422</v>
      </c>
    </row>
    <row r="7" spans="2:11" ht="54" customHeight="1">
      <c r="B7" s="23">
        <v>1</v>
      </c>
      <c r="C7" s="19" t="s">
        <v>428</v>
      </c>
      <c r="D7" s="23">
        <v>2500</v>
      </c>
      <c r="E7" s="23" t="s">
        <v>45</v>
      </c>
      <c r="F7" s="23"/>
      <c r="G7" s="66"/>
      <c r="H7" s="66">
        <f>G7*D7</f>
        <v>0</v>
      </c>
      <c r="I7" s="102"/>
      <c r="J7" s="66">
        <f>H7*(I7+1)</f>
        <v>0</v>
      </c>
      <c r="K7" s="19"/>
    </row>
    <row r="8" spans="2:11" ht="15.75">
      <c r="B8" s="258" t="s">
        <v>429</v>
      </c>
      <c r="C8" s="259"/>
      <c r="D8" s="259"/>
      <c r="E8" s="259"/>
      <c r="F8" s="259"/>
      <c r="G8" s="260"/>
      <c r="H8" s="113">
        <f>SUM(H7)</f>
        <v>0</v>
      </c>
      <c r="I8" s="112" t="s">
        <v>89</v>
      </c>
      <c r="J8" s="113">
        <f>SUM(J7)</f>
        <v>0</v>
      </c>
      <c r="K8" s="111"/>
    </row>
    <row r="10" spans="2:11">
      <c r="C10" s="240" t="s">
        <v>13</v>
      </c>
      <c r="D10" s="240"/>
      <c r="E10" s="240"/>
      <c r="F10" s="240"/>
      <c r="G10" s="240"/>
      <c r="H10" s="240"/>
      <c r="I10" s="240"/>
      <c r="J10" s="240"/>
      <c r="K10" s="240"/>
    </row>
    <row r="11" spans="2:11" ht="32.25" customHeight="1">
      <c r="C11" s="235" t="s">
        <v>14</v>
      </c>
      <c r="D11" s="235"/>
      <c r="E11" s="235"/>
      <c r="F11" s="235"/>
      <c r="G11" s="235"/>
      <c r="H11" s="235"/>
      <c r="I11" s="235"/>
      <c r="J11" s="235"/>
      <c r="K11" s="235"/>
    </row>
    <row r="12" spans="2:11" ht="15" customHeight="1">
      <c r="C12" s="235" t="s">
        <v>36</v>
      </c>
      <c r="D12" s="235"/>
      <c r="E12" s="235"/>
      <c r="F12" s="235"/>
      <c r="G12" s="235"/>
      <c r="H12" s="235"/>
      <c r="I12" s="235"/>
      <c r="J12" s="235"/>
      <c r="K12" s="235"/>
    </row>
    <row r="13" spans="2:11" ht="26.25" customHeight="1">
      <c r="C13" s="235" t="s">
        <v>16</v>
      </c>
      <c r="D13" s="235"/>
      <c r="E13" s="235"/>
      <c r="F13" s="235"/>
      <c r="G13" s="235"/>
      <c r="H13" s="235"/>
      <c r="I13" s="235"/>
      <c r="J13" s="235"/>
      <c r="K13" s="235"/>
    </row>
    <row r="14" spans="2:11" ht="27" customHeight="1">
      <c r="C14" s="235" t="s">
        <v>17</v>
      </c>
      <c r="D14" s="235"/>
      <c r="E14" s="235"/>
      <c r="F14" s="235"/>
      <c r="G14" s="235"/>
      <c r="H14" s="235"/>
      <c r="I14" s="235"/>
      <c r="J14" s="235"/>
      <c r="K14" s="235"/>
    </row>
    <row r="15" spans="2:11">
      <c r="C15" s="39"/>
      <c r="D15" s="39"/>
      <c r="E15" s="39"/>
      <c r="F15" s="39"/>
      <c r="G15" s="192"/>
      <c r="H15" s="192"/>
      <c r="I15" s="39"/>
      <c r="J15" s="192"/>
    </row>
    <row r="16" spans="2:11">
      <c r="C16" s="231" t="s">
        <v>742</v>
      </c>
      <c r="D16" s="231"/>
      <c r="E16" s="231"/>
      <c r="F16" s="231"/>
      <c r="G16" s="231"/>
      <c r="H16" s="231"/>
      <c r="I16" s="231"/>
      <c r="J16" s="231"/>
      <c r="K16" s="231"/>
    </row>
  </sheetData>
  <mergeCells count="8">
    <mergeCell ref="H2:J3"/>
    <mergeCell ref="C16:K16"/>
    <mergeCell ref="B8:G8"/>
    <mergeCell ref="C10:K10"/>
    <mergeCell ref="C11:K11"/>
    <mergeCell ref="C12:K12"/>
    <mergeCell ref="C13:K13"/>
    <mergeCell ref="C14:K14"/>
  </mergeCells>
  <pageMargins left="0.7" right="0.7" top="0.75" bottom="0.75" header="0.3" footer="0.3"/>
  <pageSetup paperSize="9" scale="7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73C5B-3735-4AD5-BA81-A72C50EB3251}">
  <sheetPr>
    <pageSetUpPr fitToPage="1"/>
  </sheetPr>
  <dimension ref="B2:N89"/>
  <sheetViews>
    <sheetView view="pageBreakPreview" topLeftCell="A76" zoomScale="87" zoomScaleNormal="100" zoomScaleSheetLayoutView="87" workbookViewId="0">
      <selection activeCell="C4" sqref="C4:E4"/>
    </sheetView>
  </sheetViews>
  <sheetFormatPr defaultRowHeight="15"/>
  <cols>
    <col min="3" max="3" width="28.5703125" customWidth="1"/>
    <col min="5" max="5" width="10.5703125" customWidth="1"/>
    <col min="7" max="7" width="16" style="198" customWidth="1"/>
    <col min="8" max="8" width="18.28515625" style="191" customWidth="1"/>
    <col min="10" max="10" width="22.28515625" style="191" customWidth="1"/>
    <col min="11" max="11" width="33" customWidth="1"/>
  </cols>
  <sheetData>
    <row r="2" spans="2:11" ht="33.75" customHeight="1">
      <c r="H2" s="230" t="s">
        <v>1016</v>
      </c>
      <c r="I2" s="231"/>
      <c r="J2" s="231"/>
    </row>
    <row r="4" spans="2:11">
      <c r="C4" s="228" t="s">
        <v>1037</v>
      </c>
      <c r="D4" s="228"/>
      <c r="E4" s="228"/>
    </row>
    <row r="5" spans="2:11">
      <c r="B5" s="269"/>
      <c r="C5" s="269"/>
      <c r="D5" s="189"/>
      <c r="E5" s="189"/>
      <c r="F5" s="189"/>
      <c r="G5" s="199"/>
      <c r="H5" s="227"/>
      <c r="I5" s="189"/>
      <c r="J5" s="227"/>
      <c r="K5" s="189"/>
    </row>
    <row r="6" spans="2:11" ht="38.25">
      <c r="B6" s="1" t="s">
        <v>0</v>
      </c>
      <c r="C6" s="1" t="s">
        <v>1</v>
      </c>
      <c r="D6" s="5" t="s">
        <v>2</v>
      </c>
      <c r="E6" s="38" t="s">
        <v>3</v>
      </c>
      <c r="F6" s="1" t="s">
        <v>4</v>
      </c>
      <c r="G6" s="200" t="s">
        <v>5</v>
      </c>
      <c r="H6" s="92" t="s">
        <v>6</v>
      </c>
      <c r="I6" s="5" t="s">
        <v>7</v>
      </c>
      <c r="J6" s="92" t="s">
        <v>8</v>
      </c>
      <c r="K6" s="2" t="s">
        <v>422</v>
      </c>
    </row>
    <row r="7" spans="2:11" ht="27" customHeight="1">
      <c r="B7" s="6">
        <v>1</v>
      </c>
      <c r="C7" s="82" t="s">
        <v>509</v>
      </c>
      <c r="D7" s="6">
        <v>75</v>
      </c>
      <c r="E7" s="7"/>
      <c r="F7" s="7" t="s">
        <v>27</v>
      </c>
      <c r="G7" s="125"/>
      <c r="H7" s="8">
        <f t="shared" ref="H7:H72" si="0">D7*G7</f>
        <v>0</v>
      </c>
      <c r="I7" s="106"/>
      <c r="J7" s="8">
        <f t="shared" ref="J7:J73" si="1">H7*1.08</f>
        <v>0</v>
      </c>
      <c r="K7" s="2"/>
    </row>
    <row r="8" spans="2:11" ht="25.5">
      <c r="B8" s="23">
        <v>2</v>
      </c>
      <c r="C8" s="7" t="s">
        <v>507</v>
      </c>
      <c r="D8" s="7">
        <v>80</v>
      </c>
      <c r="E8" s="7"/>
      <c r="F8" s="7" t="s">
        <v>27</v>
      </c>
      <c r="G8" s="201"/>
      <c r="H8" s="8">
        <f t="shared" ref="H8:H75" si="2">D8*G8</f>
        <v>0</v>
      </c>
      <c r="I8" s="106"/>
      <c r="J8" s="8">
        <f t="shared" si="1"/>
        <v>0</v>
      </c>
      <c r="K8" s="41"/>
    </row>
    <row r="9" spans="2:11" ht="25.5">
      <c r="B9" s="6">
        <v>3</v>
      </c>
      <c r="C9" s="7" t="s">
        <v>484</v>
      </c>
      <c r="D9" s="6">
        <v>30</v>
      </c>
      <c r="E9" s="2"/>
      <c r="F9" s="6" t="s">
        <v>27</v>
      </c>
      <c r="G9" s="202"/>
      <c r="H9" s="8">
        <f t="shared" si="0"/>
        <v>0</v>
      </c>
      <c r="I9" s="106"/>
      <c r="J9" s="8">
        <f t="shared" si="1"/>
        <v>0</v>
      </c>
      <c r="K9" s="7"/>
    </row>
    <row r="10" spans="2:11" ht="25.5">
      <c r="B10" s="6">
        <v>4</v>
      </c>
      <c r="C10" s="7" t="s">
        <v>485</v>
      </c>
      <c r="D10" s="7">
        <v>80</v>
      </c>
      <c r="E10" s="75"/>
      <c r="F10" s="7" t="s">
        <v>27</v>
      </c>
      <c r="G10" s="201"/>
      <c r="H10" s="8">
        <f t="shared" si="2"/>
        <v>0</v>
      </c>
      <c r="I10" s="106"/>
      <c r="J10" s="8">
        <f t="shared" si="1"/>
        <v>0</v>
      </c>
      <c r="K10" s="7"/>
    </row>
    <row r="11" spans="2:11" ht="51">
      <c r="B11" s="23">
        <v>5</v>
      </c>
      <c r="C11" s="7" t="s">
        <v>997</v>
      </c>
      <c r="D11" s="7">
        <v>2500</v>
      </c>
      <c r="E11" s="7"/>
      <c r="F11" s="7" t="s">
        <v>35</v>
      </c>
      <c r="G11" s="203"/>
      <c r="H11" s="8">
        <f t="shared" si="0"/>
        <v>0</v>
      </c>
      <c r="I11" s="106"/>
      <c r="J11" s="8">
        <f t="shared" si="1"/>
        <v>0</v>
      </c>
      <c r="K11" s="7"/>
    </row>
    <row r="12" spans="2:11" ht="51">
      <c r="B12" s="6">
        <v>6</v>
      </c>
      <c r="C12" s="7" t="s">
        <v>998</v>
      </c>
      <c r="D12" s="7">
        <v>2000</v>
      </c>
      <c r="E12" s="7"/>
      <c r="F12" s="7" t="s">
        <v>35</v>
      </c>
      <c r="G12" s="203"/>
      <c r="H12" s="8">
        <f t="shared" si="2"/>
        <v>0</v>
      </c>
      <c r="I12" s="106"/>
      <c r="J12" s="8">
        <f t="shared" si="1"/>
        <v>0</v>
      </c>
      <c r="K12" s="70"/>
    </row>
    <row r="13" spans="2:11" ht="51">
      <c r="B13" s="6">
        <v>7</v>
      </c>
      <c r="C13" s="7" t="s">
        <v>999</v>
      </c>
      <c r="D13" s="7">
        <v>1500</v>
      </c>
      <c r="E13" s="7"/>
      <c r="F13" s="7" t="s">
        <v>35</v>
      </c>
      <c r="G13" s="203"/>
      <c r="H13" s="8">
        <f t="shared" si="0"/>
        <v>0</v>
      </c>
      <c r="I13" s="106"/>
      <c r="J13" s="8">
        <f t="shared" si="1"/>
        <v>0</v>
      </c>
      <c r="K13" s="70"/>
    </row>
    <row r="14" spans="2:11" ht="25.5">
      <c r="B14" s="23">
        <v>8</v>
      </c>
      <c r="C14" s="7" t="s">
        <v>508</v>
      </c>
      <c r="D14" s="7">
        <v>50</v>
      </c>
      <c r="E14" s="7"/>
      <c r="F14" s="7" t="s">
        <v>21</v>
      </c>
      <c r="G14" s="201"/>
      <c r="H14" s="8">
        <f t="shared" si="2"/>
        <v>0</v>
      </c>
      <c r="I14" s="106"/>
      <c r="J14" s="8">
        <f t="shared" si="1"/>
        <v>0</v>
      </c>
      <c r="K14" s="6"/>
    </row>
    <row r="15" spans="2:11" ht="38.25">
      <c r="B15" s="6">
        <v>9</v>
      </c>
      <c r="C15" s="7" t="s">
        <v>486</v>
      </c>
      <c r="D15" s="7">
        <v>20</v>
      </c>
      <c r="E15" s="7"/>
      <c r="F15" s="7" t="s">
        <v>21</v>
      </c>
      <c r="G15" s="203"/>
      <c r="H15" s="8">
        <f t="shared" si="0"/>
        <v>0</v>
      </c>
      <c r="I15" s="106"/>
      <c r="J15" s="8">
        <f t="shared" si="1"/>
        <v>0</v>
      </c>
      <c r="K15" s="110"/>
    </row>
    <row r="16" spans="2:11" ht="38.25">
      <c r="B16" s="6">
        <v>10</v>
      </c>
      <c r="C16" s="7" t="s">
        <v>595</v>
      </c>
      <c r="D16" s="7">
        <v>5</v>
      </c>
      <c r="E16" s="7"/>
      <c r="F16" s="7" t="s">
        <v>21</v>
      </c>
      <c r="G16" s="203"/>
      <c r="H16" s="8">
        <f t="shared" si="0"/>
        <v>0</v>
      </c>
      <c r="I16" s="106"/>
      <c r="J16" s="8">
        <f t="shared" si="1"/>
        <v>0</v>
      </c>
      <c r="K16" s="110"/>
    </row>
    <row r="17" spans="2:11" ht="24.75" customHeight="1">
      <c r="B17" s="23">
        <v>11</v>
      </c>
      <c r="C17" s="100" t="s">
        <v>43</v>
      </c>
      <c r="D17" s="7">
        <v>3000</v>
      </c>
      <c r="E17" s="7"/>
      <c r="F17" s="7" t="s">
        <v>29</v>
      </c>
      <c r="G17" s="204"/>
      <c r="H17" s="8">
        <f t="shared" si="0"/>
        <v>0</v>
      </c>
      <c r="I17" s="106"/>
      <c r="J17" s="8">
        <f t="shared" si="1"/>
        <v>0</v>
      </c>
      <c r="K17" s="29"/>
    </row>
    <row r="18" spans="2:11" ht="24" customHeight="1">
      <c r="B18" s="6">
        <v>12</v>
      </c>
      <c r="C18" s="19" t="s">
        <v>981</v>
      </c>
      <c r="D18" s="19">
        <v>6</v>
      </c>
      <c r="E18" s="19"/>
      <c r="F18" s="23" t="s">
        <v>27</v>
      </c>
      <c r="G18" s="101"/>
      <c r="H18" s="8">
        <f t="shared" si="2"/>
        <v>0</v>
      </c>
      <c r="I18" s="106"/>
      <c r="J18" s="8">
        <f t="shared" si="1"/>
        <v>0</v>
      </c>
      <c r="K18" s="70"/>
    </row>
    <row r="19" spans="2:11" ht="25.5">
      <c r="B19" s="6">
        <v>13</v>
      </c>
      <c r="C19" s="19" t="s">
        <v>747</v>
      </c>
      <c r="D19" s="19">
        <v>10</v>
      </c>
      <c r="E19" s="19"/>
      <c r="F19" s="23" t="s">
        <v>27</v>
      </c>
      <c r="G19" s="101"/>
      <c r="H19" s="8">
        <f t="shared" si="2"/>
        <v>0</v>
      </c>
      <c r="I19" s="106"/>
      <c r="J19" s="8">
        <f t="shared" si="1"/>
        <v>0</v>
      </c>
      <c r="K19" s="70"/>
    </row>
    <row r="20" spans="2:11" ht="25.5">
      <c r="B20" s="23">
        <v>14</v>
      </c>
      <c r="C20" s="19" t="s">
        <v>600</v>
      </c>
      <c r="D20" s="19">
        <v>10</v>
      </c>
      <c r="E20" s="19"/>
      <c r="F20" s="23" t="s">
        <v>21</v>
      </c>
      <c r="G20" s="101"/>
      <c r="H20" s="8">
        <f t="shared" si="2"/>
        <v>0</v>
      </c>
      <c r="I20" s="106"/>
      <c r="J20" s="8">
        <f t="shared" si="1"/>
        <v>0</v>
      </c>
      <c r="K20" s="70"/>
    </row>
    <row r="21" spans="2:11" ht="25.5">
      <c r="B21" s="6">
        <v>15</v>
      </c>
      <c r="C21" s="7" t="s">
        <v>558</v>
      </c>
      <c r="D21" s="7">
        <v>60</v>
      </c>
      <c r="E21" s="7"/>
      <c r="F21" s="7" t="s">
        <v>27</v>
      </c>
      <c r="G21" s="203"/>
      <c r="H21" s="8">
        <f t="shared" si="0"/>
        <v>0</v>
      </c>
      <c r="I21" s="106"/>
      <c r="J21" s="8">
        <f t="shared" si="1"/>
        <v>0</v>
      </c>
      <c r="K21" s="70"/>
    </row>
    <row r="22" spans="2:11" ht="25.5">
      <c r="B22" s="6">
        <v>16</v>
      </c>
      <c r="C22" s="7" t="s">
        <v>983</v>
      </c>
      <c r="D22" s="7">
        <v>1500</v>
      </c>
      <c r="E22" s="7"/>
      <c r="F22" s="7" t="s">
        <v>27</v>
      </c>
      <c r="G22" s="203"/>
      <c r="H22" s="8">
        <f t="shared" si="0"/>
        <v>0</v>
      </c>
      <c r="I22" s="106"/>
      <c r="J22" s="8">
        <f t="shared" si="1"/>
        <v>0</v>
      </c>
      <c r="K22" s="70"/>
    </row>
    <row r="23" spans="2:11" ht="25.5">
      <c r="B23" s="23">
        <v>17</v>
      </c>
      <c r="C23" s="7" t="s">
        <v>984</v>
      </c>
      <c r="D23" s="7">
        <v>650</v>
      </c>
      <c r="E23" s="7"/>
      <c r="F23" s="7" t="s">
        <v>21</v>
      </c>
      <c r="G23" s="203"/>
      <c r="H23" s="8">
        <f t="shared" si="0"/>
        <v>0</v>
      </c>
      <c r="I23" s="106"/>
      <c r="J23" s="8">
        <f t="shared" si="1"/>
        <v>0</v>
      </c>
      <c r="K23" s="70"/>
    </row>
    <row r="24" spans="2:11" ht="25.5">
      <c r="B24" s="6">
        <v>18</v>
      </c>
      <c r="C24" s="7" t="s">
        <v>472</v>
      </c>
      <c r="D24" s="7">
        <v>10</v>
      </c>
      <c r="E24" s="7"/>
      <c r="F24" s="7" t="s">
        <v>21</v>
      </c>
      <c r="G24" s="203"/>
      <c r="H24" s="8">
        <f t="shared" si="2"/>
        <v>0</v>
      </c>
      <c r="I24" s="106"/>
      <c r="J24" s="8">
        <f t="shared" si="1"/>
        <v>0</v>
      </c>
      <c r="K24" s="70"/>
    </row>
    <row r="25" spans="2:11">
      <c r="B25" s="6">
        <v>19</v>
      </c>
      <c r="C25" s="7" t="s">
        <v>487</v>
      </c>
      <c r="D25" s="7">
        <v>35</v>
      </c>
      <c r="E25" s="7"/>
      <c r="F25" s="7" t="s">
        <v>27</v>
      </c>
      <c r="G25" s="203"/>
      <c r="H25" s="8">
        <f t="shared" si="0"/>
        <v>0</v>
      </c>
      <c r="I25" s="106"/>
      <c r="J25" s="8">
        <f t="shared" si="1"/>
        <v>0</v>
      </c>
      <c r="K25" s="70"/>
    </row>
    <row r="26" spans="2:11">
      <c r="B26" s="23">
        <v>20</v>
      </c>
      <c r="C26" s="7" t="s">
        <v>488</v>
      </c>
      <c r="D26" s="7">
        <v>10</v>
      </c>
      <c r="E26" s="7"/>
      <c r="F26" s="7" t="s">
        <v>27</v>
      </c>
      <c r="G26" s="203"/>
      <c r="H26" s="8">
        <f t="shared" si="2"/>
        <v>0</v>
      </c>
      <c r="I26" s="106"/>
      <c r="J26" s="8">
        <f t="shared" si="1"/>
        <v>0</v>
      </c>
      <c r="K26" s="6"/>
    </row>
    <row r="27" spans="2:11" ht="25.5">
      <c r="B27" s="6">
        <v>21</v>
      </c>
      <c r="C27" s="7" t="s">
        <v>473</v>
      </c>
      <c r="D27" s="7">
        <v>5</v>
      </c>
      <c r="E27" s="7"/>
      <c r="F27" s="7" t="s">
        <v>21</v>
      </c>
      <c r="G27" s="203"/>
      <c r="H27" s="8">
        <f t="shared" si="0"/>
        <v>0</v>
      </c>
      <c r="I27" s="106"/>
      <c r="J27" s="8">
        <f t="shared" si="1"/>
        <v>0</v>
      </c>
      <c r="K27" s="6"/>
    </row>
    <row r="28" spans="2:11">
      <c r="B28" s="6">
        <v>22</v>
      </c>
      <c r="C28" s="7" t="s">
        <v>559</v>
      </c>
      <c r="D28" s="7">
        <v>80</v>
      </c>
      <c r="E28" s="7"/>
      <c r="F28" s="7" t="s">
        <v>21</v>
      </c>
      <c r="G28" s="203"/>
      <c r="H28" s="8">
        <f t="shared" si="2"/>
        <v>0</v>
      </c>
      <c r="I28" s="106"/>
      <c r="J28" s="8">
        <f t="shared" si="1"/>
        <v>0</v>
      </c>
      <c r="K28" s="6"/>
    </row>
    <row r="29" spans="2:11" ht="25.5">
      <c r="B29" s="23">
        <v>23</v>
      </c>
      <c r="C29" s="7" t="s">
        <v>560</v>
      </c>
      <c r="D29" s="7">
        <v>150</v>
      </c>
      <c r="E29" s="7"/>
      <c r="F29" s="7" t="s">
        <v>27</v>
      </c>
      <c r="G29" s="203"/>
      <c r="H29" s="8">
        <f t="shared" si="0"/>
        <v>0</v>
      </c>
      <c r="I29" s="106"/>
      <c r="J29" s="8">
        <f t="shared" si="1"/>
        <v>0</v>
      </c>
      <c r="K29" s="6"/>
    </row>
    <row r="30" spans="2:11">
      <c r="B30" s="6">
        <v>24</v>
      </c>
      <c r="C30" s="7" t="s">
        <v>561</v>
      </c>
      <c r="D30" s="7">
        <v>700</v>
      </c>
      <c r="E30" s="7"/>
      <c r="F30" s="7" t="s">
        <v>21</v>
      </c>
      <c r="G30" s="203"/>
      <c r="H30" s="8">
        <f t="shared" si="2"/>
        <v>0</v>
      </c>
      <c r="I30" s="106"/>
      <c r="J30" s="8">
        <f t="shared" si="1"/>
        <v>0</v>
      </c>
      <c r="K30" s="6"/>
    </row>
    <row r="31" spans="2:11">
      <c r="B31" s="6">
        <v>25</v>
      </c>
      <c r="C31" s="7" t="s">
        <v>562</v>
      </c>
      <c r="D31" s="7">
        <v>80</v>
      </c>
      <c r="E31" s="7"/>
      <c r="F31" s="7" t="s">
        <v>21</v>
      </c>
      <c r="G31" s="203"/>
      <c r="H31" s="8">
        <f t="shared" si="0"/>
        <v>0</v>
      </c>
      <c r="I31" s="106"/>
      <c r="J31" s="8">
        <f t="shared" si="1"/>
        <v>0</v>
      </c>
      <c r="K31" s="6"/>
    </row>
    <row r="32" spans="2:11" ht="25.5">
      <c r="B32" s="23">
        <v>26</v>
      </c>
      <c r="C32" s="7" t="s">
        <v>495</v>
      </c>
      <c r="D32" s="7">
        <v>1</v>
      </c>
      <c r="E32" s="7"/>
      <c r="F32" s="7" t="s">
        <v>27</v>
      </c>
      <c r="G32" s="201"/>
      <c r="H32" s="8">
        <f t="shared" si="2"/>
        <v>0</v>
      </c>
      <c r="I32" s="106"/>
      <c r="J32" s="8">
        <f t="shared" si="1"/>
        <v>0</v>
      </c>
      <c r="K32" s="16"/>
    </row>
    <row r="33" spans="2:11" ht="25.5">
      <c r="B33" s="6">
        <v>27</v>
      </c>
      <c r="C33" s="7" t="s">
        <v>496</v>
      </c>
      <c r="D33" s="7">
        <v>1</v>
      </c>
      <c r="E33" s="7"/>
      <c r="F33" s="7" t="s">
        <v>21</v>
      </c>
      <c r="G33" s="201"/>
      <c r="H33" s="8">
        <f t="shared" si="0"/>
        <v>0</v>
      </c>
      <c r="I33" s="106"/>
      <c r="J33" s="8">
        <f t="shared" si="1"/>
        <v>0</v>
      </c>
      <c r="K33" s="16"/>
    </row>
    <row r="34" spans="2:11" ht="25.5">
      <c r="B34" s="6">
        <v>28</v>
      </c>
      <c r="C34" s="79" t="s">
        <v>474</v>
      </c>
      <c r="D34" s="79">
        <v>30</v>
      </c>
      <c r="E34" s="79"/>
      <c r="F34" s="7" t="s">
        <v>35</v>
      </c>
      <c r="G34" s="205"/>
      <c r="H34" s="8">
        <f t="shared" si="2"/>
        <v>0</v>
      </c>
      <c r="I34" s="106"/>
      <c r="J34" s="8">
        <f t="shared" si="1"/>
        <v>0</v>
      </c>
      <c r="K34" s="7"/>
    </row>
    <row r="35" spans="2:11" ht="25.5">
      <c r="B35" s="23">
        <v>29</v>
      </c>
      <c r="C35" s="7" t="s">
        <v>489</v>
      </c>
      <c r="D35" s="7">
        <v>40</v>
      </c>
      <c r="E35" s="7"/>
      <c r="F35" s="7" t="s">
        <v>27</v>
      </c>
      <c r="G35" s="203"/>
      <c r="H35" s="8">
        <f t="shared" si="0"/>
        <v>0</v>
      </c>
      <c r="I35" s="106"/>
      <c r="J35" s="8">
        <f t="shared" si="1"/>
        <v>0</v>
      </c>
      <c r="K35" s="16"/>
    </row>
    <row r="36" spans="2:11" ht="25.5">
      <c r="B36" s="6">
        <v>30</v>
      </c>
      <c r="C36" s="79" t="s">
        <v>475</v>
      </c>
      <c r="D36" s="79">
        <v>80</v>
      </c>
      <c r="E36" s="79"/>
      <c r="F36" s="79" t="s">
        <v>21</v>
      </c>
      <c r="G36" s="205"/>
      <c r="H36" s="8">
        <f t="shared" si="2"/>
        <v>0</v>
      </c>
      <c r="I36" s="106"/>
      <c r="J36" s="8">
        <f t="shared" si="1"/>
        <v>0</v>
      </c>
      <c r="K36" s="16"/>
    </row>
    <row r="37" spans="2:11">
      <c r="B37" s="6">
        <v>31</v>
      </c>
      <c r="C37" s="7" t="s">
        <v>490</v>
      </c>
      <c r="D37" s="7">
        <v>180</v>
      </c>
      <c r="E37" s="7"/>
      <c r="F37" s="7" t="s">
        <v>27</v>
      </c>
      <c r="G37" s="203"/>
      <c r="H37" s="8">
        <f t="shared" si="0"/>
        <v>0</v>
      </c>
      <c r="I37" s="106"/>
      <c r="J37" s="8">
        <f t="shared" si="1"/>
        <v>0</v>
      </c>
      <c r="K37" s="16"/>
    </row>
    <row r="38" spans="2:11" ht="25.5">
      <c r="B38" s="23">
        <v>32</v>
      </c>
      <c r="C38" s="7" t="s">
        <v>498</v>
      </c>
      <c r="D38" s="7">
        <v>2</v>
      </c>
      <c r="E38" s="7"/>
      <c r="F38" s="7" t="s">
        <v>27</v>
      </c>
      <c r="G38" s="206"/>
      <c r="H38" s="8">
        <f t="shared" si="2"/>
        <v>0</v>
      </c>
      <c r="I38" s="106"/>
      <c r="J38" s="8">
        <f t="shared" si="1"/>
        <v>0</v>
      </c>
      <c r="K38" s="16"/>
    </row>
    <row r="39" spans="2:11" ht="25.5">
      <c r="B39" s="6">
        <v>33</v>
      </c>
      <c r="C39" s="7" t="s">
        <v>497</v>
      </c>
      <c r="D39" s="7">
        <v>20</v>
      </c>
      <c r="E39" s="7"/>
      <c r="F39" s="7" t="s">
        <v>27</v>
      </c>
      <c r="G39" s="206"/>
      <c r="H39" s="8">
        <f t="shared" si="0"/>
        <v>0</v>
      </c>
      <c r="I39" s="106"/>
      <c r="J39" s="8">
        <f t="shared" si="1"/>
        <v>0</v>
      </c>
      <c r="K39" s="16"/>
    </row>
    <row r="40" spans="2:11" ht="25.5">
      <c r="B40" s="6">
        <v>34</v>
      </c>
      <c r="C40" s="19" t="s">
        <v>499</v>
      </c>
      <c r="D40" s="120">
        <v>15</v>
      </c>
      <c r="E40" s="23"/>
      <c r="F40" s="23" t="s">
        <v>21</v>
      </c>
      <c r="G40" s="201"/>
      <c r="H40" s="8">
        <f t="shared" si="2"/>
        <v>0</v>
      </c>
      <c r="I40" s="106"/>
      <c r="J40" s="8">
        <f t="shared" si="1"/>
        <v>0</v>
      </c>
      <c r="K40" s="16"/>
    </row>
    <row r="41" spans="2:11" ht="25.5">
      <c r="B41" s="23">
        <v>35</v>
      </c>
      <c r="C41" s="7" t="s">
        <v>481</v>
      </c>
      <c r="D41" s="7">
        <v>1</v>
      </c>
      <c r="E41" s="7"/>
      <c r="F41" s="79" t="s">
        <v>21</v>
      </c>
      <c r="G41" s="203"/>
      <c r="H41" s="8">
        <f t="shared" si="0"/>
        <v>0</v>
      </c>
      <c r="I41" s="106"/>
      <c r="J41" s="8">
        <f t="shared" si="1"/>
        <v>0</v>
      </c>
      <c r="K41" s="16"/>
    </row>
    <row r="42" spans="2:11" ht="25.5">
      <c r="B42" s="6">
        <v>36</v>
      </c>
      <c r="C42" s="7" t="s">
        <v>482</v>
      </c>
      <c r="D42" s="7">
        <v>20</v>
      </c>
      <c r="E42" s="7"/>
      <c r="F42" s="79" t="s">
        <v>21</v>
      </c>
      <c r="G42" s="203"/>
      <c r="H42" s="8">
        <f t="shared" si="2"/>
        <v>0</v>
      </c>
      <c r="I42" s="106"/>
      <c r="J42" s="8">
        <f t="shared" si="1"/>
        <v>0</v>
      </c>
      <c r="K42" s="16"/>
    </row>
    <row r="43" spans="2:11" ht="25.5">
      <c r="B43" s="6">
        <v>37</v>
      </c>
      <c r="C43" s="7" t="s">
        <v>483</v>
      </c>
      <c r="D43" s="7">
        <v>8</v>
      </c>
      <c r="E43" s="7"/>
      <c r="F43" s="79" t="s">
        <v>21</v>
      </c>
      <c r="G43" s="203"/>
      <c r="H43" s="8">
        <f t="shared" si="0"/>
        <v>0</v>
      </c>
      <c r="I43" s="106"/>
      <c r="J43" s="8">
        <f t="shared" si="1"/>
        <v>0</v>
      </c>
      <c r="K43" s="16"/>
    </row>
    <row r="44" spans="2:11" ht="25.5">
      <c r="B44" s="23">
        <v>38</v>
      </c>
      <c r="C44" s="7" t="s">
        <v>535</v>
      </c>
      <c r="D44" s="7">
        <v>30</v>
      </c>
      <c r="E44" s="7"/>
      <c r="F44" s="79" t="s">
        <v>21</v>
      </c>
      <c r="G44" s="203"/>
      <c r="H44" s="8">
        <f t="shared" si="0"/>
        <v>0</v>
      </c>
      <c r="I44" s="106"/>
      <c r="J44" s="8">
        <f t="shared" si="1"/>
        <v>0</v>
      </c>
      <c r="K44" s="16"/>
    </row>
    <row r="45" spans="2:11" ht="25.5">
      <c r="B45" s="6">
        <v>39</v>
      </c>
      <c r="C45" s="7" t="s">
        <v>536</v>
      </c>
      <c r="D45" s="7">
        <v>300</v>
      </c>
      <c r="E45" s="7"/>
      <c r="F45" s="79" t="s">
        <v>21</v>
      </c>
      <c r="G45" s="203"/>
      <c r="H45" s="8">
        <f t="shared" si="0"/>
        <v>0</v>
      </c>
      <c r="I45" s="106"/>
      <c r="J45" s="8">
        <f t="shared" si="1"/>
        <v>0</v>
      </c>
      <c r="K45" s="16"/>
    </row>
    <row r="46" spans="2:11" ht="25.5">
      <c r="B46" s="6">
        <v>40</v>
      </c>
      <c r="C46" s="7" t="s">
        <v>476</v>
      </c>
      <c r="D46" s="7">
        <v>40</v>
      </c>
      <c r="E46" s="7"/>
      <c r="F46" s="7" t="s">
        <v>21</v>
      </c>
      <c r="G46" s="203"/>
      <c r="H46" s="8">
        <f t="shared" si="2"/>
        <v>0</v>
      </c>
      <c r="I46" s="106"/>
      <c r="J46" s="8">
        <f t="shared" si="1"/>
        <v>0</v>
      </c>
      <c r="K46" s="16"/>
    </row>
    <row r="47" spans="2:11" ht="38.25">
      <c r="B47" s="23">
        <v>41</v>
      </c>
      <c r="C47" s="7" t="s">
        <v>982</v>
      </c>
      <c r="D47" s="7">
        <v>180</v>
      </c>
      <c r="E47" s="7"/>
      <c r="F47" s="7" t="s">
        <v>21</v>
      </c>
      <c r="G47" s="201"/>
      <c r="H47" s="8">
        <f t="shared" si="0"/>
        <v>0</v>
      </c>
      <c r="I47" s="106"/>
      <c r="J47" s="8">
        <f t="shared" si="1"/>
        <v>0</v>
      </c>
      <c r="K47" s="16"/>
    </row>
    <row r="48" spans="2:11" ht="25.5">
      <c r="B48" s="6">
        <v>42</v>
      </c>
      <c r="C48" s="7" t="s">
        <v>1000</v>
      </c>
      <c r="D48" s="7">
        <v>80</v>
      </c>
      <c r="E48" s="7"/>
      <c r="F48" s="7" t="s">
        <v>27</v>
      </c>
      <c r="G48" s="207"/>
      <c r="H48" s="8">
        <f t="shared" si="2"/>
        <v>0</v>
      </c>
      <c r="I48" s="106"/>
      <c r="J48" s="8">
        <f t="shared" si="1"/>
        <v>0</v>
      </c>
      <c r="K48" s="16"/>
    </row>
    <row r="49" spans="2:14" ht="25.5">
      <c r="B49" s="6">
        <v>43</v>
      </c>
      <c r="C49" s="7" t="s">
        <v>985</v>
      </c>
      <c r="D49" s="7">
        <v>20</v>
      </c>
      <c r="E49" s="7"/>
      <c r="F49" s="7" t="s">
        <v>21</v>
      </c>
      <c r="G49" s="201"/>
      <c r="H49" s="8">
        <f t="shared" si="2"/>
        <v>0</v>
      </c>
      <c r="I49" s="106"/>
      <c r="J49" s="8">
        <f t="shared" si="1"/>
        <v>0</v>
      </c>
      <c r="K49" s="16"/>
    </row>
    <row r="50" spans="2:14" ht="127.5">
      <c r="B50" s="23">
        <v>44</v>
      </c>
      <c r="C50" s="7" t="s">
        <v>993</v>
      </c>
      <c r="D50" s="7">
        <v>140</v>
      </c>
      <c r="E50" s="7"/>
      <c r="F50" s="7" t="s">
        <v>21</v>
      </c>
      <c r="G50" s="201"/>
      <c r="H50" s="8">
        <f t="shared" si="0"/>
        <v>0</v>
      </c>
      <c r="I50" s="106"/>
      <c r="J50" s="8">
        <f t="shared" si="1"/>
        <v>0</v>
      </c>
      <c r="K50" s="16"/>
    </row>
    <row r="51" spans="2:14" ht="127.5">
      <c r="B51" s="6">
        <v>45</v>
      </c>
      <c r="C51" s="7" t="s">
        <v>994</v>
      </c>
      <c r="D51" s="7">
        <v>100</v>
      </c>
      <c r="E51" s="7"/>
      <c r="F51" s="7" t="s">
        <v>21</v>
      </c>
      <c r="G51" s="201"/>
      <c r="H51" s="8">
        <f t="shared" si="2"/>
        <v>0</v>
      </c>
      <c r="I51" s="106"/>
      <c r="J51" s="8">
        <f t="shared" si="1"/>
        <v>0</v>
      </c>
      <c r="K51" s="16"/>
    </row>
    <row r="52" spans="2:14" ht="89.25">
      <c r="B52" s="6">
        <v>46</v>
      </c>
      <c r="C52" s="7" t="s">
        <v>990</v>
      </c>
      <c r="D52" s="7">
        <v>2200</v>
      </c>
      <c r="E52" s="7"/>
      <c r="F52" s="7" t="s">
        <v>21</v>
      </c>
      <c r="G52" s="201"/>
      <c r="H52" s="8">
        <f t="shared" si="0"/>
        <v>0</v>
      </c>
      <c r="I52" s="106"/>
      <c r="J52" s="8">
        <f t="shared" si="1"/>
        <v>0</v>
      </c>
      <c r="K52" s="139"/>
    </row>
    <row r="53" spans="2:14">
      <c r="B53" s="23">
        <v>47</v>
      </c>
      <c r="C53" s="7" t="s">
        <v>517</v>
      </c>
      <c r="D53" s="7">
        <v>1</v>
      </c>
      <c r="E53" s="7"/>
      <c r="F53" s="7" t="s">
        <v>27</v>
      </c>
      <c r="G53" s="201"/>
      <c r="H53" s="8">
        <f t="shared" si="2"/>
        <v>0</v>
      </c>
      <c r="I53" s="106"/>
      <c r="J53" s="8">
        <f t="shared" si="1"/>
        <v>0</v>
      </c>
      <c r="K53" s="16"/>
    </row>
    <row r="54" spans="2:14" ht="89.25">
      <c r="B54" s="6">
        <v>48</v>
      </c>
      <c r="C54" s="7" t="s">
        <v>992</v>
      </c>
      <c r="D54" s="7">
        <v>80</v>
      </c>
      <c r="E54" s="7"/>
      <c r="F54" s="7" t="s">
        <v>21</v>
      </c>
      <c r="G54" s="201"/>
      <c r="H54" s="8">
        <f t="shared" si="2"/>
        <v>0</v>
      </c>
      <c r="I54" s="106"/>
      <c r="J54" s="8">
        <f t="shared" si="1"/>
        <v>0</v>
      </c>
      <c r="K54" s="16"/>
    </row>
    <row r="55" spans="2:14" ht="89.25">
      <c r="B55" s="6">
        <v>49</v>
      </c>
      <c r="C55" s="7" t="s">
        <v>991</v>
      </c>
      <c r="D55" s="7">
        <v>35</v>
      </c>
      <c r="E55" s="7"/>
      <c r="F55" s="7" t="s">
        <v>21</v>
      </c>
      <c r="G55" s="201"/>
      <c r="H55" s="8">
        <f t="shared" si="2"/>
        <v>0</v>
      </c>
      <c r="I55" s="106"/>
      <c r="J55" s="8">
        <f t="shared" si="1"/>
        <v>0</v>
      </c>
      <c r="K55" s="16"/>
    </row>
    <row r="56" spans="2:14" ht="76.5">
      <c r="B56" s="23">
        <v>50</v>
      </c>
      <c r="C56" s="7" t="s">
        <v>996</v>
      </c>
      <c r="D56" s="7">
        <v>250</v>
      </c>
      <c r="E56" s="7"/>
      <c r="F56" s="7" t="s">
        <v>27</v>
      </c>
      <c r="G56" s="201"/>
      <c r="H56" s="8">
        <f t="shared" si="0"/>
        <v>0</v>
      </c>
      <c r="I56" s="106"/>
      <c r="J56" s="8">
        <f t="shared" si="1"/>
        <v>0</v>
      </c>
      <c r="K56" s="16"/>
      <c r="N56" s="144"/>
    </row>
    <row r="57" spans="2:14" ht="25.5">
      <c r="B57" s="6">
        <v>51</v>
      </c>
      <c r="C57" s="7" t="s">
        <v>500</v>
      </c>
      <c r="D57" s="7">
        <v>1200</v>
      </c>
      <c r="E57" s="7"/>
      <c r="F57" s="7" t="s">
        <v>21</v>
      </c>
      <c r="G57" s="201"/>
      <c r="H57" s="8">
        <f t="shared" si="2"/>
        <v>0</v>
      </c>
      <c r="I57" s="106"/>
      <c r="J57" s="8">
        <f t="shared" si="1"/>
        <v>0</v>
      </c>
      <c r="K57" s="16"/>
    </row>
    <row r="58" spans="2:14" ht="63.75">
      <c r="B58" s="6">
        <v>52</v>
      </c>
      <c r="C58" s="7" t="s">
        <v>995</v>
      </c>
      <c r="D58" s="7">
        <v>600</v>
      </c>
      <c r="E58" s="7"/>
      <c r="F58" s="7" t="s">
        <v>27</v>
      </c>
      <c r="G58" s="201"/>
      <c r="H58" s="8">
        <f t="shared" si="0"/>
        <v>0</v>
      </c>
      <c r="I58" s="106"/>
      <c r="J58" s="8">
        <f t="shared" si="1"/>
        <v>0</v>
      </c>
      <c r="K58" s="16"/>
    </row>
    <row r="59" spans="2:14" ht="25.5">
      <c r="B59" s="23">
        <v>53</v>
      </c>
      <c r="C59" s="7" t="s">
        <v>598</v>
      </c>
      <c r="D59" s="7">
        <v>900</v>
      </c>
      <c r="E59" s="7"/>
      <c r="F59" s="7" t="s">
        <v>27</v>
      </c>
      <c r="G59" s="201"/>
      <c r="H59" s="8">
        <f t="shared" si="0"/>
        <v>0</v>
      </c>
      <c r="I59" s="106"/>
      <c r="J59" s="8">
        <f t="shared" si="1"/>
        <v>0</v>
      </c>
      <c r="K59" s="16"/>
    </row>
    <row r="60" spans="2:14" ht="38.25">
      <c r="B60" s="6">
        <v>54</v>
      </c>
      <c r="C60" s="7" t="s">
        <v>477</v>
      </c>
      <c r="D60" s="7">
        <v>80</v>
      </c>
      <c r="E60" s="7"/>
      <c r="F60" s="7" t="s">
        <v>35</v>
      </c>
      <c r="G60" s="203"/>
      <c r="H60" s="8">
        <f t="shared" si="2"/>
        <v>0</v>
      </c>
      <c r="I60" s="106"/>
      <c r="J60" s="8">
        <f t="shared" si="1"/>
        <v>0</v>
      </c>
      <c r="K60" s="16"/>
    </row>
    <row r="61" spans="2:14" ht="38.25">
      <c r="B61" s="6">
        <v>55</v>
      </c>
      <c r="C61" s="7" t="s">
        <v>478</v>
      </c>
      <c r="D61" s="7">
        <v>30</v>
      </c>
      <c r="E61" s="7"/>
      <c r="F61" s="7" t="s">
        <v>35</v>
      </c>
      <c r="G61" s="203"/>
      <c r="H61" s="8">
        <f t="shared" si="0"/>
        <v>0</v>
      </c>
      <c r="I61" s="106"/>
      <c r="J61" s="8">
        <f t="shared" si="1"/>
        <v>0</v>
      </c>
      <c r="K61" s="16"/>
    </row>
    <row r="62" spans="2:14" ht="38.25">
      <c r="B62" s="23">
        <v>56</v>
      </c>
      <c r="C62" s="7" t="s">
        <v>748</v>
      </c>
      <c r="D62" s="7">
        <v>10</v>
      </c>
      <c r="E62" s="7"/>
      <c r="F62" s="7" t="s">
        <v>29</v>
      </c>
      <c r="G62" s="203"/>
      <c r="H62" s="8">
        <f t="shared" si="0"/>
        <v>0</v>
      </c>
      <c r="I62" s="106"/>
      <c r="J62" s="8">
        <f t="shared" si="1"/>
        <v>0</v>
      </c>
      <c r="K62" s="185"/>
    </row>
    <row r="63" spans="2:14" ht="25.5">
      <c r="B63" s="6">
        <v>57</v>
      </c>
      <c r="C63" s="7" t="s">
        <v>501</v>
      </c>
      <c r="D63" s="7">
        <v>20</v>
      </c>
      <c r="E63" s="7"/>
      <c r="F63" s="7" t="s">
        <v>21</v>
      </c>
      <c r="G63" s="201"/>
      <c r="H63" s="8">
        <f t="shared" si="2"/>
        <v>0</v>
      </c>
      <c r="I63" s="106"/>
      <c r="J63" s="8">
        <f t="shared" si="1"/>
        <v>0</v>
      </c>
      <c r="K63" s="16"/>
    </row>
    <row r="64" spans="2:14" ht="25.5">
      <c r="B64" s="6">
        <v>58</v>
      </c>
      <c r="C64" s="7" t="s">
        <v>502</v>
      </c>
      <c r="D64" s="7">
        <v>75</v>
      </c>
      <c r="E64" s="7"/>
      <c r="F64" s="7" t="s">
        <v>21</v>
      </c>
      <c r="G64" s="201"/>
      <c r="H64" s="8">
        <f t="shared" si="0"/>
        <v>0</v>
      </c>
      <c r="I64" s="106"/>
      <c r="J64" s="8">
        <f t="shared" si="1"/>
        <v>0</v>
      </c>
      <c r="K64" s="16"/>
    </row>
    <row r="65" spans="2:11" ht="25.5">
      <c r="B65" s="23">
        <v>59</v>
      </c>
      <c r="C65" s="7" t="s">
        <v>503</v>
      </c>
      <c r="D65" s="7">
        <v>1800</v>
      </c>
      <c r="E65" s="7"/>
      <c r="F65" s="7" t="s">
        <v>21</v>
      </c>
      <c r="G65" s="201"/>
      <c r="H65" s="8">
        <f t="shared" si="2"/>
        <v>0</v>
      </c>
      <c r="I65" s="106"/>
      <c r="J65" s="8">
        <f t="shared" si="1"/>
        <v>0</v>
      </c>
      <c r="K65" s="16"/>
    </row>
    <row r="66" spans="2:11" ht="25.5">
      <c r="B66" s="6">
        <v>60</v>
      </c>
      <c r="C66" s="7" t="s">
        <v>749</v>
      </c>
      <c r="D66" s="7">
        <v>10</v>
      </c>
      <c r="E66" s="7"/>
      <c r="F66" s="7" t="s">
        <v>21</v>
      </c>
      <c r="G66" s="201"/>
      <c r="H66" s="8">
        <f t="shared" si="0"/>
        <v>0</v>
      </c>
      <c r="I66" s="106"/>
      <c r="J66" s="8">
        <f t="shared" si="1"/>
        <v>0</v>
      </c>
      <c r="K66" s="16"/>
    </row>
    <row r="67" spans="2:11" ht="25.5">
      <c r="B67" s="6">
        <v>61</v>
      </c>
      <c r="C67" s="7" t="s">
        <v>493</v>
      </c>
      <c r="D67" s="7">
        <v>1</v>
      </c>
      <c r="E67" s="7"/>
      <c r="F67" s="7" t="s">
        <v>21</v>
      </c>
      <c r="G67" s="203"/>
      <c r="H67" s="8">
        <f t="shared" si="2"/>
        <v>0</v>
      </c>
      <c r="I67" s="106"/>
      <c r="J67" s="8">
        <f t="shared" si="1"/>
        <v>0</v>
      </c>
      <c r="K67" s="16"/>
    </row>
    <row r="68" spans="2:11" ht="25.5">
      <c r="B68" s="23">
        <v>62</v>
      </c>
      <c r="C68" s="7" t="s">
        <v>494</v>
      </c>
      <c r="D68" s="7">
        <v>1</v>
      </c>
      <c r="E68" s="7"/>
      <c r="F68" s="7" t="s">
        <v>21</v>
      </c>
      <c r="G68" s="203"/>
      <c r="H68" s="8">
        <f t="shared" si="0"/>
        <v>0</v>
      </c>
      <c r="I68" s="106"/>
      <c r="J68" s="8">
        <f t="shared" si="1"/>
        <v>0</v>
      </c>
      <c r="K68" s="16"/>
    </row>
    <row r="69" spans="2:11" ht="25.5">
      <c r="B69" s="6">
        <v>63</v>
      </c>
      <c r="C69" s="7" t="s">
        <v>491</v>
      </c>
      <c r="D69" s="7">
        <v>1</v>
      </c>
      <c r="E69" s="7"/>
      <c r="F69" s="7" t="s">
        <v>21</v>
      </c>
      <c r="G69" s="203"/>
      <c r="H69" s="8">
        <f t="shared" si="2"/>
        <v>0</v>
      </c>
      <c r="I69" s="106"/>
      <c r="J69" s="8">
        <f t="shared" si="1"/>
        <v>0</v>
      </c>
      <c r="K69" s="16"/>
    </row>
    <row r="70" spans="2:11" ht="25.5">
      <c r="B70" s="6">
        <v>64</v>
      </c>
      <c r="C70" s="7" t="s">
        <v>492</v>
      </c>
      <c r="D70" s="7">
        <v>1</v>
      </c>
      <c r="E70" s="7"/>
      <c r="F70" s="7" t="s">
        <v>21</v>
      </c>
      <c r="G70" s="203"/>
      <c r="H70" s="8">
        <f t="shared" si="0"/>
        <v>0</v>
      </c>
      <c r="I70" s="106"/>
      <c r="J70" s="8">
        <f t="shared" si="1"/>
        <v>0</v>
      </c>
      <c r="K70" s="16"/>
    </row>
    <row r="71" spans="2:11" ht="76.5">
      <c r="B71" s="23">
        <v>65</v>
      </c>
      <c r="C71" s="7" t="s">
        <v>1001</v>
      </c>
      <c r="D71" s="7">
        <v>220</v>
      </c>
      <c r="E71" s="7"/>
      <c r="F71" s="7" t="s">
        <v>27</v>
      </c>
      <c r="G71" s="207"/>
      <c r="H71" s="8">
        <f t="shared" si="2"/>
        <v>0</v>
      </c>
      <c r="I71" s="106"/>
      <c r="J71" s="8">
        <f t="shared" si="1"/>
        <v>0</v>
      </c>
      <c r="K71" s="16"/>
    </row>
    <row r="72" spans="2:11" ht="76.5">
      <c r="B72" s="6">
        <v>66</v>
      </c>
      <c r="C72" s="7" t="s">
        <v>1002</v>
      </c>
      <c r="D72" s="7">
        <v>80</v>
      </c>
      <c r="E72" s="7"/>
      <c r="F72" s="7" t="s">
        <v>27</v>
      </c>
      <c r="G72" s="207"/>
      <c r="H72" s="8">
        <f t="shared" si="0"/>
        <v>0</v>
      </c>
      <c r="I72" s="106"/>
      <c r="J72" s="8">
        <f t="shared" si="1"/>
        <v>0</v>
      </c>
      <c r="K72" s="16"/>
    </row>
    <row r="73" spans="2:11">
      <c r="B73" s="6">
        <v>67</v>
      </c>
      <c r="C73" s="7" t="s">
        <v>479</v>
      </c>
      <c r="D73" s="7">
        <v>3500</v>
      </c>
      <c r="E73" s="7"/>
      <c r="F73" s="7" t="s">
        <v>35</v>
      </c>
      <c r="G73" s="203"/>
      <c r="H73" s="8">
        <f t="shared" si="2"/>
        <v>0</v>
      </c>
      <c r="I73" s="106"/>
      <c r="J73" s="8">
        <f t="shared" si="1"/>
        <v>0</v>
      </c>
      <c r="K73" s="16"/>
    </row>
    <row r="74" spans="2:11">
      <c r="B74" s="23">
        <v>68</v>
      </c>
      <c r="C74" s="7" t="s">
        <v>505</v>
      </c>
      <c r="D74" s="7">
        <v>300</v>
      </c>
      <c r="E74" s="7"/>
      <c r="F74" s="7" t="s">
        <v>29</v>
      </c>
      <c r="G74" s="203"/>
      <c r="H74" s="8">
        <f t="shared" si="2"/>
        <v>0</v>
      </c>
      <c r="I74" s="106"/>
      <c r="J74" s="8">
        <f t="shared" ref="J74:J80" si="3">H74*1.08</f>
        <v>0</v>
      </c>
      <c r="K74" s="16"/>
    </row>
    <row r="75" spans="2:11" ht="25.5">
      <c r="B75" s="6">
        <v>69</v>
      </c>
      <c r="C75" s="7" t="s">
        <v>596</v>
      </c>
      <c r="D75" s="7">
        <v>120</v>
      </c>
      <c r="E75" s="7"/>
      <c r="F75" s="7" t="s">
        <v>21</v>
      </c>
      <c r="G75" s="203"/>
      <c r="H75" s="8">
        <f t="shared" si="2"/>
        <v>0</v>
      </c>
      <c r="I75" s="106"/>
      <c r="J75" s="8">
        <f t="shared" si="3"/>
        <v>0</v>
      </c>
      <c r="K75" s="16"/>
    </row>
    <row r="76" spans="2:11">
      <c r="B76" s="6">
        <v>70</v>
      </c>
      <c r="C76" s="7" t="s">
        <v>597</v>
      </c>
      <c r="D76" s="7">
        <v>4000</v>
      </c>
      <c r="E76" s="7"/>
      <c r="F76" s="7" t="s">
        <v>35</v>
      </c>
      <c r="G76" s="203"/>
      <c r="H76" s="8">
        <f t="shared" ref="H76:H80" si="4">D76*G76</f>
        <v>0</v>
      </c>
      <c r="I76" s="106"/>
      <c r="J76" s="8">
        <f t="shared" si="3"/>
        <v>0</v>
      </c>
      <c r="K76" s="16"/>
    </row>
    <row r="77" spans="2:11" ht="25.5">
      <c r="B77" s="23">
        <v>71</v>
      </c>
      <c r="C77" s="7" t="s">
        <v>480</v>
      </c>
      <c r="D77" s="7">
        <v>3000</v>
      </c>
      <c r="E77" s="7"/>
      <c r="F77" s="7" t="s">
        <v>35</v>
      </c>
      <c r="G77" s="203"/>
      <c r="H77" s="8">
        <f t="shared" si="4"/>
        <v>0</v>
      </c>
      <c r="I77" s="106"/>
      <c r="J77" s="8">
        <f t="shared" si="3"/>
        <v>0</v>
      </c>
      <c r="K77" s="16"/>
    </row>
    <row r="78" spans="2:11">
      <c r="B78" s="6">
        <v>72</v>
      </c>
      <c r="C78" s="7" t="s">
        <v>504</v>
      </c>
      <c r="D78" s="7">
        <v>10</v>
      </c>
      <c r="E78" s="7"/>
      <c r="F78" s="7" t="s">
        <v>29</v>
      </c>
      <c r="G78" s="201"/>
      <c r="H78" s="8">
        <f t="shared" si="4"/>
        <v>0</v>
      </c>
      <c r="I78" s="106"/>
      <c r="J78" s="8">
        <f t="shared" si="3"/>
        <v>0</v>
      </c>
      <c r="K78" s="16"/>
    </row>
    <row r="79" spans="2:11" ht="38.25">
      <c r="B79" s="6">
        <v>73</v>
      </c>
      <c r="C79" s="7" t="s">
        <v>522</v>
      </c>
      <c r="D79" s="7">
        <v>30</v>
      </c>
      <c r="E79" s="7"/>
      <c r="F79" s="7" t="s">
        <v>29</v>
      </c>
      <c r="G79" s="201"/>
      <c r="H79" s="8">
        <f t="shared" si="4"/>
        <v>0</v>
      </c>
      <c r="I79" s="106"/>
      <c r="J79" s="8">
        <f t="shared" si="3"/>
        <v>0</v>
      </c>
      <c r="K79" s="16"/>
    </row>
    <row r="80" spans="2:11" ht="38.25" customHeight="1">
      <c r="B80" s="23">
        <v>74</v>
      </c>
      <c r="C80" s="7" t="s">
        <v>523</v>
      </c>
      <c r="D80" s="7">
        <v>3</v>
      </c>
      <c r="E80" s="7"/>
      <c r="F80" s="7" t="s">
        <v>29</v>
      </c>
      <c r="G80" s="201"/>
      <c r="H80" s="8">
        <f t="shared" si="4"/>
        <v>0</v>
      </c>
      <c r="I80" s="106"/>
      <c r="J80" s="8">
        <f t="shared" si="3"/>
        <v>0</v>
      </c>
      <c r="K80" s="16"/>
    </row>
    <row r="81" spans="2:11" ht="30.75" customHeight="1">
      <c r="B81" s="258" t="s">
        <v>11</v>
      </c>
      <c r="C81" s="259"/>
      <c r="D81" s="259"/>
      <c r="E81" s="259"/>
      <c r="F81" s="260"/>
      <c r="G81" s="114" t="s">
        <v>12</v>
      </c>
      <c r="H81" s="113">
        <f>SUM(H7:H80)</f>
        <v>0</v>
      </c>
      <c r="I81" s="112" t="s">
        <v>12</v>
      </c>
      <c r="J81" s="113">
        <f>SUM(J7:J80)</f>
        <v>0</v>
      </c>
      <c r="K81" s="63" t="s">
        <v>12</v>
      </c>
    </row>
    <row r="82" spans="2:11" ht="23.25" customHeight="1">
      <c r="B82" s="270" t="s">
        <v>987</v>
      </c>
      <c r="C82" s="270"/>
      <c r="D82" s="270"/>
      <c r="E82" s="270"/>
      <c r="F82" s="270"/>
      <c r="G82" s="270"/>
      <c r="H82" s="270"/>
      <c r="I82" s="270"/>
      <c r="J82" s="270"/>
      <c r="K82" s="270"/>
    </row>
    <row r="83" spans="2:11">
      <c r="C83" s="255" t="s">
        <v>13</v>
      </c>
      <c r="D83" s="255"/>
      <c r="E83" s="255"/>
      <c r="F83" s="255"/>
      <c r="G83" s="255"/>
      <c r="H83" s="255"/>
      <c r="I83" s="255"/>
      <c r="J83" s="255"/>
      <c r="K83" s="255"/>
    </row>
    <row r="84" spans="2:11" ht="34.5" customHeight="1">
      <c r="C84" s="256" t="s">
        <v>14</v>
      </c>
      <c r="D84" s="256"/>
      <c r="E84" s="256"/>
      <c r="F84" s="256"/>
      <c r="G84" s="256"/>
      <c r="H84" s="256"/>
      <c r="I84" s="256"/>
      <c r="J84" s="256"/>
      <c r="K84" s="256"/>
    </row>
    <row r="85" spans="2:11" ht="31.5" customHeight="1">
      <c r="C85" s="256" t="s">
        <v>36</v>
      </c>
      <c r="D85" s="256"/>
      <c r="E85" s="256"/>
      <c r="F85" s="256"/>
      <c r="G85" s="256"/>
      <c r="H85" s="256"/>
      <c r="I85" s="256"/>
      <c r="J85" s="256"/>
      <c r="K85" s="256"/>
    </row>
    <row r="86" spans="2:11" ht="45" customHeight="1">
      <c r="C86" s="256" t="s">
        <v>16</v>
      </c>
      <c r="D86" s="256"/>
      <c r="E86" s="256"/>
      <c r="F86" s="256"/>
      <c r="G86" s="256"/>
      <c r="H86" s="256"/>
      <c r="I86" s="256"/>
      <c r="J86" s="256"/>
      <c r="K86" s="256"/>
    </row>
    <row r="87" spans="2:11" ht="28.5" customHeight="1">
      <c r="C87" s="256" t="s">
        <v>17</v>
      </c>
      <c r="D87" s="256"/>
      <c r="E87" s="256"/>
      <c r="F87" s="256"/>
      <c r="G87" s="256"/>
      <c r="H87" s="256"/>
      <c r="I87" s="256"/>
      <c r="J87" s="256"/>
      <c r="K87" s="256"/>
    </row>
    <row r="88" spans="2:11">
      <c r="C88" s="39"/>
      <c r="D88" s="39"/>
      <c r="E88" s="39"/>
      <c r="F88" s="39"/>
      <c r="G88" s="208"/>
      <c r="H88" s="192"/>
      <c r="I88" s="39"/>
      <c r="J88" s="192"/>
    </row>
    <row r="89" spans="2:11">
      <c r="C89" s="231" t="s">
        <v>742</v>
      </c>
      <c r="D89" s="231"/>
      <c r="E89" s="231"/>
      <c r="F89" s="231"/>
      <c r="G89" s="231"/>
      <c r="H89" s="231"/>
      <c r="I89" s="231"/>
      <c r="J89" s="231"/>
      <c r="K89" s="231"/>
    </row>
  </sheetData>
  <mergeCells count="11">
    <mergeCell ref="C4:E4"/>
    <mergeCell ref="H2:J2"/>
    <mergeCell ref="C89:K89"/>
    <mergeCell ref="C86:K86"/>
    <mergeCell ref="C87:K87"/>
    <mergeCell ref="B5:C5"/>
    <mergeCell ref="C83:K83"/>
    <mergeCell ref="C84:K84"/>
    <mergeCell ref="C85:K85"/>
    <mergeCell ref="B81:F81"/>
    <mergeCell ref="B82:K82"/>
  </mergeCells>
  <pageMargins left="0.7" right="0.7" top="0.75" bottom="0.75" header="0.3" footer="0.3"/>
  <pageSetup paperSize="9"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03FE26-5501-471E-8854-358234D8B49D}">
  <sheetPr>
    <pageSetUpPr fitToPage="1"/>
  </sheetPr>
  <dimension ref="B2:K16"/>
  <sheetViews>
    <sheetView view="pageBreakPreview" zoomScale="78" zoomScaleNormal="100" zoomScaleSheetLayoutView="78" workbookViewId="0">
      <selection activeCell="C4" sqref="C4"/>
    </sheetView>
  </sheetViews>
  <sheetFormatPr defaultRowHeight="15"/>
  <cols>
    <col min="2" max="2" width="6.5703125" customWidth="1"/>
    <col min="3" max="3" width="39.28515625" customWidth="1"/>
    <col min="5" max="5" width="13.5703125" customWidth="1"/>
    <col min="7" max="7" width="14.140625" customWidth="1"/>
    <col min="8" max="8" width="15.28515625" customWidth="1"/>
    <col min="10" max="10" width="19.140625" customWidth="1"/>
    <col min="11" max="11" width="34.28515625" customWidth="1"/>
  </cols>
  <sheetData>
    <row r="2" spans="2:11" ht="31.5" customHeight="1">
      <c r="H2" s="230" t="s">
        <v>1016</v>
      </c>
      <c r="I2" s="231"/>
      <c r="J2" s="231"/>
    </row>
    <row r="4" spans="2:11">
      <c r="B4" s="109"/>
      <c r="C4" s="180" t="s">
        <v>1027</v>
      </c>
      <c r="D4" s="109"/>
      <c r="E4" s="109"/>
      <c r="F4" s="109"/>
      <c r="G4" s="109"/>
      <c r="H4" s="109"/>
      <c r="I4" s="109"/>
      <c r="J4" s="109"/>
      <c r="K4" s="109"/>
    </row>
    <row r="5" spans="2:11">
      <c r="B5" s="109"/>
      <c r="C5" s="109"/>
      <c r="D5" s="109"/>
      <c r="E5" s="109"/>
      <c r="F5" s="109"/>
      <c r="G5" s="109"/>
      <c r="H5" s="109"/>
      <c r="I5" s="109"/>
      <c r="J5" s="109"/>
      <c r="K5" s="109"/>
    </row>
    <row r="6" spans="2:11" ht="51" customHeight="1">
      <c r="B6" s="1" t="s">
        <v>0</v>
      </c>
      <c r="C6" s="1" t="s">
        <v>1</v>
      </c>
      <c r="D6" s="1" t="s">
        <v>2</v>
      </c>
      <c r="E6" s="2" t="s">
        <v>3</v>
      </c>
      <c r="F6" s="1" t="s">
        <v>4</v>
      </c>
      <c r="G6" s="4" t="s">
        <v>5</v>
      </c>
      <c r="H6" s="4" t="s">
        <v>6</v>
      </c>
      <c r="I6" s="5" t="s">
        <v>7</v>
      </c>
      <c r="J6" s="4" t="s">
        <v>8</v>
      </c>
      <c r="K6" s="2" t="s">
        <v>83</v>
      </c>
    </row>
    <row r="7" spans="2:11" ht="114.75">
      <c r="B7" s="78">
        <v>1</v>
      </c>
      <c r="C7" s="7" t="s">
        <v>728</v>
      </c>
      <c r="D7" s="19">
        <v>20</v>
      </c>
      <c r="E7" s="23"/>
      <c r="F7" s="23" t="s">
        <v>21</v>
      </c>
      <c r="G7" s="66"/>
      <c r="H7" s="190"/>
      <c r="I7" s="84"/>
      <c r="J7" s="85"/>
      <c r="K7" s="161"/>
    </row>
    <row r="8" spans="2:11">
      <c r="B8" s="162"/>
      <c r="C8" s="162" t="s">
        <v>11</v>
      </c>
      <c r="D8" s="162" t="s">
        <v>89</v>
      </c>
      <c r="E8" s="162" t="s">
        <v>89</v>
      </c>
      <c r="F8" s="162" t="s">
        <v>89</v>
      </c>
      <c r="G8" s="162" t="s">
        <v>89</v>
      </c>
      <c r="H8" s="162">
        <f>H7</f>
        <v>0</v>
      </c>
      <c r="I8" s="162" t="s">
        <v>89</v>
      </c>
      <c r="J8" s="162">
        <f>J7</f>
        <v>0</v>
      </c>
      <c r="K8" s="162"/>
    </row>
    <row r="9" spans="2:11">
      <c r="B9" s="109"/>
      <c r="C9" s="109"/>
      <c r="D9" s="109"/>
      <c r="E9" s="109"/>
      <c r="F9" s="109"/>
      <c r="G9" s="109"/>
      <c r="H9" s="109"/>
      <c r="I9" s="109"/>
      <c r="J9" s="109"/>
      <c r="K9" s="109"/>
    </row>
    <row r="10" spans="2:11">
      <c r="B10" s="11"/>
      <c r="C10" s="255" t="s">
        <v>13</v>
      </c>
      <c r="D10" s="255"/>
      <c r="E10" s="255"/>
      <c r="F10" s="255"/>
      <c r="G10" s="255"/>
      <c r="H10" s="255"/>
      <c r="I10" s="255"/>
      <c r="J10" s="255"/>
      <c r="K10" s="255"/>
    </row>
    <row r="11" spans="2:11" ht="33.75" customHeight="1">
      <c r="B11" s="12"/>
      <c r="C11" s="256" t="s">
        <v>14</v>
      </c>
      <c r="D11" s="256"/>
      <c r="E11" s="256"/>
      <c r="F11" s="256"/>
      <c r="G11" s="256"/>
      <c r="H11" s="256"/>
      <c r="I11" s="256"/>
      <c r="J11" s="256"/>
      <c r="K11" s="256"/>
    </row>
    <row r="12" spans="2:11" ht="23.25" customHeight="1">
      <c r="B12" s="12"/>
      <c r="C12" s="256" t="s">
        <v>15</v>
      </c>
      <c r="D12" s="256"/>
      <c r="E12" s="256"/>
      <c r="F12" s="256"/>
      <c r="G12" s="256"/>
      <c r="H12" s="256"/>
      <c r="I12" s="256"/>
      <c r="J12" s="256"/>
      <c r="K12" s="256"/>
    </row>
    <row r="13" spans="2:11" ht="30" customHeight="1">
      <c r="B13" s="12"/>
      <c r="C13" s="256" t="s">
        <v>16</v>
      </c>
      <c r="D13" s="256"/>
      <c r="E13" s="256"/>
      <c r="F13" s="256"/>
      <c r="G13" s="256"/>
      <c r="H13" s="256"/>
      <c r="I13" s="256"/>
      <c r="J13" s="256"/>
      <c r="K13" s="256"/>
    </row>
    <row r="14" spans="2:11" ht="23.25" customHeight="1">
      <c r="B14" s="12"/>
      <c r="C14" s="256" t="s">
        <v>17</v>
      </c>
      <c r="D14" s="256"/>
      <c r="E14" s="256"/>
      <c r="F14" s="256"/>
      <c r="G14" s="256"/>
      <c r="H14" s="256"/>
      <c r="I14" s="256"/>
      <c r="J14" s="256"/>
      <c r="K14" s="256"/>
    </row>
    <row r="16" spans="2:11">
      <c r="C16" s="231" t="s">
        <v>742</v>
      </c>
      <c r="D16" s="231"/>
      <c r="E16" s="231"/>
      <c r="F16" s="231"/>
      <c r="G16" s="231"/>
      <c r="H16" s="231"/>
      <c r="I16" s="231"/>
      <c r="J16" s="231"/>
      <c r="K16" s="231"/>
    </row>
  </sheetData>
  <mergeCells count="7">
    <mergeCell ref="H2:J2"/>
    <mergeCell ref="C10:K10"/>
    <mergeCell ref="C16:K16"/>
    <mergeCell ref="C11:K11"/>
    <mergeCell ref="C12:K12"/>
    <mergeCell ref="C13:K13"/>
    <mergeCell ref="C14:K14"/>
  </mergeCells>
  <pageMargins left="0.7" right="0.7" top="0.75" bottom="0.75" header="0.3" footer="0.3"/>
  <pageSetup paperSize="9" scale="69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8B6C8-EAC4-49DB-B731-9E404099568C}">
  <sheetPr>
    <pageSetUpPr fitToPage="1"/>
  </sheetPr>
  <dimension ref="B2:K91"/>
  <sheetViews>
    <sheetView view="pageBreakPreview" topLeftCell="A70" zoomScale="60" zoomScaleNormal="100" workbookViewId="0">
      <selection activeCell="C4" sqref="C4"/>
    </sheetView>
  </sheetViews>
  <sheetFormatPr defaultRowHeight="15"/>
  <cols>
    <col min="2" max="2" width="6" customWidth="1"/>
    <col min="3" max="3" width="38.42578125" customWidth="1"/>
    <col min="5" max="5" width="10.85546875" customWidth="1"/>
    <col min="7" max="7" width="14.7109375" style="191" customWidth="1"/>
    <col min="8" max="8" width="19.42578125" style="191" customWidth="1"/>
    <col min="10" max="10" width="16.5703125" style="191" customWidth="1"/>
    <col min="11" max="11" width="26.5703125" customWidth="1"/>
  </cols>
  <sheetData>
    <row r="2" spans="2:11" ht="27" customHeight="1">
      <c r="H2" s="242" t="s">
        <v>1016</v>
      </c>
      <c r="I2" s="257"/>
      <c r="J2" s="271"/>
    </row>
    <row r="4" spans="2:11">
      <c r="C4" s="188" t="s">
        <v>1028</v>
      </c>
    </row>
    <row r="6" spans="2:11" ht="54.75" customHeight="1">
      <c r="B6" s="1" t="s">
        <v>0</v>
      </c>
      <c r="C6" s="1" t="s">
        <v>1</v>
      </c>
      <c r="D6" s="1" t="s">
        <v>2</v>
      </c>
      <c r="E6" s="2" t="s">
        <v>3</v>
      </c>
      <c r="F6" s="1" t="s">
        <v>4</v>
      </c>
      <c r="G6" s="92" t="s">
        <v>5</v>
      </c>
      <c r="H6" s="92" t="s">
        <v>524</v>
      </c>
      <c r="I6" s="5" t="s">
        <v>7</v>
      </c>
      <c r="J6" s="92" t="s">
        <v>8</v>
      </c>
      <c r="K6" s="2" t="s">
        <v>422</v>
      </c>
    </row>
    <row r="7" spans="2:11">
      <c r="B7" s="6">
        <v>1</v>
      </c>
      <c r="C7" s="7" t="s">
        <v>525</v>
      </c>
      <c r="D7" s="7">
        <v>10</v>
      </c>
      <c r="E7" s="7"/>
      <c r="F7" s="7" t="s">
        <v>27</v>
      </c>
      <c r="G7" s="72"/>
      <c r="H7" s="71">
        <f>D7*G7</f>
        <v>0</v>
      </c>
      <c r="I7" s="9"/>
      <c r="J7" s="71">
        <f>H7*1.08</f>
        <v>0</v>
      </c>
      <c r="K7" s="19"/>
    </row>
    <row r="8" spans="2:11" ht="25.5">
      <c r="B8" s="6">
        <v>2</v>
      </c>
      <c r="C8" s="7" t="s">
        <v>662</v>
      </c>
      <c r="D8" s="7">
        <v>2</v>
      </c>
      <c r="E8" s="7"/>
      <c r="F8" s="7" t="s">
        <v>21</v>
      </c>
      <c r="G8" s="72"/>
      <c r="H8" s="71">
        <f>D8*G8</f>
        <v>0</v>
      </c>
      <c r="I8" s="9"/>
      <c r="J8" s="71">
        <f>H8*1.08</f>
        <v>0</v>
      </c>
      <c r="K8" s="19"/>
    </row>
    <row r="9" spans="2:11">
      <c r="B9" s="6">
        <v>3</v>
      </c>
      <c r="C9" s="7" t="s">
        <v>526</v>
      </c>
      <c r="D9" s="7">
        <v>20</v>
      </c>
      <c r="E9" s="7"/>
      <c r="F9" s="7" t="s">
        <v>27</v>
      </c>
      <c r="G9" s="72"/>
      <c r="H9" s="8">
        <f t="shared" ref="H9:H81" si="0">D9*G9</f>
        <v>0</v>
      </c>
      <c r="I9" s="106"/>
      <c r="J9" s="8">
        <f t="shared" ref="J9:J82" si="1">H9*1.08</f>
        <v>0</v>
      </c>
      <c r="K9" s="16"/>
    </row>
    <row r="10" spans="2:11" ht="25.5">
      <c r="B10" s="6">
        <v>4</v>
      </c>
      <c r="C10" s="7" t="s">
        <v>663</v>
      </c>
      <c r="D10" s="7">
        <v>2</v>
      </c>
      <c r="E10" s="7"/>
      <c r="F10" s="7" t="s">
        <v>21</v>
      </c>
      <c r="G10" s="72"/>
      <c r="H10" s="8">
        <f t="shared" si="0"/>
        <v>0</v>
      </c>
      <c r="I10" s="106"/>
      <c r="J10" s="8">
        <f t="shared" si="1"/>
        <v>0</v>
      </c>
      <c r="K10" s="16"/>
    </row>
    <row r="11" spans="2:11">
      <c r="B11" s="6">
        <v>5</v>
      </c>
      <c r="C11" s="7" t="s">
        <v>669</v>
      </c>
      <c r="D11" s="7">
        <v>5</v>
      </c>
      <c r="E11" s="7"/>
      <c r="F11" s="7" t="s">
        <v>21</v>
      </c>
      <c r="G11" s="72"/>
      <c r="H11" s="8">
        <f t="shared" si="0"/>
        <v>0</v>
      </c>
      <c r="I11" s="106"/>
      <c r="J11" s="8">
        <f t="shared" si="1"/>
        <v>0</v>
      </c>
      <c r="K11" s="16"/>
    </row>
    <row r="12" spans="2:11" ht="25.5">
      <c r="B12" s="6">
        <v>6</v>
      </c>
      <c r="C12" s="19" t="s">
        <v>527</v>
      </c>
      <c r="D12" s="7">
        <v>10</v>
      </c>
      <c r="E12" s="7"/>
      <c r="F12" s="7" t="s">
        <v>21</v>
      </c>
      <c r="G12" s="72"/>
      <c r="H12" s="71">
        <f t="shared" si="0"/>
        <v>0</v>
      </c>
      <c r="I12" s="9"/>
      <c r="J12" s="71">
        <f t="shared" si="1"/>
        <v>0</v>
      </c>
      <c r="K12" s="16"/>
    </row>
    <row r="13" spans="2:11" ht="38.25">
      <c r="B13" s="6">
        <v>7</v>
      </c>
      <c r="C13" s="7" t="s">
        <v>528</v>
      </c>
      <c r="D13" s="7">
        <v>3</v>
      </c>
      <c r="E13" s="7"/>
      <c r="F13" s="7" t="s">
        <v>529</v>
      </c>
      <c r="G13" s="72"/>
      <c r="H13" s="8">
        <f t="shared" si="0"/>
        <v>0</v>
      </c>
      <c r="I13" s="9"/>
      <c r="J13" s="8">
        <f t="shared" si="1"/>
        <v>0</v>
      </c>
      <c r="K13" s="16"/>
    </row>
    <row r="14" spans="2:11">
      <c r="B14" s="6">
        <v>8</v>
      </c>
      <c r="C14" s="7" t="s">
        <v>557</v>
      </c>
      <c r="D14" s="7">
        <v>10</v>
      </c>
      <c r="E14" s="7"/>
      <c r="F14" s="7" t="s">
        <v>21</v>
      </c>
      <c r="G14" s="87"/>
      <c r="H14" s="71">
        <f t="shared" si="0"/>
        <v>0</v>
      </c>
      <c r="I14" s="9"/>
      <c r="J14" s="71">
        <f t="shared" si="1"/>
        <v>0</v>
      </c>
      <c r="K14" s="108"/>
    </row>
    <row r="15" spans="2:11">
      <c r="B15" s="6">
        <v>9</v>
      </c>
      <c r="C15" s="19" t="s">
        <v>99</v>
      </c>
      <c r="D15" s="19">
        <v>80</v>
      </c>
      <c r="E15" s="147"/>
      <c r="F15" s="23" t="s">
        <v>21</v>
      </c>
      <c r="G15" s="148"/>
      <c r="H15" s="98">
        <f t="shared" si="0"/>
        <v>0</v>
      </c>
      <c r="I15" s="73"/>
      <c r="J15" s="66">
        <f t="shared" si="1"/>
        <v>0</v>
      </c>
      <c r="K15" s="23"/>
    </row>
    <row r="16" spans="2:11" ht="63.75">
      <c r="B16" s="6">
        <v>10</v>
      </c>
      <c r="C16" s="19" t="s">
        <v>821</v>
      </c>
      <c r="D16" s="19">
        <v>6</v>
      </c>
      <c r="E16" s="19"/>
      <c r="F16" s="23" t="s">
        <v>530</v>
      </c>
      <c r="G16" s="66"/>
      <c r="H16" s="71">
        <f t="shared" si="0"/>
        <v>0</v>
      </c>
      <c r="I16" s="9"/>
      <c r="J16" s="71">
        <f t="shared" si="1"/>
        <v>0</v>
      </c>
      <c r="K16" s="16"/>
    </row>
    <row r="17" spans="2:11">
      <c r="B17" s="6">
        <v>11</v>
      </c>
      <c r="C17" s="19" t="s">
        <v>531</v>
      </c>
      <c r="D17" s="19">
        <v>4</v>
      </c>
      <c r="E17" s="19"/>
      <c r="F17" s="23" t="s">
        <v>21</v>
      </c>
      <c r="G17" s="66"/>
      <c r="H17" s="8">
        <f t="shared" si="0"/>
        <v>0</v>
      </c>
      <c r="I17" s="9"/>
      <c r="J17" s="8">
        <f t="shared" si="1"/>
        <v>0</v>
      </c>
      <c r="K17" s="16"/>
    </row>
    <row r="18" spans="2:11">
      <c r="B18" s="6">
        <v>12</v>
      </c>
      <c r="C18" s="19" t="s">
        <v>532</v>
      </c>
      <c r="D18" s="19">
        <v>40</v>
      </c>
      <c r="E18" s="19"/>
      <c r="F18" s="23" t="s">
        <v>21</v>
      </c>
      <c r="G18" s="66"/>
      <c r="H18" s="71">
        <f t="shared" si="0"/>
        <v>0</v>
      </c>
      <c r="I18" s="9"/>
      <c r="J18" s="71">
        <f t="shared" si="1"/>
        <v>0</v>
      </c>
      <c r="K18" s="16"/>
    </row>
    <row r="19" spans="2:11" ht="25.5">
      <c r="B19" s="6">
        <v>13</v>
      </c>
      <c r="C19" s="7" t="s">
        <v>553</v>
      </c>
      <c r="D19" s="7">
        <v>120</v>
      </c>
      <c r="E19" s="7"/>
      <c r="F19" s="7" t="s">
        <v>27</v>
      </c>
      <c r="G19" s="87"/>
      <c r="H19" s="8">
        <f t="shared" si="0"/>
        <v>0</v>
      </c>
      <c r="I19" s="9"/>
      <c r="J19" s="8">
        <f t="shared" si="1"/>
        <v>0</v>
      </c>
      <c r="K19" s="16"/>
    </row>
    <row r="20" spans="2:11">
      <c r="B20" s="6">
        <v>14</v>
      </c>
      <c r="C20" s="7" t="s">
        <v>554</v>
      </c>
      <c r="D20" s="7">
        <v>150</v>
      </c>
      <c r="E20" s="7"/>
      <c r="F20" s="7" t="s">
        <v>27</v>
      </c>
      <c r="G20" s="87"/>
      <c r="H20" s="71">
        <f t="shared" si="0"/>
        <v>0</v>
      </c>
      <c r="I20" s="9"/>
      <c r="J20" s="71">
        <f t="shared" si="1"/>
        <v>0</v>
      </c>
      <c r="K20" s="16"/>
    </row>
    <row r="21" spans="2:11">
      <c r="B21" s="6">
        <v>15</v>
      </c>
      <c r="C21" s="7" t="s">
        <v>555</v>
      </c>
      <c r="D21" s="7">
        <v>10</v>
      </c>
      <c r="E21" s="7"/>
      <c r="F21" s="7" t="s">
        <v>21</v>
      </c>
      <c r="G21" s="87"/>
      <c r="H21" s="8">
        <f t="shared" si="0"/>
        <v>0</v>
      </c>
      <c r="I21" s="9"/>
      <c r="J21" s="8">
        <f t="shared" si="1"/>
        <v>0</v>
      </c>
      <c r="K21" s="16"/>
    </row>
    <row r="22" spans="2:11">
      <c r="B22" s="6">
        <v>16</v>
      </c>
      <c r="C22" s="23" t="s">
        <v>670</v>
      </c>
      <c r="D22" s="23">
        <v>5</v>
      </c>
      <c r="E22" s="23"/>
      <c r="F22" s="23" t="s">
        <v>27</v>
      </c>
      <c r="G22" s="72"/>
      <c r="H22" s="71">
        <f t="shared" si="0"/>
        <v>0</v>
      </c>
      <c r="I22" s="106"/>
      <c r="J22" s="71">
        <f t="shared" si="1"/>
        <v>0</v>
      </c>
      <c r="K22" s="16"/>
    </row>
    <row r="23" spans="2:11" ht="25.5">
      <c r="B23" s="6">
        <v>17</v>
      </c>
      <c r="C23" s="19" t="s">
        <v>676</v>
      </c>
      <c r="D23" s="23">
        <v>200</v>
      </c>
      <c r="E23" s="23"/>
      <c r="F23" s="23" t="s">
        <v>21</v>
      </c>
      <c r="G23" s="72"/>
      <c r="H23" s="71">
        <f t="shared" si="0"/>
        <v>0</v>
      </c>
      <c r="I23" s="106"/>
      <c r="J23" s="71">
        <f t="shared" si="1"/>
        <v>0</v>
      </c>
      <c r="K23" s="16"/>
    </row>
    <row r="24" spans="2:11" ht="25.5">
      <c r="B24" s="6">
        <v>18</v>
      </c>
      <c r="C24" s="19" t="s">
        <v>675</v>
      </c>
      <c r="D24" s="23">
        <v>4</v>
      </c>
      <c r="E24" s="23"/>
      <c r="F24" s="23" t="s">
        <v>21</v>
      </c>
      <c r="G24" s="98"/>
      <c r="H24" s="66">
        <f t="shared" si="0"/>
        <v>0</v>
      </c>
      <c r="I24" s="102"/>
      <c r="J24" s="66">
        <f t="shared" si="1"/>
        <v>0</v>
      </c>
      <c r="K24" s="146"/>
    </row>
    <row r="25" spans="2:11">
      <c r="B25" s="6">
        <v>19</v>
      </c>
      <c r="C25" s="7" t="s">
        <v>533</v>
      </c>
      <c r="D25" s="7">
        <v>1</v>
      </c>
      <c r="E25" s="7"/>
      <c r="F25" s="7" t="s">
        <v>27</v>
      </c>
      <c r="G25" s="72"/>
      <c r="H25" s="8">
        <f t="shared" si="0"/>
        <v>0</v>
      </c>
      <c r="I25" s="106"/>
      <c r="J25" s="8">
        <f t="shared" si="1"/>
        <v>0</v>
      </c>
      <c r="K25" s="16"/>
    </row>
    <row r="26" spans="2:11" ht="25.5">
      <c r="B26" s="6">
        <v>20</v>
      </c>
      <c r="C26" s="7" t="s">
        <v>664</v>
      </c>
      <c r="D26" s="7">
        <v>3</v>
      </c>
      <c r="E26" s="7"/>
      <c r="F26" s="7" t="s">
        <v>21</v>
      </c>
      <c r="G26" s="72"/>
      <c r="H26" s="8">
        <f t="shared" si="0"/>
        <v>0</v>
      </c>
      <c r="I26" s="106"/>
      <c r="J26" s="8">
        <f t="shared" si="1"/>
        <v>0</v>
      </c>
      <c r="K26" s="16"/>
    </row>
    <row r="27" spans="2:11">
      <c r="B27" s="6">
        <v>21</v>
      </c>
      <c r="C27" s="19" t="s">
        <v>671</v>
      </c>
      <c r="D27" s="23">
        <v>10</v>
      </c>
      <c r="E27" s="23"/>
      <c r="F27" s="23" t="s">
        <v>45</v>
      </c>
      <c r="G27" s="72"/>
      <c r="H27" s="71">
        <f t="shared" si="0"/>
        <v>0</v>
      </c>
      <c r="I27" s="9"/>
      <c r="J27" s="71">
        <f t="shared" si="1"/>
        <v>0</v>
      </c>
      <c r="K27" s="16"/>
    </row>
    <row r="28" spans="2:11">
      <c r="B28" s="6">
        <v>22</v>
      </c>
      <c r="C28" s="19" t="s">
        <v>534</v>
      </c>
      <c r="D28" s="23">
        <v>2</v>
      </c>
      <c r="E28" s="23"/>
      <c r="F28" s="23" t="s">
        <v>45</v>
      </c>
      <c r="G28" s="72"/>
      <c r="H28" s="8">
        <f t="shared" si="0"/>
        <v>0</v>
      </c>
      <c r="I28" s="9"/>
      <c r="J28" s="8">
        <f t="shared" si="1"/>
        <v>0</v>
      </c>
      <c r="K28" s="16"/>
    </row>
    <row r="29" spans="2:11">
      <c r="B29" s="6">
        <v>23</v>
      </c>
      <c r="C29" s="19" t="s">
        <v>672</v>
      </c>
      <c r="D29" s="23">
        <v>4</v>
      </c>
      <c r="E29" s="23"/>
      <c r="F29" s="23" t="s">
        <v>21</v>
      </c>
      <c r="G29" s="72"/>
      <c r="H29" s="71">
        <f t="shared" si="0"/>
        <v>0</v>
      </c>
      <c r="I29" s="9"/>
      <c r="J29" s="71">
        <f t="shared" si="1"/>
        <v>0</v>
      </c>
      <c r="K29" s="16"/>
    </row>
    <row r="30" spans="2:11">
      <c r="B30" s="6">
        <v>24</v>
      </c>
      <c r="C30" s="7" t="s">
        <v>556</v>
      </c>
      <c r="D30" s="7">
        <v>4</v>
      </c>
      <c r="E30" s="7"/>
      <c r="F30" s="7" t="s">
        <v>27</v>
      </c>
      <c r="G30" s="72"/>
      <c r="H30" s="8">
        <f t="shared" si="0"/>
        <v>0</v>
      </c>
      <c r="I30" s="106"/>
      <c r="J30" s="8">
        <f t="shared" si="1"/>
        <v>0</v>
      </c>
      <c r="K30" s="16"/>
    </row>
    <row r="31" spans="2:11">
      <c r="B31" s="6">
        <v>25</v>
      </c>
      <c r="C31" s="19" t="s">
        <v>570</v>
      </c>
      <c r="D31" s="23">
        <v>20</v>
      </c>
      <c r="E31" s="23"/>
      <c r="F31" s="23" t="s">
        <v>45</v>
      </c>
      <c r="G31" s="72"/>
      <c r="H31" s="8">
        <f t="shared" si="0"/>
        <v>0</v>
      </c>
      <c r="I31" s="9"/>
      <c r="J31" s="8">
        <f t="shared" si="1"/>
        <v>0</v>
      </c>
      <c r="K31" s="16"/>
    </row>
    <row r="32" spans="2:11">
      <c r="B32" s="6">
        <v>26</v>
      </c>
      <c r="C32" s="7" t="s">
        <v>537</v>
      </c>
      <c r="D32" s="23">
        <v>70</v>
      </c>
      <c r="E32" s="23"/>
      <c r="F32" s="23" t="s">
        <v>35</v>
      </c>
      <c r="G32" s="72"/>
      <c r="H32" s="71">
        <f t="shared" si="0"/>
        <v>0</v>
      </c>
      <c r="I32" s="9"/>
      <c r="J32" s="71">
        <f t="shared" si="1"/>
        <v>0</v>
      </c>
      <c r="K32" s="16"/>
    </row>
    <row r="33" spans="2:11">
      <c r="B33" s="6">
        <v>27</v>
      </c>
      <c r="C33" s="7" t="s">
        <v>680</v>
      </c>
      <c r="D33" s="7">
        <v>70</v>
      </c>
      <c r="E33" s="7"/>
      <c r="F33" s="7" t="s">
        <v>27</v>
      </c>
      <c r="G33" s="87"/>
      <c r="H33" s="71">
        <f t="shared" si="0"/>
        <v>0</v>
      </c>
      <c r="I33" s="9"/>
      <c r="J33" s="71">
        <f t="shared" si="1"/>
        <v>0</v>
      </c>
      <c r="K33" s="16"/>
    </row>
    <row r="34" spans="2:11">
      <c r="B34" s="6">
        <v>28</v>
      </c>
      <c r="C34" s="7" t="s">
        <v>681</v>
      </c>
      <c r="D34" s="7">
        <v>8</v>
      </c>
      <c r="E34" s="7"/>
      <c r="F34" s="7" t="s">
        <v>21</v>
      </c>
      <c r="G34" s="87"/>
      <c r="H34" s="71">
        <f t="shared" si="0"/>
        <v>0</v>
      </c>
      <c r="I34" s="9"/>
      <c r="J34" s="71">
        <f t="shared" si="1"/>
        <v>0</v>
      </c>
      <c r="K34" s="16"/>
    </row>
    <row r="35" spans="2:11" ht="25.5">
      <c r="B35" s="6">
        <v>29</v>
      </c>
      <c r="C35" s="7" t="s">
        <v>563</v>
      </c>
      <c r="D35" s="7">
        <v>4</v>
      </c>
      <c r="E35" s="7"/>
      <c r="F35" s="7" t="s">
        <v>27</v>
      </c>
      <c r="G35" s="87"/>
      <c r="H35" s="8">
        <f t="shared" si="0"/>
        <v>0</v>
      </c>
      <c r="I35" s="9"/>
      <c r="J35" s="8">
        <f t="shared" si="1"/>
        <v>0</v>
      </c>
      <c r="K35" s="16"/>
    </row>
    <row r="36" spans="2:11">
      <c r="B36" s="6">
        <v>30</v>
      </c>
      <c r="C36" s="7" t="s">
        <v>564</v>
      </c>
      <c r="D36" s="7">
        <v>2</v>
      </c>
      <c r="E36" s="7"/>
      <c r="F36" s="7" t="s">
        <v>27</v>
      </c>
      <c r="G36" s="87"/>
      <c r="H36" s="71">
        <f t="shared" si="0"/>
        <v>0</v>
      </c>
      <c r="I36" s="9"/>
      <c r="J36" s="71">
        <f t="shared" si="1"/>
        <v>0</v>
      </c>
      <c r="K36" s="16"/>
    </row>
    <row r="37" spans="2:11">
      <c r="B37" s="6">
        <v>31</v>
      </c>
      <c r="C37" s="7" t="s">
        <v>538</v>
      </c>
      <c r="D37" s="7">
        <v>520</v>
      </c>
      <c r="E37" s="7"/>
      <c r="F37" s="7" t="s">
        <v>21</v>
      </c>
      <c r="G37" s="72"/>
      <c r="H37" s="8">
        <f t="shared" si="0"/>
        <v>0</v>
      </c>
      <c r="I37" s="9"/>
      <c r="J37" s="8">
        <f t="shared" si="1"/>
        <v>0</v>
      </c>
      <c r="K37" s="16"/>
    </row>
    <row r="38" spans="2:11" ht="25.5">
      <c r="B38" s="6">
        <v>32</v>
      </c>
      <c r="C38" s="7" t="s">
        <v>665</v>
      </c>
      <c r="D38" s="7">
        <v>10</v>
      </c>
      <c r="E38" s="7"/>
      <c r="F38" s="7" t="s">
        <v>21</v>
      </c>
      <c r="G38" s="72"/>
      <c r="H38" s="8">
        <f t="shared" si="0"/>
        <v>0</v>
      </c>
      <c r="I38" s="9"/>
      <c r="J38" s="8">
        <f t="shared" si="1"/>
        <v>0</v>
      </c>
      <c r="K38" s="16"/>
    </row>
    <row r="39" spans="2:11" ht="25.5">
      <c r="B39" s="6">
        <v>33</v>
      </c>
      <c r="C39" s="82" t="s">
        <v>143</v>
      </c>
      <c r="D39" s="82">
        <v>30</v>
      </c>
      <c r="E39" s="79"/>
      <c r="F39" s="79" t="s">
        <v>21</v>
      </c>
      <c r="G39" s="83"/>
      <c r="H39" s="71">
        <f t="shared" si="0"/>
        <v>0</v>
      </c>
      <c r="I39" s="84"/>
      <c r="J39" s="71">
        <f t="shared" si="1"/>
        <v>0</v>
      </c>
      <c r="K39" s="16"/>
    </row>
    <row r="40" spans="2:11">
      <c r="B40" s="6">
        <v>34</v>
      </c>
      <c r="C40" s="82" t="s">
        <v>567</v>
      </c>
      <c r="D40" s="82">
        <v>10</v>
      </c>
      <c r="E40" s="79"/>
      <c r="F40" s="79" t="s">
        <v>29</v>
      </c>
      <c r="G40" s="83"/>
      <c r="H40" s="71">
        <f t="shared" si="0"/>
        <v>0</v>
      </c>
      <c r="I40" s="84"/>
      <c r="J40" s="71">
        <f t="shared" si="1"/>
        <v>0</v>
      </c>
      <c r="K40" s="16"/>
    </row>
    <row r="41" spans="2:11" ht="38.25">
      <c r="B41" s="6">
        <v>35</v>
      </c>
      <c r="C41" s="82" t="s">
        <v>661</v>
      </c>
      <c r="D41" s="82">
        <v>7</v>
      </c>
      <c r="E41" s="79"/>
      <c r="F41" s="79" t="s">
        <v>21</v>
      </c>
      <c r="G41" s="83"/>
      <c r="H41" s="71">
        <f t="shared" si="0"/>
        <v>0</v>
      </c>
      <c r="I41" s="84"/>
      <c r="J41" s="71">
        <f t="shared" si="1"/>
        <v>0</v>
      </c>
      <c r="K41" s="16"/>
    </row>
    <row r="42" spans="2:11" ht="25.5">
      <c r="B42" s="6">
        <v>36</v>
      </c>
      <c r="C42" s="82" t="s">
        <v>660</v>
      </c>
      <c r="D42" s="82">
        <v>12</v>
      </c>
      <c r="E42" s="79"/>
      <c r="F42" s="79" t="s">
        <v>21</v>
      </c>
      <c r="G42" s="83"/>
      <c r="H42" s="71">
        <f t="shared" si="0"/>
        <v>0</v>
      </c>
      <c r="I42" s="84"/>
      <c r="J42" s="71">
        <f t="shared" si="1"/>
        <v>0</v>
      </c>
      <c r="K42" s="16"/>
    </row>
    <row r="43" spans="2:11" ht="38.25">
      <c r="B43" s="6">
        <v>37</v>
      </c>
      <c r="C43" s="82" t="s">
        <v>682</v>
      </c>
      <c r="D43" s="82">
        <v>5</v>
      </c>
      <c r="E43" s="79"/>
      <c r="F43" s="79" t="s">
        <v>21</v>
      </c>
      <c r="G43" s="83"/>
      <c r="H43" s="71">
        <f t="shared" si="0"/>
        <v>0</v>
      </c>
      <c r="I43" s="84"/>
      <c r="J43" s="71">
        <f t="shared" si="1"/>
        <v>0</v>
      </c>
      <c r="K43" s="16"/>
    </row>
    <row r="44" spans="2:11" ht="25.5">
      <c r="B44" s="6">
        <v>38</v>
      </c>
      <c r="C44" s="82" t="s">
        <v>683</v>
      </c>
      <c r="D44" s="82">
        <v>6</v>
      </c>
      <c r="E44" s="79"/>
      <c r="F44" s="79" t="s">
        <v>21</v>
      </c>
      <c r="G44" s="83"/>
      <c r="H44" s="71">
        <f t="shared" si="0"/>
        <v>0</v>
      </c>
      <c r="I44" s="84"/>
      <c r="J44" s="71">
        <f t="shared" si="1"/>
        <v>0</v>
      </c>
      <c r="K44" s="16"/>
    </row>
    <row r="45" spans="2:11" ht="38.25">
      <c r="B45" s="6">
        <v>39</v>
      </c>
      <c r="C45" s="82" t="s">
        <v>652</v>
      </c>
      <c r="D45" s="82">
        <v>20</v>
      </c>
      <c r="E45" s="79"/>
      <c r="F45" s="79" t="s">
        <v>21</v>
      </c>
      <c r="G45" s="83"/>
      <c r="H45" s="71">
        <f t="shared" si="0"/>
        <v>0</v>
      </c>
      <c r="I45" s="84"/>
      <c r="J45" s="71">
        <f t="shared" si="1"/>
        <v>0</v>
      </c>
      <c r="K45" s="16"/>
    </row>
    <row r="46" spans="2:11" ht="25.5">
      <c r="B46" s="6">
        <v>40</v>
      </c>
      <c r="C46" s="82" t="s">
        <v>666</v>
      </c>
      <c r="D46" s="82">
        <v>1</v>
      </c>
      <c r="E46" s="79"/>
      <c r="F46" s="79" t="s">
        <v>21</v>
      </c>
      <c r="G46" s="83"/>
      <c r="H46" s="71">
        <f t="shared" si="0"/>
        <v>0</v>
      </c>
      <c r="I46" s="84"/>
      <c r="J46" s="71">
        <f t="shared" si="1"/>
        <v>0</v>
      </c>
      <c r="K46" s="16"/>
    </row>
    <row r="47" spans="2:11">
      <c r="B47" s="6">
        <v>41</v>
      </c>
      <c r="C47" s="7" t="s">
        <v>566</v>
      </c>
      <c r="D47" s="7">
        <v>3</v>
      </c>
      <c r="E47" s="7"/>
      <c r="F47" s="7" t="s">
        <v>21</v>
      </c>
      <c r="G47" s="87"/>
      <c r="H47" s="71">
        <f t="shared" si="0"/>
        <v>0</v>
      </c>
      <c r="I47" s="9"/>
      <c r="J47" s="71">
        <f t="shared" si="1"/>
        <v>0</v>
      </c>
      <c r="K47" s="16"/>
    </row>
    <row r="48" spans="2:11" ht="25.5">
      <c r="B48" s="6">
        <v>42</v>
      </c>
      <c r="C48" s="7" t="s">
        <v>569</v>
      </c>
      <c r="D48" s="7">
        <v>80</v>
      </c>
      <c r="E48" s="7"/>
      <c r="F48" s="7" t="s">
        <v>21</v>
      </c>
      <c r="G48" s="87"/>
      <c r="H48" s="71">
        <f t="shared" si="0"/>
        <v>0</v>
      </c>
      <c r="I48" s="9"/>
      <c r="J48" s="71">
        <f t="shared" si="1"/>
        <v>0</v>
      </c>
      <c r="K48" s="16"/>
    </row>
    <row r="49" spans="2:11">
      <c r="B49" s="6">
        <v>43</v>
      </c>
      <c r="C49" s="19" t="s">
        <v>667</v>
      </c>
      <c r="D49" s="7">
        <v>5</v>
      </c>
      <c r="E49" s="7"/>
      <c r="F49" s="7" t="s">
        <v>27</v>
      </c>
      <c r="G49" s="72"/>
      <c r="H49" s="8">
        <f t="shared" si="0"/>
        <v>0</v>
      </c>
      <c r="I49" s="9"/>
      <c r="J49" s="8">
        <f t="shared" si="1"/>
        <v>0</v>
      </c>
      <c r="K49" s="16"/>
    </row>
    <row r="50" spans="2:11" ht="25.5">
      <c r="B50" s="6">
        <v>44</v>
      </c>
      <c r="C50" s="19" t="s">
        <v>687</v>
      </c>
      <c r="D50" s="7">
        <v>5</v>
      </c>
      <c r="E50" s="7"/>
      <c r="F50" s="7" t="s">
        <v>21</v>
      </c>
      <c r="G50" s="72"/>
      <c r="H50" s="8">
        <f t="shared" si="0"/>
        <v>0</v>
      </c>
      <c r="I50" s="9"/>
      <c r="J50" s="8">
        <f t="shared" si="1"/>
        <v>0</v>
      </c>
      <c r="K50" s="16"/>
    </row>
    <row r="51" spans="2:11">
      <c r="B51" s="6">
        <v>45</v>
      </c>
      <c r="C51" s="7" t="s">
        <v>539</v>
      </c>
      <c r="D51" s="7">
        <v>80</v>
      </c>
      <c r="E51" s="7"/>
      <c r="F51" s="7" t="s">
        <v>27</v>
      </c>
      <c r="G51" s="72"/>
      <c r="H51" s="71">
        <f t="shared" si="0"/>
        <v>0</v>
      </c>
      <c r="I51" s="106"/>
      <c r="J51" s="71">
        <f t="shared" si="1"/>
        <v>0</v>
      </c>
      <c r="K51" s="16"/>
    </row>
    <row r="52" spans="2:11">
      <c r="B52" s="6">
        <v>46</v>
      </c>
      <c r="C52" s="7" t="s">
        <v>540</v>
      </c>
      <c r="D52" s="7">
        <v>5</v>
      </c>
      <c r="E52" s="7"/>
      <c r="F52" s="7" t="s">
        <v>27</v>
      </c>
      <c r="G52" s="72"/>
      <c r="H52" s="8">
        <f t="shared" si="0"/>
        <v>0</v>
      </c>
      <c r="I52" s="106"/>
      <c r="J52" s="8">
        <f t="shared" si="1"/>
        <v>0</v>
      </c>
      <c r="K52" s="16"/>
    </row>
    <row r="53" spans="2:11" ht="25.5">
      <c r="B53" s="6">
        <v>47</v>
      </c>
      <c r="C53" s="126" t="s">
        <v>659</v>
      </c>
      <c r="D53" s="7">
        <v>15</v>
      </c>
      <c r="E53" s="7"/>
      <c r="F53" s="7" t="s">
        <v>27</v>
      </c>
      <c r="G53" s="72"/>
      <c r="H53" s="71">
        <f t="shared" si="0"/>
        <v>0</v>
      </c>
      <c r="I53" s="106"/>
      <c r="J53" s="71">
        <f t="shared" si="1"/>
        <v>0</v>
      </c>
      <c r="K53" s="16"/>
    </row>
    <row r="54" spans="2:11">
      <c r="B54" s="6">
        <v>48</v>
      </c>
      <c r="C54" s="19" t="s">
        <v>673</v>
      </c>
      <c r="D54" s="7">
        <v>450</v>
      </c>
      <c r="E54" s="7"/>
      <c r="F54" s="7" t="s">
        <v>27</v>
      </c>
      <c r="G54" s="72"/>
      <c r="H54" s="8">
        <f t="shared" si="0"/>
        <v>0</v>
      </c>
      <c r="I54" s="9"/>
      <c r="J54" s="8">
        <f t="shared" si="1"/>
        <v>0</v>
      </c>
      <c r="K54" s="16"/>
    </row>
    <row r="55" spans="2:11" ht="76.5">
      <c r="B55" s="6">
        <v>49</v>
      </c>
      <c r="C55" s="64" t="s">
        <v>541</v>
      </c>
      <c r="D55" s="7">
        <v>200</v>
      </c>
      <c r="E55" s="7"/>
      <c r="F55" s="7" t="s">
        <v>27</v>
      </c>
      <c r="G55" s="72"/>
      <c r="H55" s="71">
        <f t="shared" si="0"/>
        <v>0</v>
      </c>
      <c r="I55" s="9"/>
      <c r="J55" s="71">
        <f t="shared" si="1"/>
        <v>0</v>
      </c>
      <c r="K55" s="16"/>
    </row>
    <row r="56" spans="2:11">
      <c r="B56" s="6">
        <v>50</v>
      </c>
      <c r="C56" s="7" t="s">
        <v>694</v>
      </c>
      <c r="D56" s="7">
        <v>2</v>
      </c>
      <c r="E56" s="7"/>
      <c r="F56" s="7" t="s">
        <v>21</v>
      </c>
      <c r="G56" s="72"/>
      <c r="H56" s="71">
        <f t="shared" si="0"/>
        <v>0</v>
      </c>
      <c r="I56" s="9"/>
      <c r="J56" s="71">
        <f t="shared" si="1"/>
        <v>0</v>
      </c>
      <c r="K56" s="16"/>
    </row>
    <row r="57" spans="2:11" ht="38.25">
      <c r="B57" s="6">
        <v>51</v>
      </c>
      <c r="C57" s="19" t="s">
        <v>658</v>
      </c>
      <c r="D57" s="7">
        <v>10</v>
      </c>
      <c r="E57" s="7"/>
      <c r="F57" s="7" t="s">
        <v>21</v>
      </c>
      <c r="G57" s="72"/>
      <c r="H57" s="8">
        <f t="shared" si="0"/>
        <v>0</v>
      </c>
      <c r="I57" s="9"/>
      <c r="J57" s="8">
        <f t="shared" si="1"/>
        <v>0</v>
      </c>
      <c r="K57" s="16"/>
    </row>
    <row r="58" spans="2:11">
      <c r="B58" s="6">
        <v>52</v>
      </c>
      <c r="C58" s="7" t="s">
        <v>552</v>
      </c>
      <c r="D58" s="7">
        <v>1</v>
      </c>
      <c r="E58" s="7"/>
      <c r="F58" s="7" t="s">
        <v>27</v>
      </c>
      <c r="G58" s="72"/>
      <c r="H58" s="71">
        <f t="shared" si="0"/>
        <v>0</v>
      </c>
      <c r="I58" s="106"/>
      <c r="J58" s="71">
        <f t="shared" si="1"/>
        <v>0</v>
      </c>
      <c r="K58" s="16"/>
    </row>
    <row r="59" spans="2:11" ht="15.75">
      <c r="B59" s="6">
        <v>53</v>
      </c>
      <c r="C59" s="7" t="s">
        <v>550</v>
      </c>
      <c r="D59" s="7">
        <v>550</v>
      </c>
      <c r="E59" s="7"/>
      <c r="F59" s="7" t="s">
        <v>35</v>
      </c>
      <c r="G59" s="72"/>
      <c r="H59" s="8">
        <f t="shared" si="0"/>
        <v>0</v>
      </c>
      <c r="I59" s="9"/>
      <c r="J59" s="8">
        <f t="shared" si="1"/>
        <v>0</v>
      </c>
      <c r="K59" s="127"/>
    </row>
    <row r="60" spans="2:11">
      <c r="B60" s="6">
        <v>54</v>
      </c>
      <c r="C60" s="7" t="s">
        <v>746</v>
      </c>
      <c r="D60" s="7">
        <v>130</v>
      </c>
      <c r="E60" s="7"/>
      <c r="F60" s="7" t="s">
        <v>35</v>
      </c>
      <c r="G60" s="72"/>
      <c r="H60" s="8">
        <f t="shared" si="0"/>
        <v>0</v>
      </c>
      <c r="I60" s="9"/>
      <c r="J60" s="8">
        <f t="shared" si="1"/>
        <v>0</v>
      </c>
      <c r="K60" s="16"/>
    </row>
    <row r="61" spans="2:11">
      <c r="B61" s="6">
        <v>55</v>
      </c>
      <c r="C61" s="7" t="s">
        <v>551</v>
      </c>
      <c r="D61" s="7">
        <v>20</v>
      </c>
      <c r="E61" s="7"/>
      <c r="F61" s="7" t="s">
        <v>35</v>
      </c>
      <c r="G61" s="72"/>
      <c r="H61" s="71">
        <f t="shared" si="0"/>
        <v>0</v>
      </c>
      <c r="I61" s="9"/>
      <c r="J61" s="71">
        <f t="shared" si="1"/>
        <v>0</v>
      </c>
      <c r="K61" s="16"/>
    </row>
    <row r="62" spans="2:11">
      <c r="B62" s="6">
        <v>56</v>
      </c>
      <c r="C62" s="7" t="s">
        <v>674</v>
      </c>
      <c r="D62" s="7">
        <v>1700</v>
      </c>
      <c r="E62" s="7"/>
      <c r="F62" s="7" t="s">
        <v>35</v>
      </c>
      <c r="G62" s="72"/>
      <c r="H62" s="8">
        <f t="shared" si="0"/>
        <v>0</v>
      </c>
      <c r="I62" s="9"/>
      <c r="J62" s="8">
        <f t="shared" si="1"/>
        <v>0</v>
      </c>
      <c r="K62" s="16"/>
    </row>
    <row r="63" spans="2:11" ht="25.5">
      <c r="B63" s="6">
        <v>57</v>
      </c>
      <c r="C63" s="7" t="s">
        <v>653</v>
      </c>
      <c r="D63" s="7">
        <v>40</v>
      </c>
      <c r="E63" s="7"/>
      <c r="F63" s="7" t="s">
        <v>21</v>
      </c>
      <c r="G63" s="72"/>
      <c r="H63" s="8">
        <f t="shared" si="0"/>
        <v>0</v>
      </c>
      <c r="I63" s="9"/>
      <c r="J63" s="8">
        <f t="shared" si="1"/>
        <v>0</v>
      </c>
      <c r="K63" s="16"/>
    </row>
    <row r="64" spans="2:11">
      <c r="B64" s="6">
        <v>58</v>
      </c>
      <c r="C64" s="23" t="s">
        <v>542</v>
      </c>
      <c r="D64" s="23">
        <v>6</v>
      </c>
      <c r="E64" s="23"/>
      <c r="F64" s="23" t="s">
        <v>27</v>
      </c>
      <c r="G64" s="72"/>
      <c r="H64" s="71">
        <f t="shared" si="0"/>
        <v>0</v>
      </c>
      <c r="I64" s="106"/>
      <c r="J64" s="71">
        <f t="shared" si="1"/>
        <v>0</v>
      </c>
      <c r="K64" s="16"/>
    </row>
    <row r="65" spans="2:11" ht="25.5">
      <c r="B65" s="6">
        <v>59</v>
      </c>
      <c r="C65" s="19" t="s">
        <v>677</v>
      </c>
      <c r="D65" s="23">
        <v>50</v>
      </c>
      <c r="E65" s="23"/>
      <c r="F65" s="23" t="s">
        <v>27</v>
      </c>
      <c r="G65" s="72"/>
      <c r="H65" s="71">
        <f t="shared" si="0"/>
        <v>0</v>
      </c>
      <c r="I65" s="106"/>
      <c r="J65" s="71">
        <f t="shared" si="1"/>
        <v>0</v>
      </c>
      <c r="K65" s="16"/>
    </row>
    <row r="66" spans="2:11" ht="25.5">
      <c r="B66" s="6">
        <v>60</v>
      </c>
      <c r="C66" s="19" t="s">
        <v>678</v>
      </c>
      <c r="D66" s="23">
        <v>20</v>
      </c>
      <c r="E66" s="23"/>
      <c r="F66" s="23" t="s">
        <v>27</v>
      </c>
      <c r="G66" s="72"/>
      <c r="H66" s="71">
        <f t="shared" si="0"/>
        <v>0</v>
      </c>
      <c r="I66" s="106"/>
      <c r="J66" s="71">
        <f t="shared" si="1"/>
        <v>0</v>
      </c>
      <c r="K66" s="16"/>
    </row>
    <row r="67" spans="2:11">
      <c r="B67" s="6">
        <v>61</v>
      </c>
      <c r="C67" s="7" t="s">
        <v>543</v>
      </c>
      <c r="D67" s="7">
        <v>10</v>
      </c>
      <c r="E67" s="7"/>
      <c r="F67" s="7" t="s">
        <v>27</v>
      </c>
      <c r="G67" s="72"/>
      <c r="H67" s="8">
        <f t="shared" si="0"/>
        <v>0</v>
      </c>
      <c r="I67" s="106"/>
      <c r="J67" s="8">
        <f t="shared" si="1"/>
        <v>0</v>
      </c>
      <c r="K67" s="16"/>
    </row>
    <row r="68" spans="2:11" ht="25.5">
      <c r="B68" s="6">
        <v>62</v>
      </c>
      <c r="C68" s="7" t="s">
        <v>654</v>
      </c>
      <c r="D68" s="7">
        <v>200</v>
      </c>
      <c r="E68" s="7"/>
      <c r="F68" s="7" t="s">
        <v>27</v>
      </c>
      <c r="G68" s="72"/>
      <c r="H68" s="8">
        <f t="shared" si="0"/>
        <v>0</v>
      </c>
      <c r="I68" s="106"/>
      <c r="J68" s="8">
        <f t="shared" si="1"/>
        <v>0</v>
      </c>
      <c r="K68" s="16"/>
    </row>
    <row r="69" spans="2:11" ht="25.5">
      <c r="B69" s="6">
        <v>63</v>
      </c>
      <c r="C69" s="7" t="s">
        <v>655</v>
      </c>
      <c r="D69" s="7">
        <v>20</v>
      </c>
      <c r="E69" s="7"/>
      <c r="F69" s="7" t="s">
        <v>27</v>
      </c>
      <c r="G69" s="72"/>
      <c r="H69" s="8">
        <f t="shared" si="0"/>
        <v>0</v>
      </c>
      <c r="I69" s="106"/>
      <c r="J69" s="8">
        <f t="shared" si="1"/>
        <v>0</v>
      </c>
      <c r="K69" s="16"/>
    </row>
    <row r="70" spans="2:11">
      <c r="B70" s="6">
        <v>64</v>
      </c>
      <c r="C70" s="7" t="s">
        <v>544</v>
      </c>
      <c r="D70" s="7">
        <v>2</v>
      </c>
      <c r="E70" s="7"/>
      <c r="F70" s="7" t="s">
        <v>27</v>
      </c>
      <c r="G70" s="72"/>
      <c r="H70" s="71">
        <f t="shared" si="0"/>
        <v>0</v>
      </c>
      <c r="I70" s="106"/>
      <c r="J70" s="71">
        <f t="shared" si="1"/>
        <v>0</v>
      </c>
      <c r="K70" s="16"/>
    </row>
    <row r="71" spans="2:11">
      <c r="B71" s="6">
        <v>65</v>
      </c>
      <c r="C71" s="7" t="s">
        <v>545</v>
      </c>
      <c r="D71" s="7">
        <v>60</v>
      </c>
      <c r="E71" s="7"/>
      <c r="F71" s="7" t="s">
        <v>35</v>
      </c>
      <c r="G71" s="72"/>
      <c r="H71" s="8">
        <f t="shared" si="0"/>
        <v>0</v>
      </c>
      <c r="I71" s="9"/>
      <c r="J71" s="8">
        <f t="shared" si="1"/>
        <v>0</v>
      </c>
      <c r="K71" s="16"/>
    </row>
    <row r="72" spans="2:11">
      <c r="B72" s="6">
        <v>66</v>
      </c>
      <c r="C72" s="7" t="s">
        <v>546</v>
      </c>
      <c r="D72" s="7">
        <v>10</v>
      </c>
      <c r="E72" s="7"/>
      <c r="F72" s="7" t="s">
        <v>35</v>
      </c>
      <c r="G72" s="72"/>
      <c r="H72" s="71">
        <f t="shared" si="0"/>
        <v>0</v>
      </c>
      <c r="I72" s="9"/>
      <c r="J72" s="71">
        <f t="shared" si="1"/>
        <v>0</v>
      </c>
      <c r="K72" s="16"/>
    </row>
    <row r="73" spans="2:11" ht="25.5">
      <c r="B73" s="6">
        <v>67</v>
      </c>
      <c r="C73" s="7" t="s">
        <v>668</v>
      </c>
      <c r="D73" s="7">
        <v>2</v>
      </c>
      <c r="E73" s="7"/>
      <c r="F73" s="7" t="s">
        <v>21</v>
      </c>
      <c r="G73" s="72"/>
      <c r="H73" s="71">
        <f t="shared" si="0"/>
        <v>0</v>
      </c>
      <c r="I73" s="9"/>
      <c r="J73" s="71">
        <f t="shared" si="1"/>
        <v>0</v>
      </c>
      <c r="K73" s="16"/>
    </row>
    <row r="74" spans="2:11" ht="25.5">
      <c r="B74" s="6">
        <v>68</v>
      </c>
      <c r="C74" s="7" t="s">
        <v>547</v>
      </c>
      <c r="D74" s="7">
        <v>100</v>
      </c>
      <c r="E74" s="7"/>
      <c r="F74" s="7" t="s">
        <v>35</v>
      </c>
      <c r="G74" s="72"/>
      <c r="H74" s="8">
        <f t="shared" si="0"/>
        <v>0</v>
      </c>
      <c r="I74" s="9"/>
      <c r="J74" s="8">
        <f t="shared" si="1"/>
        <v>0</v>
      </c>
      <c r="K74" s="16"/>
    </row>
    <row r="75" spans="2:11" ht="25.5">
      <c r="B75" s="6">
        <v>69</v>
      </c>
      <c r="C75" s="7" t="s">
        <v>549</v>
      </c>
      <c r="D75" s="7">
        <v>15</v>
      </c>
      <c r="E75" s="7"/>
      <c r="F75" s="7" t="s">
        <v>35</v>
      </c>
      <c r="G75" s="72"/>
      <c r="H75" s="71">
        <f t="shared" si="0"/>
        <v>0</v>
      </c>
      <c r="I75" s="9"/>
      <c r="J75" s="71">
        <f t="shared" si="1"/>
        <v>0</v>
      </c>
      <c r="K75" s="16"/>
    </row>
    <row r="76" spans="2:11" ht="25.5">
      <c r="B76" s="6">
        <v>70</v>
      </c>
      <c r="C76" s="7" t="s">
        <v>656</v>
      </c>
      <c r="D76" s="7">
        <v>2</v>
      </c>
      <c r="E76" s="7"/>
      <c r="F76" s="7" t="s">
        <v>21</v>
      </c>
      <c r="G76" s="72"/>
      <c r="H76" s="8">
        <f t="shared" si="0"/>
        <v>0</v>
      </c>
      <c r="I76" s="9"/>
      <c r="J76" s="8">
        <f t="shared" si="1"/>
        <v>0</v>
      </c>
      <c r="K76" s="16"/>
    </row>
    <row r="77" spans="2:11" ht="25.5">
      <c r="B77" s="6">
        <v>71</v>
      </c>
      <c r="C77" s="7" t="s">
        <v>548</v>
      </c>
      <c r="D77" s="7">
        <v>2</v>
      </c>
      <c r="E77" s="7"/>
      <c r="F77" s="7" t="s">
        <v>21</v>
      </c>
      <c r="G77" s="72"/>
      <c r="H77" s="71">
        <f t="shared" si="0"/>
        <v>0</v>
      </c>
      <c r="I77" s="9"/>
      <c r="J77" s="71">
        <f t="shared" si="1"/>
        <v>0</v>
      </c>
      <c r="K77" s="16"/>
    </row>
    <row r="78" spans="2:11" ht="25.5">
      <c r="B78" s="6">
        <v>72</v>
      </c>
      <c r="C78" s="7" t="s">
        <v>657</v>
      </c>
      <c r="D78" s="7">
        <v>2</v>
      </c>
      <c r="E78" s="7"/>
      <c r="F78" s="7" t="s">
        <v>21</v>
      </c>
      <c r="G78" s="72"/>
      <c r="H78" s="71">
        <f t="shared" si="0"/>
        <v>0</v>
      </c>
      <c r="I78" s="9"/>
      <c r="J78" s="71">
        <f t="shared" si="1"/>
        <v>0</v>
      </c>
      <c r="K78" s="16"/>
    </row>
    <row r="79" spans="2:11" ht="63.75">
      <c r="B79" s="6">
        <v>73</v>
      </c>
      <c r="C79" s="7" t="s">
        <v>978</v>
      </c>
      <c r="D79" s="7">
        <v>5</v>
      </c>
      <c r="E79" s="7"/>
      <c r="F79" s="7" t="s">
        <v>21</v>
      </c>
      <c r="G79" s="72"/>
      <c r="H79" s="71">
        <f t="shared" si="0"/>
        <v>0</v>
      </c>
      <c r="I79" s="9"/>
      <c r="J79" s="71">
        <f t="shared" si="1"/>
        <v>0</v>
      </c>
      <c r="K79" s="16"/>
    </row>
    <row r="80" spans="2:11">
      <c r="B80" s="6">
        <v>74</v>
      </c>
      <c r="C80" s="7" t="s">
        <v>520</v>
      </c>
      <c r="D80" s="7">
        <v>3</v>
      </c>
      <c r="E80" s="7"/>
      <c r="F80" s="7" t="s">
        <v>21</v>
      </c>
      <c r="G80" s="72"/>
      <c r="H80" s="71">
        <f t="shared" si="0"/>
        <v>0</v>
      </c>
      <c r="I80" s="9"/>
      <c r="J80" s="71">
        <f t="shared" si="1"/>
        <v>0</v>
      </c>
      <c r="K80" s="16"/>
    </row>
    <row r="81" spans="2:11" ht="25.5">
      <c r="B81" s="6">
        <v>75</v>
      </c>
      <c r="C81" s="7" t="s">
        <v>521</v>
      </c>
      <c r="D81" s="7">
        <v>2</v>
      </c>
      <c r="E81" s="7"/>
      <c r="F81" s="7" t="s">
        <v>21</v>
      </c>
      <c r="G81" s="72"/>
      <c r="H81" s="8">
        <f t="shared" si="0"/>
        <v>0</v>
      </c>
      <c r="I81" s="9"/>
      <c r="J81" s="8">
        <f t="shared" si="1"/>
        <v>0</v>
      </c>
      <c r="K81" s="63"/>
    </row>
    <row r="82" spans="2:11" ht="24" customHeight="1">
      <c r="B82" s="258" t="s">
        <v>11</v>
      </c>
      <c r="C82" s="259"/>
      <c r="D82" s="259"/>
      <c r="E82" s="259"/>
      <c r="F82" s="260"/>
      <c r="G82" s="195" t="s">
        <v>12</v>
      </c>
      <c r="H82" s="197">
        <f>SUM(H7:H81)</f>
        <v>0</v>
      </c>
      <c r="I82" s="117" t="s">
        <v>12</v>
      </c>
      <c r="J82" s="197">
        <f t="shared" si="1"/>
        <v>0</v>
      </c>
      <c r="K82" s="63" t="s">
        <v>12</v>
      </c>
    </row>
    <row r="83" spans="2:11">
      <c r="C83" s="173"/>
      <c r="D83" s="173"/>
      <c r="E83" s="173"/>
      <c r="F83" s="173"/>
      <c r="G83" s="196"/>
      <c r="H83" s="196"/>
      <c r="I83" s="173"/>
      <c r="J83" s="196"/>
      <c r="K83" s="173"/>
    </row>
    <row r="84" spans="2:11" ht="27" customHeight="1">
      <c r="C84" s="272" t="s">
        <v>1013</v>
      </c>
      <c r="D84" s="272"/>
      <c r="E84" s="272"/>
      <c r="F84" s="272"/>
      <c r="G84" s="273"/>
      <c r="H84" s="273"/>
      <c r="I84" s="272"/>
      <c r="J84" s="273"/>
      <c r="K84" s="272"/>
    </row>
    <row r="85" spans="2:11" ht="27" customHeight="1">
      <c r="C85" s="240" t="s">
        <v>13</v>
      </c>
      <c r="D85" s="240"/>
      <c r="E85" s="240"/>
      <c r="F85" s="240"/>
      <c r="G85" s="247"/>
      <c r="H85" s="247"/>
      <c r="I85" s="240"/>
      <c r="J85" s="247"/>
      <c r="K85" s="240"/>
    </row>
    <row r="86" spans="2:11" ht="23.25" customHeight="1">
      <c r="C86" s="235" t="s">
        <v>14</v>
      </c>
      <c r="D86" s="235"/>
      <c r="E86" s="235"/>
      <c r="F86" s="235"/>
      <c r="G86" s="250"/>
      <c r="H86" s="250"/>
      <c r="I86" s="235"/>
      <c r="J86" s="250"/>
      <c r="K86" s="235"/>
    </row>
    <row r="87" spans="2:11" ht="20.25" customHeight="1">
      <c r="C87" s="235" t="s">
        <v>36</v>
      </c>
      <c r="D87" s="235"/>
      <c r="E87" s="235"/>
      <c r="F87" s="235"/>
      <c r="G87" s="250"/>
      <c r="H87" s="250"/>
      <c r="I87" s="235"/>
      <c r="J87" s="250"/>
      <c r="K87" s="235"/>
    </row>
    <row r="88" spans="2:11" ht="28.5" customHeight="1">
      <c r="C88" s="235" t="s">
        <v>16</v>
      </c>
      <c r="D88" s="235"/>
      <c r="E88" s="235"/>
      <c r="F88" s="235"/>
      <c r="G88" s="250"/>
      <c r="H88" s="250"/>
      <c r="I88" s="235"/>
      <c r="J88" s="250"/>
      <c r="K88" s="235"/>
    </row>
    <row r="89" spans="2:11" ht="17.25" customHeight="1">
      <c r="C89" s="235" t="s">
        <v>17</v>
      </c>
      <c r="D89" s="235"/>
      <c r="E89" s="235"/>
      <c r="F89" s="235"/>
      <c r="G89" s="250"/>
      <c r="H89" s="250"/>
      <c r="I89" s="235"/>
      <c r="J89" s="250"/>
      <c r="K89" s="235"/>
    </row>
    <row r="91" spans="2:11">
      <c r="C91" s="231" t="s">
        <v>742</v>
      </c>
      <c r="D91" s="231"/>
      <c r="E91" s="231"/>
      <c r="F91" s="231"/>
      <c r="G91" s="243"/>
      <c r="H91" s="243"/>
      <c r="I91" s="231"/>
      <c r="J91" s="243"/>
      <c r="K91" s="231"/>
    </row>
  </sheetData>
  <mergeCells count="9">
    <mergeCell ref="H2:J2"/>
    <mergeCell ref="C91:K91"/>
    <mergeCell ref="B82:F82"/>
    <mergeCell ref="C85:K85"/>
    <mergeCell ref="C86:K86"/>
    <mergeCell ref="C87:K87"/>
    <mergeCell ref="C88:K88"/>
    <mergeCell ref="C89:K89"/>
    <mergeCell ref="C84:K84"/>
  </mergeCells>
  <pageMargins left="0.7" right="0.7" top="0.75" bottom="0.75" header="0.3" footer="0.3"/>
  <pageSetup paperSize="9" scale="73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D7919-BBC8-4B16-BF8F-8596A9F02E2C}">
  <sheetPr>
    <pageSetUpPr fitToPage="1"/>
  </sheetPr>
  <dimension ref="B2:K16"/>
  <sheetViews>
    <sheetView view="pageBreakPreview" zoomScale="60" zoomScaleNormal="100" workbookViewId="0">
      <selection activeCell="B4" sqref="B4"/>
    </sheetView>
  </sheetViews>
  <sheetFormatPr defaultRowHeight="15"/>
  <cols>
    <col min="2" max="2" width="4.42578125" customWidth="1"/>
    <col min="3" max="3" width="39" customWidth="1"/>
    <col min="5" max="5" width="13.28515625" customWidth="1"/>
    <col min="7" max="7" width="17" style="191" customWidth="1"/>
    <col min="8" max="8" width="15.28515625" style="191" customWidth="1"/>
    <col min="10" max="10" width="17.28515625" style="191" customWidth="1"/>
    <col min="11" max="11" width="36.7109375" customWidth="1"/>
  </cols>
  <sheetData>
    <row r="2" spans="2:11" ht="31.5" customHeight="1">
      <c r="H2" s="242" t="s">
        <v>1016</v>
      </c>
      <c r="I2" s="243"/>
      <c r="J2" s="243"/>
    </row>
    <row r="4" spans="2:11">
      <c r="B4" s="175" t="s">
        <v>1029</v>
      </c>
      <c r="C4" s="179"/>
      <c r="D4" s="179"/>
      <c r="E4" s="39"/>
      <c r="F4" s="39"/>
      <c r="G4" s="192"/>
      <c r="H4" s="192"/>
      <c r="I4" s="39"/>
      <c r="J4" s="192"/>
      <c r="K4" s="39"/>
    </row>
    <row r="5" spans="2:11">
      <c r="B5" s="39"/>
      <c r="C5" s="39"/>
      <c r="D5" s="39"/>
      <c r="E5" s="39"/>
      <c r="F5" s="39"/>
      <c r="G5" s="192"/>
      <c r="H5" s="192"/>
      <c r="I5" s="39"/>
      <c r="J5" s="192"/>
      <c r="K5" s="39"/>
    </row>
    <row r="6" spans="2:11" ht="42" customHeight="1">
      <c r="B6" s="10" t="s">
        <v>0</v>
      </c>
      <c r="C6" s="10" t="s">
        <v>1</v>
      </c>
      <c r="D6" s="10" t="s">
        <v>2</v>
      </c>
      <c r="E6" s="67" t="s">
        <v>575</v>
      </c>
      <c r="F6" s="10" t="s">
        <v>37</v>
      </c>
      <c r="G6" s="68" t="s">
        <v>425</v>
      </c>
      <c r="H6" s="68" t="s">
        <v>6</v>
      </c>
      <c r="I6" s="10" t="s">
        <v>426</v>
      </c>
      <c r="J6" s="68" t="s">
        <v>427</v>
      </c>
      <c r="K6" s="67" t="s">
        <v>83</v>
      </c>
    </row>
    <row r="7" spans="2:11" ht="40.5" customHeight="1">
      <c r="B7" s="23">
        <v>1</v>
      </c>
      <c r="C7" s="23" t="s">
        <v>576</v>
      </c>
      <c r="D7" s="23">
        <v>750</v>
      </c>
      <c r="E7" s="23"/>
      <c r="F7" s="23" t="s">
        <v>45</v>
      </c>
      <c r="G7" s="66"/>
      <c r="H7" s="66">
        <f>D7*G7</f>
        <v>0</v>
      </c>
      <c r="I7" s="102"/>
      <c r="J7" s="66">
        <f>H7*1.08</f>
        <v>0</v>
      </c>
      <c r="K7" s="101"/>
    </row>
    <row r="8" spans="2:11" ht="25.5" customHeight="1">
      <c r="B8" s="232" t="s">
        <v>429</v>
      </c>
      <c r="C8" s="233"/>
      <c r="D8" s="233"/>
      <c r="E8" s="233"/>
      <c r="F8" s="234"/>
      <c r="G8" s="66" t="s">
        <v>12</v>
      </c>
      <c r="H8" s="68">
        <f>SUM(H7)</f>
        <v>0</v>
      </c>
      <c r="I8" s="23" t="s">
        <v>12</v>
      </c>
      <c r="J8" s="68">
        <f>SUM(J7)</f>
        <v>0</v>
      </c>
      <c r="K8" s="163"/>
    </row>
    <row r="9" spans="2:11">
      <c r="B9" s="39"/>
      <c r="C9" s="39"/>
      <c r="D9" s="39"/>
      <c r="E9" s="39"/>
      <c r="F9" s="39"/>
      <c r="G9" s="192"/>
      <c r="H9" s="192"/>
      <c r="I9" s="39"/>
      <c r="J9" s="192"/>
      <c r="K9" s="39"/>
    </row>
    <row r="10" spans="2:11">
      <c r="B10" s="39"/>
      <c r="C10" s="255" t="s">
        <v>13</v>
      </c>
      <c r="D10" s="255"/>
      <c r="E10" s="255"/>
      <c r="F10" s="255"/>
      <c r="G10" s="255"/>
      <c r="H10" s="275"/>
      <c r="I10" s="255"/>
      <c r="J10" s="275"/>
      <c r="K10" s="255"/>
    </row>
    <row r="11" spans="2:11" ht="30" customHeight="1">
      <c r="B11" s="39"/>
      <c r="C11" s="256" t="s">
        <v>14</v>
      </c>
      <c r="D11" s="256"/>
      <c r="E11" s="256"/>
      <c r="F11" s="256"/>
      <c r="G11" s="256"/>
      <c r="H11" s="274"/>
      <c r="I11" s="256"/>
      <c r="J11" s="274"/>
      <c r="K11" s="256"/>
    </row>
    <row r="12" spans="2:11" ht="27.75" customHeight="1">
      <c r="B12" s="39"/>
      <c r="C12" s="256" t="s">
        <v>15</v>
      </c>
      <c r="D12" s="256"/>
      <c r="E12" s="256"/>
      <c r="F12" s="256"/>
      <c r="G12" s="256"/>
      <c r="H12" s="274"/>
      <c r="I12" s="256"/>
      <c r="J12" s="274"/>
      <c r="K12" s="256"/>
    </row>
    <row r="13" spans="2:11" ht="35.25" customHeight="1">
      <c r="B13" s="39"/>
      <c r="C13" s="256" t="s">
        <v>16</v>
      </c>
      <c r="D13" s="256"/>
      <c r="E13" s="256"/>
      <c r="F13" s="256"/>
      <c r="G13" s="256"/>
      <c r="H13" s="274"/>
      <c r="I13" s="256"/>
      <c r="J13" s="274"/>
      <c r="K13" s="256"/>
    </row>
    <row r="14" spans="2:11" ht="27.75" customHeight="1">
      <c r="B14" s="39"/>
      <c r="C14" s="256" t="s">
        <v>17</v>
      </c>
      <c r="D14" s="256"/>
      <c r="E14" s="256"/>
      <c r="F14" s="256"/>
      <c r="G14" s="256"/>
      <c r="H14" s="274"/>
      <c r="I14" s="256"/>
      <c r="J14" s="274"/>
      <c r="K14" s="256"/>
    </row>
    <row r="16" spans="2:11">
      <c r="C16" s="231" t="s">
        <v>742</v>
      </c>
      <c r="D16" s="231"/>
      <c r="E16" s="231"/>
      <c r="F16" s="231"/>
      <c r="G16" s="231"/>
      <c r="H16" s="243"/>
      <c r="I16" s="231"/>
      <c r="J16" s="243"/>
      <c r="K16" s="231"/>
    </row>
  </sheetData>
  <mergeCells count="8">
    <mergeCell ref="H2:J2"/>
    <mergeCell ref="C16:K16"/>
    <mergeCell ref="B8:F8"/>
    <mergeCell ref="C11:K11"/>
    <mergeCell ref="C12:K12"/>
    <mergeCell ref="C13:K13"/>
    <mergeCell ref="C14:K14"/>
    <mergeCell ref="C10:K10"/>
  </mergeCells>
  <pageMargins left="0.7" right="0.7" top="0.75" bottom="0.75" header="0.3" footer="0.3"/>
  <pageSetup paperSize="9" scale="69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048A04-B06D-4935-99A6-488A55EEC493}">
  <sheetPr>
    <pageSetUpPr fitToPage="1"/>
  </sheetPr>
  <dimension ref="B2:M14"/>
  <sheetViews>
    <sheetView view="pageBreakPreview" zoomScale="95" zoomScaleNormal="100" zoomScaleSheetLayoutView="95" workbookViewId="0">
      <selection activeCell="C4" sqref="C4"/>
    </sheetView>
  </sheetViews>
  <sheetFormatPr defaultRowHeight="15"/>
  <cols>
    <col min="2" max="2" width="5.42578125" customWidth="1"/>
    <col min="3" max="3" width="62.5703125" customWidth="1"/>
    <col min="5" max="5" width="15" customWidth="1"/>
    <col min="7" max="7" width="14.85546875" customWidth="1"/>
    <col min="8" max="8" width="17" customWidth="1"/>
    <col min="10" max="10" width="14.28515625" customWidth="1"/>
    <col min="11" max="11" width="33.7109375" customWidth="1"/>
  </cols>
  <sheetData>
    <row r="2" spans="2:13" ht="27.75" customHeight="1">
      <c r="G2" s="230" t="s">
        <v>1016</v>
      </c>
      <c r="H2" s="231"/>
      <c r="I2" s="231"/>
      <c r="J2" s="231"/>
    </row>
    <row r="4" spans="2:13">
      <c r="B4" s="131"/>
      <c r="C4" s="178" t="s">
        <v>1030</v>
      </c>
      <c r="D4" s="131"/>
      <c r="E4" s="131"/>
      <c r="F4" s="131"/>
      <c r="G4" s="131"/>
      <c r="H4" s="131"/>
      <c r="I4" s="131"/>
      <c r="J4" s="131"/>
      <c r="K4" s="131"/>
    </row>
    <row r="5" spans="2:13">
      <c r="B5" s="131"/>
      <c r="C5" s="131"/>
      <c r="D5" s="131"/>
      <c r="E5" s="131"/>
      <c r="F5" s="131"/>
      <c r="G5" s="131"/>
      <c r="H5" s="131"/>
      <c r="I5" s="131"/>
      <c r="J5" s="131"/>
      <c r="K5" s="131"/>
    </row>
    <row r="6" spans="2:13" ht="46.5" customHeight="1">
      <c r="B6" s="1" t="s">
        <v>0</v>
      </c>
      <c r="C6" s="1" t="s">
        <v>1</v>
      </c>
      <c r="D6" s="1" t="s">
        <v>2</v>
      </c>
      <c r="E6" s="2" t="s">
        <v>47</v>
      </c>
      <c r="F6" s="1" t="s">
        <v>4</v>
      </c>
      <c r="G6" s="3" t="s">
        <v>5</v>
      </c>
      <c r="H6" s="3" t="s">
        <v>6</v>
      </c>
      <c r="I6" s="5" t="s">
        <v>7</v>
      </c>
      <c r="J6" s="3" t="s">
        <v>8</v>
      </c>
      <c r="K6" s="15" t="s">
        <v>83</v>
      </c>
    </row>
    <row r="7" spans="2:13" ht="62.25" customHeight="1">
      <c r="B7" s="132" t="s">
        <v>577</v>
      </c>
      <c r="C7" s="133" t="s">
        <v>625</v>
      </c>
      <c r="D7" s="7">
        <v>500</v>
      </c>
      <c r="E7" s="7"/>
      <c r="F7" s="7" t="s">
        <v>45</v>
      </c>
      <c r="G7" s="134"/>
      <c r="H7" s="135">
        <f>D7*G7</f>
        <v>0</v>
      </c>
      <c r="I7" s="136"/>
      <c r="J7" s="135">
        <f>H7*1.08</f>
        <v>0</v>
      </c>
      <c r="K7" s="135"/>
    </row>
    <row r="8" spans="2:13">
      <c r="B8" s="276" t="s">
        <v>11</v>
      </c>
      <c r="C8" s="276"/>
      <c r="D8" s="137" t="s">
        <v>12</v>
      </c>
      <c r="E8" s="137"/>
      <c r="F8" s="137" t="s">
        <v>12</v>
      </c>
      <c r="G8" s="137" t="s">
        <v>12</v>
      </c>
      <c r="H8" s="138">
        <f>SUM(H7:H7)</f>
        <v>0</v>
      </c>
      <c r="I8" s="137" t="s">
        <v>12</v>
      </c>
      <c r="J8" s="138">
        <f>SUM(J7:J7)</f>
        <v>0</v>
      </c>
      <c r="K8" s="138"/>
    </row>
    <row r="10" spans="2:13">
      <c r="C10" s="255" t="s">
        <v>13</v>
      </c>
      <c r="D10" s="255"/>
      <c r="E10" s="255"/>
      <c r="F10" s="255"/>
      <c r="G10" s="255"/>
      <c r="H10" s="255"/>
      <c r="I10" s="255"/>
      <c r="J10" s="255"/>
      <c r="K10" s="255"/>
      <c r="L10" s="12"/>
      <c r="M10" s="13"/>
    </row>
    <row r="11" spans="2:13" ht="33.75" customHeight="1">
      <c r="C11" s="277" t="s">
        <v>815</v>
      </c>
      <c r="D11" s="277"/>
      <c r="E11" s="277"/>
      <c r="F11" s="277"/>
      <c r="G11" s="277"/>
      <c r="H11" s="277"/>
      <c r="I11" s="277"/>
      <c r="J11" s="277"/>
      <c r="K11" s="277"/>
      <c r="L11" s="169"/>
      <c r="M11" s="169"/>
    </row>
    <row r="12" spans="2:13">
      <c r="C12" s="278" t="s">
        <v>816</v>
      </c>
      <c r="D12" s="278"/>
      <c r="E12" s="278"/>
      <c r="F12" s="278"/>
      <c r="G12" s="278"/>
      <c r="H12" s="278"/>
      <c r="I12" s="278"/>
      <c r="J12" s="278"/>
      <c r="K12" s="278"/>
    </row>
    <row r="14" spans="2:13">
      <c r="C14" s="231" t="s">
        <v>742</v>
      </c>
      <c r="D14" s="231"/>
      <c r="E14" s="231"/>
      <c r="F14" s="231"/>
      <c r="G14" s="231"/>
      <c r="H14" s="231"/>
      <c r="I14" s="231"/>
      <c r="J14" s="231"/>
      <c r="K14" s="231"/>
    </row>
  </sheetData>
  <mergeCells count="6">
    <mergeCell ref="G2:J2"/>
    <mergeCell ref="C14:K14"/>
    <mergeCell ref="B8:C8"/>
    <mergeCell ref="C10:K10"/>
    <mergeCell ref="C11:K11"/>
    <mergeCell ref="C12:K12"/>
  </mergeCells>
  <pageMargins left="0.7" right="0.7" top="0.75" bottom="0.75" header="0.3" footer="0.3"/>
  <pageSetup paperSize="9" scale="62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A12F9-A271-435A-BB1A-95622BF12686}">
  <sheetPr>
    <pageSetUpPr fitToPage="1"/>
  </sheetPr>
  <dimension ref="B2:K16"/>
  <sheetViews>
    <sheetView tabSelected="1" view="pageBreakPreview" topLeftCell="A16" zoomScale="60" zoomScaleNormal="100" workbookViewId="0">
      <selection activeCell="B4" sqref="B4"/>
    </sheetView>
  </sheetViews>
  <sheetFormatPr defaultRowHeight="15"/>
  <cols>
    <col min="2" max="2" width="5.42578125" customWidth="1"/>
    <col min="3" max="3" width="36.42578125" customWidth="1"/>
    <col min="5" max="5" width="11.5703125" customWidth="1"/>
    <col min="7" max="7" width="18.85546875" style="191" customWidth="1"/>
    <col min="8" max="8" width="18" style="191" customWidth="1"/>
    <col min="9" max="9" width="14" customWidth="1"/>
    <col min="10" max="10" width="16.85546875" style="191" customWidth="1"/>
    <col min="11" max="11" width="27.7109375" customWidth="1"/>
  </cols>
  <sheetData>
    <row r="2" spans="2:11" ht="30.75" customHeight="1">
      <c r="H2" s="230" t="s">
        <v>1016</v>
      </c>
      <c r="I2" s="231"/>
      <c r="J2" s="231"/>
    </row>
    <row r="4" spans="2:11">
      <c r="B4" s="175" t="s">
        <v>1031</v>
      </c>
      <c r="C4" s="177"/>
      <c r="D4" s="177"/>
      <c r="E4" s="177"/>
      <c r="F4" s="177"/>
      <c r="G4" s="193"/>
      <c r="H4" s="193"/>
    </row>
    <row r="6" spans="2:11" ht="43.5" customHeight="1">
      <c r="B6" s="149" t="s">
        <v>424</v>
      </c>
      <c r="C6" s="149" t="s">
        <v>1</v>
      </c>
      <c r="D6" s="149" t="s">
        <v>2</v>
      </c>
      <c r="E6" s="150" t="s">
        <v>3</v>
      </c>
      <c r="F6" s="149" t="s">
        <v>37</v>
      </c>
      <c r="G6" s="162" t="s">
        <v>425</v>
      </c>
      <c r="H6" s="162" t="s">
        <v>6</v>
      </c>
      <c r="I6" s="149" t="s">
        <v>426</v>
      </c>
      <c r="J6" s="162" t="s">
        <v>427</v>
      </c>
      <c r="K6" s="150" t="s">
        <v>83</v>
      </c>
    </row>
    <row r="7" spans="2:11" ht="51" customHeight="1">
      <c r="B7" s="151">
        <v>1</v>
      </c>
      <c r="C7" s="19" t="s">
        <v>695</v>
      </c>
      <c r="D7" s="23">
        <v>6</v>
      </c>
      <c r="E7" s="23"/>
      <c r="F7" s="23" t="s">
        <v>45</v>
      </c>
      <c r="G7" s="66"/>
      <c r="H7" s="66">
        <f>D7*G7</f>
        <v>0</v>
      </c>
      <c r="I7" s="102"/>
      <c r="J7" s="66">
        <f>H7*1.08</f>
        <v>0</v>
      </c>
      <c r="K7" s="101"/>
    </row>
    <row r="8" spans="2:11" ht="20.25" customHeight="1">
      <c r="B8" s="279" t="s">
        <v>429</v>
      </c>
      <c r="C8" s="280"/>
      <c r="D8" s="280"/>
      <c r="E8" s="280"/>
      <c r="F8" s="281"/>
      <c r="G8" s="194" t="s">
        <v>12</v>
      </c>
      <c r="H8" s="162">
        <f>SUM(H7)</f>
        <v>0</v>
      </c>
      <c r="I8" s="129" t="s">
        <v>12</v>
      </c>
      <c r="J8" s="162">
        <f>SUM(J7)</f>
        <v>0</v>
      </c>
      <c r="K8" s="130"/>
    </row>
    <row r="10" spans="2:11">
      <c r="C10" s="255" t="s">
        <v>13</v>
      </c>
      <c r="D10" s="255"/>
      <c r="E10" s="255"/>
      <c r="F10" s="255"/>
      <c r="G10" s="255"/>
      <c r="H10" s="255"/>
      <c r="I10" s="255"/>
      <c r="J10" s="255"/>
      <c r="K10" s="255"/>
    </row>
    <row r="11" spans="2:11" ht="34.5" customHeight="1">
      <c r="C11" s="282" t="s">
        <v>14</v>
      </c>
      <c r="D11" s="282"/>
      <c r="E11" s="282"/>
      <c r="F11" s="282"/>
      <c r="G11" s="282"/>
      <c r="H11" s="282"/>
      <c r="I11" s="282"/>
      <c r="J11" s="282"/>
      <c r="K11" s="282"/>
    </row>
    <row r="12" spans="2:11" ht="25.5" customHeight="1">
      <c r="C12" s="282" t="s">
        <v>15</v>
      </c>
      <c r="D12" s="282"/>
      <c r="E12" s="282"/>
      <c r="F12" s="282"/>
      <c r="G12" s="282"/>
      <c r="H12" s="282"/>
      <c r="I12" s="282"/>
      <c r="J12" s="282"/>
      <c r="K12" s="282"/>
    </row>
    <row r="13" spans="2:11" ht="34.5" customHeight="1">
      <c r="C13" s="282" t="s">
        <v>16</v>
      </c>
      <c r="D13" s="282"/>
      <c r="E13" s="282"/>
      <c r="F13" s="282"/>
      <c r="G13" s="282"/>
      <c r="H13" s="282"/>
      <c r="I13" s="282"/>
      <c r="J13" s="282"/>
      <c r="K13" s="282"/>
    </row>
    <row r="14" spans="2:11" ht="18" customHeight="1">
      <c r="C14" s="282" t="s">
        <v>17</v>
      </c>
      <c r="D14" s="282"/>
      <c r="E14" s="282"/>
      <c r="F14" s="282"/>
      <c r="G14" s="282"/>
      <c r="H14" s="282"/>
      <c r="I14" s="282"/>
      <c r="J14" s="282"/>
      <c r="K14" s="282"/>
    </row>
    <row r="16" spans="2:11">
      <c r="C16" s="241" t="s">
        <v>742</v>
      </c>
      <c r="D16" s="241"/>
      <c r="E16" s="241"/>
      <c r="F16" s="241"/>
      <c r="G16" s="241"/>
      <c r="H16" s="241"/>
      <c r="I16" s="241"/>
      <c r="J16" s="241"/>
      <c r="K16" s="241"/>
    </row>
  </sheetData>
  <mergeCells count="8">
    <mergeCell ref="H2:J2"/>
    <mergeCell ref="C16:K16"/>
    <mergeCell ref="B8:F8"/>
    <mergeCell ref="C11:K11"/>
    <mergeCell ref="C12:K12"/>
    <mergeCell ref="C13:K13"/>
    <mergeCell ref="C14:K14"/>
    <mergeCell ref="C10:K10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Nazwane zakresy</vt:lpstr>
      </vt:variant>
      <vt:variant>
        <vt:i4>16</vt:i4>
      </vt:variant>
    </vt:vector>
  </HeadingPairs>
  <TitlesOfParts>
    <vt:vector size="32" baseType="lpstr">
      <vt:lpstr>Część nr 1</vt:lpstr>
      <vt:lpstr>Część nr 2 </vt:lpstr>
      <vt:lpstr>Część nr 3 </vt:lpstr>
      <vt:lpstr>Część nr 4</vt:lpstr>
      <vt:lpstr>Część  nr 5</vt:lpstr>
      <vt:lpstr>Część nr 6 </vt:lpstr>
      <vt:lpstr>Część nr 7</vt:lpstr>
      <vt:lpstr>Część nr 8</vt:lpstr>
      <vt:lpstr>Część nr 9</vt:lpstr>
      <vt:lpstr>Część nr 10 </vt:lpstr>
      <vt:lpstr>Część nr 11</vt:lpstr>
      <vt:lpstr>Część nr 12 </vt:lpstr>
      <vt:lpstr>Część nr 13</vt:lpstr>
      <vt:lpstr>Część nr 14</vt:lpstr>
      <vt:lpstr>Część nr 15</vt:lpstr>
      <vt:lpstr>Część  nr 16</vt:lpstr>
      <vt:lpstr>'Część  nr 16'!Obszar_wydruku</vt:lpstr>
      <vt:lpstr>'Część  nr 5'!Obszar_wydruku</vt:lpstr>
      <vt:lpstr>'Część nr 1'!Obszar_wydruku</vt:lpstr>
      <vt:lpstr>'Część nr 10 '!Obszar_wydruku</vt:lpstr>
      <vt:lpstr>'Część nr 11'!Obszar_wydruku</vt:lpstr>
      <vt:lpstr>'Część nr 12 '!Obszar_wydruku</vt:lpstr>
      <vt:lpstr>'Część nr 13'!Obszar_wydruku</vt:lpstr>
      <vt:lpstr>'Część nr 14'!Obszar_wydruku</vt:lpstr>
      <vt:lpstr>'Część nr 15'!Obszar_wydruku</vt:lpstr>
      <vt:lpstr>'Część nr 2 '!Obszar_wydruku</vt:lpstr>
      <vt:lpstr>'Część nr 3 '!Obszar_wydruku</vt:lpstr>
      <vt:lpstr>'Część nr 4'!Obszar_wydruku</vt:lpstr>
      <vt:lpstr>'Część nr 6 '!Obszar_wydruku</vt:lpstr>
      <vt:lpstr>'Część nr 7'!Obszar_wydruku</vt:lpstr>
      <vt:lpstr>'Część nr 8'!Obszar_wydruku</vt:lpstr>
      <vt:lpstr>'Część nr 9'!Obszar_wydruku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Woźniak</dc:creator>
  <cp:lastModifiedBy>Katarzyna Królska</cp:lastModifiedBy>
  <cp:lastPrinted>2026-03-12T10:53:38Z</cp:lastPrinted>
  <dcterms:created xsi:type="dcterms:W3CDTF">2023-11-15T11:32:42Z</dcterms:created>
  <dcterms:modified xsi:type="dcterms:W3CDTF">2026-04-08T08:36:13Z</dcterms:modified>
</cp:coreProperties>
</file>