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3.1\Projekt_D4_1_1\ZP_TP_19_2026_Pozostały sprzęt\"/>
    </mc:Choice>
  </mc:AlternateContent>
  <bookViews>
    <workbookView xWindow="0" yWindow="0" windowWidth="28800" windowHeight="12180"/>
  </bookViews>
  <sheets>
    <sheet name="część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l="1"/>
  <c r="A15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4" i="1" l="1"/>
  <c r="A45" i="1"/>
  <c r="A46" i="1" l="1"/>
  <c r="A47" i="1" l="1"/>
  <c r="A49" i="1"/>
  <c r="A48" i="1"/>
  <c r="A51" i="1" s="1"/>
  <c r="A52" i="1" l="1"/>
  <c r="A53" i="1" l="1"/>
  <c r="A54" i="1" l="1"/>
  <c r="A55" i="1" s="1"/>
  <c r="A56" i="1" s="1"/>
  <c r="A57" i="1" s="1"/>
  <c r="A58" i="1" s="1"/>
  <c r="A59" i="1" l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2" i="1" s="1"/>
  <c r="A73" i="1" s="1"/>
  <c r="A74" i="1" s="1"/>
  <c r="A75" i="1" s="1"/>
  <c r="A76" i="1" s="1"/>
  <c r="A77" i="1" s="1"/>
  <c r="A78" i="1" s="1"/>
  <c r="A79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6" i="1" s="1"/>
  <c r="A97" i="1" s="1"/>
  <c r="A98" i="1" s="1"/>
  <c r="A99" i="1" s="1"/>
  <c r="A100" i="1" s="1"/>
  <c r="A101" i="1" s="1"/>
  <c r="A103" i="1" s="1"/>
  <c r="A104" i="1" s="1"/>
  <c r="A105" i="1" s="1"/>
  <c r="A106" i="1" s="1"/>
  <c r="A107" i="1" s="1"/>
  <c r="A108" i="1" s="1"/>
  <c r="A109" i="1" s="1"/>
  <c r="A110" i="1" s="1"/>
  <c r="A112" i="1" s="1"/>
  <c r="A113" i="1" s="1"/>
  <c r="A114" i="1" s="1"/>
  <c r="A115" i="1" s="1"/>
  <c r="A117" i="1" s="1"/>
</calcChain>
</file>

<file path=xl/sharedStrings.xml><?xml version="1.0" encoding="utf-8"?>
<sst xmlns="http://schemas.openxmlformats.org/spreadsheetml/2006/main" count="330" uniqueCount="138">
  <si>
    <t>ZP/PN/19/2026</t>
  </si>
  <si>
    <t>Lp.</t>
  </si>
  <si>
    <t>Opis wymaganych parametrów technicznych</t>
  </si>
  <si>
    <t>Parametr graniczny / wartość</t>
  </si>
  <si>
    <t>Parametry oferowanego urządzenia</t>
  </si>
  <si>
    <t>Punktacja
Sposób punktacji wg SWZ</t>
  </si>
  <si>
    <t>Brak potwierdzenia w dokumentach (wg SWZ) parametru lepszego niż wymagany, pomimo jego wskazania w kolumnie „Parametry oferowanego urządzenia”, spowoduje nie przyznanie punktów za ten parametr</t>
  </si>
  <si>
    <t>Wymogi ogólne odnoszące się do wszystkich pozycji</t>
  </si>
  <si>
    <t>Wykonawca gwarantuje niniejszym, że sprzęt jest fabrycznie nowy (rok produkcji: nie wcześniej niż 2025), nieużywany, kompletny i do jego uruchomienia oraz stosowania zgodnie z przeznaczeniem nie jest konieczny zakup dodatkowych elementów i akcesoriów. Żaden aparat ani jego część składowa, wyposażenie, etc. nie jest sprzętem rekondycjonowanym, powystawowym i nie był wykorzystywany wcześniej przez innego użytkownika</t>
  </si>
  <si>
    <t>TAK</t>
  </si>
  <si>
    <t>–</t>
  </si>
  <si>
    <t xml:space="preserve">
Parametry określone jako „TAK” są parametrami granicznymi. Udzielenie odpowiedzi „nie” lub innej nie stanowiącej jednoznacznego potwierdzenia spełniania warunku będzie skutkowało odrzuceniem oferty.
Parametry o określonych warunkach liczbowych ( „=&gt;” lub „&lt;=”, "min." lub "max.") są warunkami granicznymi, których niespełnienie spowoduje odrzucenie oferty. Wartość podana przy w/w oznaczeniach oznacza wartość wymaganą.
Wykonawca zobowiązany jest do podania parametrów w jednostkach wskazanych w niniejszym opisie.
W przypadku punktacji proporcjonalnej ocena jest przeprowadzana w sposób następujący: oferta zawierająca najkorzystniejszą wartość otrzymuje maksymalną liczbę punktów, wszystkie pozostałe proporcjonalnie mniej w stosunku do najkorzystniejszej wartości.</t>
  </si>
  <si>
    <t>Od Wykonawcy wymaga się zainstalowania i uruchomienia dostarczonej aparatury oraz przeszkolenia personelu medycznego w zakresie jej obsługi, przeszkolenia personelu technicznego w zakresie obsługi technicznej i konserwacji, przeszkolenia personelu informatycznego.</t>
  </si>
  <si>
    <t xml:space="preserve">Wykonawca zobowiązuje się przeprowadzić w siedzibie Użytkownika następujące szkolenia personelu po wcześniejszym uzgodnieniu telefonicznym z osobami upoważnionymi do kontaktu z Wykonawcą:
- wstępne - przy instalacji sprzetu stanowiącego podstawę podpisania protokołu zdawczo - odbiorczego, max. 5 godzin łącznie, ilość osób - max. 6;
</t>
  </si>
  <si>
    <t>TAK, podać</t>
  </si>
  <si>
    <t>Szkolenia dla personelu technicznego (min. 2 osoby) z zakresu podstawowej diagnostyki stanu technicznego i wykonywania podstawowych czynności konserwacyjnych, diagnostycznych i przeglądowych; w razie potrzeby możliwość stałego wsparcia aplikacyjnego w początkowym (do 6-iu miesięcy) okresie pracy urządzeń (dodatkowe szkolenie, dodatkowa grupa osób, konsultacje, itp.)</t>
  </si>
  <si>
    <t>Szkolenia dla personelu informatycznego umożliwiania zdalnej diagnostyki, wymagań konferencyjnych, wpięcia urządzenia w system gromadzenia dokumentacji medycznej szpitala, diagnostyki i konfiguracji (min. 2 osoby) - jeżeli dotyczy</t>
  </si>
  <si>
    <t>Każdy dostarczony aparat musi być bezwzględnie wyposażony we wszystkie niezbędne do prawidłowej pracy akcesoria oraz dokumentację wymienoną w umowie</t>
  </si>
  <si>
    <t>Sprzęt/y będzie/będą pozbawione haseł, kodów, blokad serwisowych, itp., które po upływie gwarancji utrudniałyby Zamawiającemu dostęp do opcji serwisowych lub naprawę sprzętu/ów przez inny niż Wykonawca umowy podmiot, w przypadku nie korzystania przez zamawiającego z serwisu pogwarancyjnego Wykonawcy</t>
  </si>
  <si>
    <t>Wykonawca w uzgodnieniu z Zamawiającym w oparciu o specyfikację techniczną oferowanych urządzeń ustali dokładną lokalizację, która będzie zapewniać bezkolizyjność oraz ergonomię użycia</t>
  </si>
  <si>
    <t>─</t>
  </si>
  <si>
    <t>Wykonawca jest zobowiązany zabezpieczyć prawidłowe podłączenie oferowanych urządzeń do infrastruktury Zamawiającego</t>
  </si>
  <si>
    <t>W ramach oferty Wykonawca zobowiazany jest po dokonanej instalacji do odebrania wszelkich opakowań po zainstalowanym sprzęcie i innych niewykorzystanych w toku instalacji materiałów oraz ich utylizacji we własnym zakresie i na własny koszt</t>
  </si>
  <si>
    <t>Respirator</t>
  </si>
  <si>
    <t>Liczba sztuk:</t>
  </si>
  <si>
    <t>Parametry techniczne</t>
  </si>
  <si>
    <t>nazwa produktu</t>
  </si>
  <si>
    <t>podać</t>
  </si>
  <si>
    <t>model/typ</t>
  </si>
  <si>
    <t>producent/kraj</t>
  </si>
  <si>
    <t>respirator przeznaczony do wspomagania oddechu oraz terapii niewydolności oddechowych</t>
  </si>
  <si>
    <t>możliwość stosowania dla dorosłych oraz dzieci o wadze &gt;= 10 [kg] lub respirator transportowo-stacjonarny umożliwiający wentylację pacjentów (dorosłych, dzieci) minimalną objętością oddechową VT od 50 ml bez kryterium wagowego pacjenta</t>
  </si>
  <si>
    <t>aparat o funkcjach stacjonarno – transportowych wyposażony standardowo w podstawę jezdną</t>
  </si>
  <si>
    <t>możliwość ustawienia parametrów oddechowych na podstawie wzrostu i płci pacjenta</t>
  </si>
  <si>
    <t>TAK/NIE, podać</t>
  </si>
  <si>
    <t>TAK - 3 pkt.;
NIE - 0 pkt.</t>
  </si>
  <si>
    <t>funkcja testowania sprawdzająca poprawność działania, podatność i szczelność układu oddechowego uruchamiająca się po włączeniu aparatu automatycznie lub włączana na żądanie</t>
  </si>
  <si>
    <t>rodzaje testów sprawdzających działanie respiratora - opisać</t>
  </si>
  <si>
    <t>automatyczna kompensacja podatności układu oddechowego</t>
  </si>
  <si>
    <t>sposób zabezpieczenia przed przypadkową zmianą nastawionych parametrów
Zamawiający uzna za sposób elektroniczny i przyzna 2 punkty respiratorowi transportowo-stacjonarnemu, w którym sposób zabezpieczenia przed przypadkową zmianą nastawionych parametrów odbywa się poprzez dotknięcie dedykowanego przycisku dotykowego, blokując elektronicznie funkcjonowanie wszystkich przycisków sterujących</t>
  </si>
  <si>
    <t>elektroniczny – 2 pkt.;
 inne rozwiązania – 0 pkt.</t>
  </si>
  <si>
    <t>regulacja stężenia tlenu w mieszaninie oddechowej w zakresie min. 21-100 [% O2 ]</t>
  </si>
  <si>
    <t>TRYBY WENTYLACJI</t>
  </si>
  <si>
    <t>kontrolowana i wspomagana kontrolowana wentylacja mechaniczna</t>
  </si>
  <si>
    <t>SIMV</t>
  </si>
  <si>
    <t>wentylacja spontaniczna</t>
  </si>
  <si>
    <t>programowana zastępcza wentylacja przy bezdechu</t>
  </si>
  <si>
    <t>wentylacja na dwóch poziomach dodatniego ciśnienia</t>
  </si>
  <si>
    <t>wentylacja na dwóch poziomach dodatniego ciśnienia z gwarantowaną objętością lub z wentylacją na dwóch poziomach ciśnienia ze wspomaganiem ciśnieniowym</t>
  </si>
  <si>
    <t>wentylacja nieinwazyjna NIV, CPAP lub równoważna w zakresie nieinwazyjności oddechu</t>
  </si>
  <si>
    <t>wszystkie oferowane tryby wentylacji dostępne także dla wentylacji niewinwazyjnej NIV</t>
  </si>
  <si>
    <t>rozpoczęcie natychmiastowej wentylacji w trybach ratunkowych za pomocą przycisków umieszczonych na panelu głównym</t>
  </si>
  <si>
    <t>tryb IPPV, RKO zgodnie z ERC</t>
  </si>
  <si>
    <t>TYPY ODDECHÓW</t>
  </si>
  <si>
    <t>wentylacja wymuszona kontrolowana ciśnieniem</t>
  </si>
  <si>
    <t>wentylacja wymuszona kontrolowana objętością</t>
  </si>
  <si>
    <t>wentylacja ze wspomaganiem oddechu spontanicznego ciśnieniem lub przepływem</t>
  </si>
  <si>
    <t>westchnienie (manualne lub automatyczne)</t>
  </si>
  <si>
    <t>oddechy spontaniczne pacjenta możliwe we wszystkich trybach wentylacji</t>
  </si>
  <si>
    <t>wentylacja kontrolowana ciśnieniem z docelową objętością typu AutoFlow, PRVC, APV, VC+ lub równoważna</t>
  </si>
  <si>
    <t>PARAMETRY WENTYLACJI WYMUSZONEJ</t>
  </si>
  <si>
    <t>częstość oddechów [1/min] - zakres min. 5 do 50</t>
  </si>
  <si>
    <t>80 odd/min i więcej – 2 pkt., 
mniejsze wartości – 1 pkt</t>
  </si>
  <si>
    <t>objętość oddechu [ml] - zakres min. 50 do 2000</t>
  </si>
  <si>
    <t>2000 i więcej – 2 pkt., 
mniejsze wartości – 1 pkt.</t>
  </si>
  <si>
    <t>maksymalny przepływ [l/min] - zakres</t>
  </si>
  <si>
    <t>180 i więcej – 2 pkt., 
mniejsze wartości – 1 pkt</t>
  </si>
  <si>
    <t>stosunek wdechu do wydechu - podać</t>
  </si>
  <si>
    <t>ciśnienie wspomagania [mbar] – podać zakres</t>
  </si>
  <si>
    <t>plateau [s] – podać zakres (o ile dotyczy) lub respirator z przytrzymaniem na szczycie wdechu</t>
  </si>
  <si>
    <t>możliwość programowania kształtu krzywej oddechowej</t>
  </si>
  <si>
    <t>możliwość rozpoznawania oddechu własnego pacjenta</t>
  </si>
  <si>
    <t>OBRAZOWANIE PARAMETRÓW WENTYLACJI</t>
  </si>
  <si>
    <t>aktualny tryb wentylacji</t>
  </si>
  <si>
    <t>częstość oddychania</t>
  </si>
  <si>
    <t>objętość oddechu</t>
  </si>
  <si>
    <t>objętość wentylacji minutowej</t>
  </si>
  <si>
    <t>ciśnienie szczytowo-wdechowe</t>
  </si>
  <si>
    <t>ciśnienie średnie</t>
  </si>
  <si>
    <t>ciśnienie PEEP regulowane w zakresie min. od 0 do 30 cm H2O</t>
  </si>
  <si>
    <t>pomiar kapnometrii oraz kapnografii</t>
  </si>
  <si>
    <t>stosunek wdechu do wydechu lub czas wdechu i czas wydechu lub stosunek czasu wdechu do czasu trwania całego cyklu oddechowego</t>
  </si>
  <si>
    <t>podatność płuc pacjenta</t>
  </si>
  <si>
    <t>MONITOR</t>
  </si>
  <si>
    <t>respirator wyposażony w monitor podać przekątną min. 8 [‘]</t>
  </si>
  <si>
    <t>12 cali i więcej – 3 pkt.,
mniejsze wartości – 0 pkt.</t>
  </si>
  <si>
    <t>prezentacja krzywej zmiany ciśnienia</t>
  </si>
  <si>
    <t>prezentacja krzywej zmiany przepływu</t>
  </si>
  <si>
    <t>prezentacja krzywej objętości oddechowej lub pętli: ciśnienie/objętość oraz przepływ/objętość</t>
  </si>
  <si>
    <t>prezentacja pętli oddechowych</t>
  </si>
  <si>
    <t>pamięć nastawionych parametrów</t>
  </si>
  <si>
    <t>ilość zdarzeń możliwych do rejestracji w pamięci - podać</t>
  </si>
  <si>
    <t>200 i więcej – 2 pkt., 
mniejsze wartości – 1 pkt.</t>
  </si>
  <si>
    <t>trendy parametrów wentylacji [godz.]</t>
  </si>
  <si>
    <t>72 godz. i więcej – 3 pkt., 
mniejsze wartości – 1 pkt.</t>
  </si>
  <si>
    <t>ALARMY</t>
  </si>
  <si>
    <t>brak zasilania w energię elektryczną</t>
  </si>
  <si>
    <t>niskie ciśnienie gazów zasilających</t>
  </si>
  <si>
    <t>minimalne i maksymalne stężenie tlenu</t>
  </si>
  <si>
    <t>nieszczelności układu</t>
  </si>
  <si>
    <t>minimalna całkowita objętość minutowa</t>
  </si>
  <si>
    <t>częstość oddechów</t>
  </si>
  <si>
    <t>ciśnienie szczytowe wdechu</t>
  </si>
  <si>
    <t>alarm rozładowanego akumulatora</t>
  </si>
  <si>
    <t>bezdech</t>
  </si>
  <si>
    <t>pamięć alarmów</t>
  </si>
  <si>
    <t>alarmy według hierarchii ważności</t>
  </si>
  <si>
    <t>zabezpieczenie przed przypadkową zmianą nastawionych parametrów</t>
  </si>
  <si>
    <t>sposób pomiaru parametrów wentylacji (krótki opis czujnika pomiarowego)</t>
  </si>
  <si>
    <t>możliwość dalszej rozbudowy funkcji podczas jego użytkowania.</t>
  </si>
  <si>
    <t>PARAMETRY EKSPLOATACYJNE</t>
  </si>
  <si>
    <t xml:space="preserve">aparat wyposażony w kompresor lub turbinę </t>
  </si>
  <si>
    <t>możliwość wymiany baterii bez użycia narzędzi</t>
  </si>
  <si>
    <t>możliwość zawieszenia aparatu na ramie łóżka, noszy lub na wózku oraz uchwyt do przenoszenia, pasek na ramię i torba ochronna</t>
  </si>
  <si>
    <t>zasilanie w tlen ze źródła sprężonego gazu [bar]</t>
  </si>
  <si>
    <t>W zestawie płyta ścienna ze zintegrowanym zasilaniem min. 12V umożliwiająca ładowanie respiratora zaraz po wpięciu, spełniająca normę min. PN EN 1789 lub równoważna</t>
  </si>
  <si>
    <t>WYPOSAŻENIE dla 1 szt. urządzenia</t>
  </si>
  <si>
    <t>maska do wentylacji nieinwazyjnej dla pacjentów dorosłych na przykład o rozmiarze 5</t>
  </si>
  <si>
    <t>układ oddechowy wielokrotnego użytku (2 szt.) lub  jednorazowe układy do wentylacji pacjenta – 50 szt.</t>
  </si>
  <si>
    <t>płuco testowe (1szt.)</t>
  </si>
  <si>
    <t>ramię przegubowe ( 1 szt.)</t>
  </si>
  <si>
    <t>układ do nebulizacji pacjentów ( 1 szt.)</t>
  </si>
  <si>
    <t>nebulizator (do każdego respiratora w cenie oferty)</t>
  </si>
  <si>
    <t>uchwyt na rury układu oddechowego</t>
  </si>
  <si>
    <t>butla z tlenem min. 2 l z reduktorem o przepływie min. 0-15l/min oraz przewod ciśnieniowy umożliwiający podłączenie respiratora do zewnętrznego źródła tlenu ze złączem typu AGA lub DIN min. 2 m</t>
  </si>
  <si>
    <t>Warunki gwarancji dla wszystkich urządzeń</t>
  </si>
  <si>
    <t>Okres pełnej, bez wyłączeń gwarancji dla wszystkich zaoferowanych elementów wraz z urządzeniami peryferyjnymi (jeśli dotyczy)[liczba miesięcy] min. 24 miesiące
UWAGA – należy podać pełną liczbę miesięcy. Wartości ułamkowe będą przy ocenie zaokrąglane w dół – do pełnych miesięcy. Zamawiający zastrzega, że okres rękojmi musi być równy okresowi gwarancji. Zamawiający zastrzega, że górną granicą punktacji gwarancji będzie 60 miesięcy.</t>
  </si>
  <si>
    <r>
      <rPr>
        <sz val="8"/>
        <color rgb="FF000000"/>
        <rFont val="Verdana"/>
        <family val="2"/>
        <charset val="238"/>
      </rPr>
      <t xml:space="preserve">Najdłuższy okres – 10 pkt.;
Inne – proporcjonalnie mniej względem najdłuższego zaoferowanego okresu w ofercie niepodlegającej odrzuceniu
</t>
    </r>
    <r>
      <rPr>
        <b/>
        <sz val="8"/>
        <color rgb="FF000000"/>
        <rFont val="Verdana"/>
        <family val="2"/>
        <charset val="238"/>
      </rPr>
      <t xml:space="preserve">
Kryterium oceny ofert wg SWZ </t>
    </r>
  </si>
  <si>
    <t>……………….., dnia……………….</t>
  </si>
  <si>
    <t>…………………………………………………</t>
  </si>
  <si>
    <t>(Miejsce i data)</t>
  </si>
  <si>
    <t>(podpis i pieczęć osoby/ osób</t>
  </si>
  <si>
    <t>upoważnionych do reprezentowania Wykonawcy)</t>
  </si>
  <si>
    <t>Załącznik nr 3e do SWZ -  Opis Przedmiotu Zamówienia dla części 5</t>
  </si>
  <si>
    <t>szybka sekwencja indukcji znieczulenia i intubacji - RSI (Rapid Sequence Intubation) VAPOX</t>
  </si>
  <si>
    <t>ciśnienie wdechowe [mbar] - zakres min. 10-60</t>
  </si>
  <si>
    <t>czas pracy zasilania awaryjnego oferowanego aparatu min. 4h</t>
  </si>
  <si>
    <t>zasilanie w tlen o ciśnieniu min. od 2,8 do 6,0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</si>
</sst>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Aptos Narrow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10"/>
      <color rgb="FF000000"/>
      <name val="Arial CE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sz val="8"/>
      <color rgb="FFFFFFFF"/>
      <name val="Verdana"/>
      <family val="2"/>
      <charset val="238"/>
    </font>
    <font>
      <sz val="8"/>
      <color rgb="FF000000"/>
      <name val="Verdana"/>
      <family val="2"/>
      <charset val="238"/>
    </font>
    <font>
      <sz val="10"/>
      <color rgb="FF000000"/>
      <name val="Arial1"/>
      <charset val="238"/>
    </font>
    <font>
      <i/>
      <sz val="10"/>
      <color rgb="FF000000"/>
      <name val="Arial"/>
      <family val="2"/>
      <charset val="238"/>
    </font>
    <font>
      <sz val="11"/>
      <color rgb="FF0070C0"/>
      <name val="Arial"/>
      <family val="2"/>
      <charset val="238"/>
    </font>
    <font>
      <sz val="8"/>
      <color rgb="FFFF0000"/>
      <name val="Verdana"/>
      <family val="2"/>
      <charset val="238"/>
    </font>
    <font>
      <b/>
      <u/>
      <sz val="11"/>
      <color rgb="FF000000"/>
      <name val="Arial"/>
      <family val="2"/>
      <charset val="238"/>
    </font>
    <font>
      <sz val="8"/>
      <name val="Verdana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i/>
      <sz val="10"/>
      <color rgb="FF000000"/>
      <name val="Verdana"/>
      <family val="2"/>
      <charset val="238"/>
    </font>
    <font>
      <i/>
      <sz val="8"/>
      <color rgb="FF000000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C99FF"/>
        <bgColor rgb="FFCC99FF"/>
      </patternFill>
    </fill>
    <fill>
      <patternFill patternType="solid">
        <fgColor rgb="FFFFFFFF"/>
        <bgColor rgb="FFFFFFFF"/>
      </patternFill>
    </fill>
    <fill>
      <patternFill patternType="solid">
        <fgColor rgb="FFDAE3F3"/>
        <bgColor rgb="FFDAE3F3"/>
      </patternFill>
    </fill>
    <fill>
      <patternFill patternType="solid">
        <fgColor rgb="FFFF0000"/>
        <bgColor rgb="FFFF0000"/>
      </patternFill>
    </fill>
    <fill>
      <patternFill patternType="solid">
        <fgColor rgb="FF94DCF8"/>
        <bgColor rgb="FF94DCF8"/>
      </patternFill>
    </fill>
    <fill>
      <patternFill patternType="solid">
        <fgColor rgb="FF99CCFF"/>
        <bgColor rgb="FF99CC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Border="0" applyProtection="0"/>
    <xf numFmtId="0" fontId="7" fillId="0" borderId="0" applyNumberFormat="0" applyBorder="0" applyProtection="0"/>
  </cellStyleXfs>
  <cellXfs count="57">
    <xf numFmtId="0" fontId="0" fillId="0" borderId="0" xfId="0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0" fillId="3" borderId="0" xfId="0" applyFill="1"/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righ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0" fillId="3" borderId="0" xfId="0" applyFill="1" applyAlignment="1">
      <alignment wrapText="1"/>
    </xf>
    <xf numFmtId="0" fontId="6" fillId="7" borderId="1" xfId="2" applyFont="1" applyFill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9" fillId="3" borderId="0" xfId="0" applyFont="1" applyFill="1"/>
    <xf numFmtId="0" fontId="10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0" fontId="6" fillId="3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1" fillId="3" borderId="0" xfId="0" applyFont="1" applyFill="1"/>
    <xf numFmtId="0" fontId="12" fillId="0" borderId="1" xfId="0" applyFont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justify" vertical="center"/>
    </xf>
    <xf numFmtId="0" fontId="15" fillId="0" borderId="0" xfId="0" applyFont="1"/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" fillId="3" borderId="0" xfId="0" applyFont="1" applyFill="1"/>
    <xf numFmtId="0" fontId="1" fillId="3" borderId="0" xfId="1" applyFont="1" applyFill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0" xfId="2" applyFont="1" applyFill="1" applyAlignment="1">
      <alignment horizontal="left" vertical="center" wrapText="1"/>
    </xf>
    <xf numFmtId="0" fontId="6" fillId="3" borderId="0" xfId="2" applyFont="1" applyFill="1" applyAlignment="1">
      <alignment horizontal="center" vertical="center" wrapText="1"/>
    </xf>
    <xf numFmtId="0" fontId="1" fillId="6" borderId="1" xfId="0" applyFont="1" applyFill="1" applyBorder="1" applyAlignment="1">
      <alignment horizontal="left" vertical="center" wrapText="1"/>
    </xf>
    <xf numFmtId="0" fontId="1" fillId="6" borderId="1" xfId="2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</cellXfs>
  <cellStyles count="3">
    <cellStyle name="Normalny" xfId="0" builtinId="0"/>
    <cellStyle name="Normalny_2006_Parametry_techniczne_aparatura_Marcin" xfId="1"/>
    <cellStyle name="Normalny_2008_parametry_techniczne_gotow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abSelected="1" workbookViewId="0">
      <selection activeCell="B25" sqref="B25"/>
    </sheetView>
  </sheetViews>
  <sheetFormatPr defaultColWidth="10.25" defaultRowHeight="14.25"/>
  <cols>
    <col min="1" max="1" width="12.125" customWidth="1"/>
    <col min="2" max="2" width="93" customWidth="1"/>
    <col min="3" max="3" width="12.125" customWidth="1"/>
    <col min="4" max="4" width="15.875" customWidth="1"/>
    <col min="5" max="5" width="39" customWidth="1"/>
    <col min="6" max="6" width="27.875" customWidth="1"/>
  </cols>
  <sheetData>
    <row r="1" spans="1:7" ht="31.35" customHeight="1">
      <c r="A1" s="1"/>
      <c r="B1" s="2" t="s">
        <v>133</v>
      </c>
      <c r="C1" s="3"/>
      <c r="D1" s="55" t="s">
        <v>0</v>
      </c>
      <c r="E1" s="55"/>
      <c r="F1" s="4"/>
    </row>
    <row r="2" spans="1:7" ht="90.95" customHeight="1">
      <c r="A2" s="56" t="s">
        <v>1</v>
      </c>
      <c r="B2" s="56" t="s">
        <v>2</v>
      </c>
      <c r="C2" s="56" t="s">
        <v>3</v>
      </c>
      <c r="D2" s="56" t="s">
        <v>4</v>
      </c>
      <c r="E2" s="5" t="s">
        <v>5</v>
      </c>
    </row>
    <row r="3" spans="1:7" ht="105.95" customHeight="1">
      <c r="A3" s="56"/>
      <c r="B3" s="56"/>
      <c r="C3" s="56"/>
      <c r="D3" s="56"/>
      <c r="E3" s="6" t="s">
        <v>6</v>
      </c>
    </row>
    <row r="4" spans="1:7" ht="58.9" customHeight="1">
      <c r="A4" s="7"/>
      <c r="B4" s="8" t="s">
        <v>7</v>
      </c>
      <c r="C4" s="9"/>
      <c r="D4" s="10"/>
      <c r="E4" s="8"/>
    </row>
    <row r="5" spans="1:7" ht="42">
      <c r="A5" s="11">
        <v>1</v>
      </c>
      <c r="B5" s="12" t="s">
        <v>8</v>
      </c>
      <c r="C5" s="13" t="s">
        <v>9</v>
      </c>
      <c r="D5" s="14"/>
      <c r="E5" s="13" t="s">
        <v>10</v>
      </c>
    </row>
    <row r="6" spans="1:7" ht="94.5">
      <c r="A6" s="11">
        <f t="shared" ref="A6:A15" si="0">A5+1</f>
        <v>2</v>
      </c>
      <c r="B6" s="12" t="s">
        <v>11</v>
      </c>
      <c r="C6" s="13" t="s">
        <v>9</v>
      </c>
      <c r="D6" s="14"/>
      <c r="E6" s="13" t="s">
        <v>10</v>
      </c>
    </row>
    <row r="7" spans="1:7" ht="31.5">
      <c r="A7" s="11">
        <f t="shared" si="0"/>
        <v>3</v>
      </c>
      <c r="B7" s="12" t="s">
        <v>12</v>
      </c>
      <c r="C7" s="13" t="s">
        <v>9</v>
      </c>
      <c r="D7" s="14"/>
      <c r="E7" s="13" t="s">
        <v>10</v>
      </c>
    </row>
    <row r="8" spans="1:7" ht="63" customHeight="1">
      <c r="A8" s="11">
        <f t="shared" si="0"/>
        <v>4</v>
      </c>
      <c r="B8" s="12" t="s">
        <v>13</v>
      </c>
      <c r="C8" s="13" t="s">
        <v>14</v>
      </c>
      <c r="D8" s="14"/>
      <c r="E8" s="13" t="s">
        <v>10</v>
      </c>
    </row>
    <row r="9" spans="1:7" ht="50.25" customHeight="1">
      <c r="A9" s="11">
        <f t="shared" si="0"/>
        <v>5</v>
      </c>
      <c r="B9" s="12" t="s">
        <v>15</v>
      </c>
      <c r="C9" s="13" t="s">
        <v>14</v>
      </c>
      <c r="D9" s="14"/>
      <c r="E9" s="13" t="s">
        <v>10</v>
      </c>
    </row>
    <row r="10" spans="1:7" ht="43.5" customHeight="1">
      <c r="A10" s="11">
        <f t="shared" si="0"/>
        <v>6</v>
      </c>
      <c r="B10" s="12" t="s">
        <v>16</v>
      </c>
      <c r="C10" s="13" t="s">
        <v>14</v>
      </c>
      <c r="D10" s="14"/>
      <c r="E10" s="13" t="s">
        <v>10</v>
      </c>
    </row>
    <row r="11" spans="1:7" ht="56.25" customHeight="1">
      <c r="A11" s="11">
        <f t="shared" si="0"/>
        <v>7</v>
      </c>
      <c r="B11" s="12" t="s">
        <v>17</v>
      </c>
      <c r="C11" s="13" t="s">
        <v>9</v>
      </c>
      <c r="D11" s="14"/>
      <c r="E11" s="13" t="s">
        <v>10</v>
      </c>
    </row>
    <row r="12" spans="1:7" ht="48.75" customHeight="1">
      <c r="A12" s="11">
        <f t="shared" si="0"/>
        <v>8</v>
      </c>
      <c r="B12" s="15" t="s">
        <v>18</v>
      </c>
      <c r="C12" s="16" t="s">
        <v>9</v>
      </c>
      <c r="D12" s="17"/>
      <c r="E12" s="13" t="s">
        <v>10</v>
      </c>
    </row>
    <row r="13" spans="1:7" ht="38.25" customHeight="1">
      <c r="A13" s="11">
        <f t="shared" si="0"/>
        <v>9</v>
      </c>
      <c r="B13" s="12" t="s">
        <v>19</v>
      </c>
      <c r="C13" s="16" t="s">
        <v>9</v>
      </c>
      <c r="D13" s="18"/>
      <c r="E13" s="18" t="s">
        <v>20</v>
      </c>
    </row>
    <row r="14" spans="1:7" ht="36" customHeight="1">
      <c r="A14" s="11">
        <f t="shared" si="0"/>
        <v>10</v>
      </c>
      <c r="B14" s="12" t="s">
        <v>21</v>
      </c>
      <c r="C14" s="16" t="s">
        <v>9</v>
      </c>
      <c r="D14" s="18"/>
      <c r="E14" s="18" t="s">
        <v>20</v>
      </c>
    </row>
    <row r="15" spans="1:7" ht="38.85" customHeight="1">
      <c r="A15" s="11">
        <f t="shared" si="0"/>
        <v>11</v>
      </c>
      <c r="B15" s="12" t="s">
        <v>22</v>
      </c>
      <c r="C15" s="16" t="s">
        <v>9</v>
      </c>
      <c r="D15" s="18"/>
      <c r="E15" s="18" t="s">
        <v>20</v>
      </c>
    </row>
    <row r="16" spans="1:7" ht="26.25" customHeight="1">
      <c r="A16" s="19">
        <v>1</v>
      </c>
      <c r="B16" s="20" t="s">
        <v>23</v>
      </c>
      <c r="C16" s="3" t="s">
        <v>24</v>
      </c>
      <c r="D16" s="3">
        <v>1</v>
      </c>
      <c r="E16" s="3"/>
      <c r="F16" s="21"/>
      <c r="G16" s="21"/>
    </row>
    <row r="17" spans="1:7">
      <c r="A17" s="54" t="s">
        <v>25</v>
      </c>
      <c r="B17" s="54"/>
      <c r="C17" s="22"/>
      <c r="D17" s="22"/>
      <c r="E17" s="22"/>
      <c r="F17" s="21"/>
      <c r="G17" s="4"/>
    </row>
    <row r="18" spans="1:7">
      <c r="A18" s="23">
        <f>A15+1</f>
        <v>12</v>
      </c>
      <c r="B18" s="24" t="s">
        <v>26</v>
      </c>
      <c r="C18" s="25" t="s">
        <v>27</v>
      </c>
      <c r="D18" s="25"/>
      <c r="E18" s="25" t="s">
        <v>10</v>
      </c>
      <c r="F18" s="26"/>
      <c r="G18" s="27"/>
    </row>
    <row r="19" spans="1:7">
      <c r="A19" s="23">
        <f>A18+1</f>
        <v>13</v>
      </c>
      <c r="B19" s="28" t="s">
        <v>28</v>
      </c>
      <c r="C19" s="16" t="s">
        <v>27</v>
      </c>
      <c r="D19" s="16"/>
      <c r="E19" s="16" t="s">
        <v>10</v>
      </c>
      <c r="F19" s="4"/>
      <c r="G19" s="4"/>
    </row>
    <row r="20" spans="1:7">
      <c r="A20" s="23">
        <f t="shared" ref="A20:A30" si="1">A19+1</f>
        <v>14</v>
      </c>
      <c r="B20" s="28" t="s">
        <v>29</v>
      </c>
      <c r="C20" s="16" t="s">
        <v>27</v>
      </c>
      <c r="D20" s="16"/>
      <c r="E20" s="16" t="s">
        <v>10</v>
      </c>
      <c r="F20" s="4"/>
      <c r="G20" s="4"/>
    </row>
    <row r="21" spans="1:7">
      <c r="A21" s="23">
        <f t="shared" si="1"/>
        <v>15</v>
      </c>
      <c r="B21" s="12" t="s">
        <v>30</v>
      </c>
      <c r="C21" s="16" t="s">
        <v>9</v>
      </c>
      <c r="D21" s="16"/>
      <c r="E21" s="13" t="s">
        <v>10</v>
      </c>
      <c r="F21" s="4"/>
      <c r="G21" s="4"/>
    </row>
    <row r="22" spans="1:7" ht="21">
      <c r="A22" s="23">
        <f t="shared" si="1"/>
        <v>16</v>
      </c>
      <c r="B22" s="12" t="s">
        <v>31</v>
      </c>
      <c r="C22" s="16" t="s">
        <v>14</v>
      </c>
      <c r="D22" s="16"/>
      <c r="E22" s="13" t="s">
        <v>10</v>
      </c>
      <c r="F22" s="29"/>
      <c r="G22" s="4"/>
    </row>
    <row r="23" spans="1:7">
      <c r="A23" s="23">
        <f t="shared" si="1"/>
        <v>17</v>
      </c>
      <c r="B23" s="12" t="s">
        <v>32</v>
      </c>
      <c r="C23" s="16" t="s">
        <v>14</v>
      </c>
      <c r="D23" s="16"/>
      <c r="E23" s="13" t="s">
        <v>10</v>
      </c>
      <c r="F23" s="4"/>
      <c r="G23" s="4"/>
    </row>
    <row r="24" spans="1:7">
      <c r="A24" s="23">
        <f t="shared" si="1"/>
        <v>18</v>
      </c>
      <c r="B24" s="12" t="s">
        <v>137</v>
      </c>
      <c r="C24" s="16" t="s">
        <v>14</v>
      </c>
      <c r="D24" s="30"/>
      <c r="E24" s="13" t="s">
        <v>10</v>
      </c>
      <c r="F24" s="4"/>
      <c r="G24" s="4"/>
    </row>
    <row r="25" spans="1:7" ht="21">
      <c r="A25" s="23">
        <f t="shared" si="1"/>
        <v>19</v>
      </c>
      <c r="B25" s="12" t="s">
        <v>33</v>
      </c>
      <c r="C25" s="16" t="s">
        <v>34</v>
      </c>
      <c r="D25" s="16"/>
      <c r="E25" s="13" t="s">
        <v>35</v>
      </c>
      <c r="F25" s="4"/>
      <c r="G25" s="4"/>
    </row>
    <row r="26" spans="1:7" ht="21">
      <c r="A26" s="23">
        <f t="shared" si="1"/>
        <v>20</v>
      </c>
      <c r="B26" s="12" t="s">
        <v>36</v>
      </c>
      <c r="C26" s="16" t="s">
        <v>9</v>
      </c>
      <c r="D26" s="16"/>
      <c r="E26" s="13" t="s">
        <v>10</v>
      </c>
      <c r="F26" s="4"/>
      <c r="G26" s="4"/>
    </row>
    <row r="27" spans="1:7">
      <c r="A27" s="23">
        <f t="shared" si="1"/>
        <v>21</v>
      </c>
      <c r="B27" s="12" t="s">
        <v>37</v>
      </c>
      <c r="C27" s="16" t="s">
        <v>14</v>
      </c>
      <c r="D27" s="16"/>
      <c r="E27" s="13" t="s">
        <v>10</v>
      </c>
      <c r="F27" s="21"/>
      <c r="G27" s="4"/>
    </row>
    <row r="28" spans="1:7" ht="15">
      <c r="A28" s="23">
        <f t="shared" si="1"/>
        <v>22</v>
      </c>
      <c r="B28" s="12" t="s">
        <v>38</v>
      </c>
      <c r="C28" s="16" t="s">
        <v>9</v>
      </c>
      <c r="D28" s="16"/>
      <c r="E28" s="13" t="s">
        <v>10</v>
      </c>
      <c r="F28" s="31"/>
      <c r="G28" s="4"/>
    </row>
    <row r="29" spans="1:7" ht="42">
      <c r="A29" s="23">
        <f t="shared" si="1"/>
        <v>23</v>
      </c>
      <c r="B29" s="12" t="s">
        <v>39</v>
      </c>
      <c r="C29" s="16" t="s">
        <v>14</v>
      </c>
      <c r="D29" s="16"/>
      <c r="E29" s="13" t="s">
        <v>40</v>
      </c>
      <c r="F29" s="4"/>
      <c r="G29" s="4"/>
    </row>
    <row r="30" spans="1:7">
      <c r="A30" s="23">
        <f t="shared" si="1"/>
        <v>24</v>
      </c>
      <c r="B30" s="12" t="s">
        <v>41</v>
      </c>
      <c r="C30" s="16" t="s">
        <v>14</v>
      </c>
      <c r="D30" s="16"/>
      <c r="E30" s="13" t="s">
        <v>10</v>
      </c>
      <c r="F30" s="4"/>
      <c r="G30" s="4"/>
    </row>
    <row r="31" spans="1:7" ht="25.5" customHeight="1">
      <c r="A31" s="53" t="s">
        <v>42</v>
      </c>
      <c r="B31" s="53"/>
      <c r="C31" s="53"/>
      <c r="D31" s="53"/>
      <c r="E31" s="53"/>
      <c r="F31" s="26"/>
      <c r="G31" s="4"/>
    </row>
    <row r="32" spans="1:7">
      <c r="A32" s="23">
        <f>A30+1</f>
        <v>25</v>
      </c>
      <c r="B32" s="12" t="s">
        <v>43</v>
      </c>
      <c r="C32" s="16" t="s">
        <v>9</v>
      </c>
      <c r="D32" s="16"/>
      <c r="E32" s="13" t="s">
        <v>10</v>
      </c>
      <c r="F32" s="4"/>
      <c r="G32" s="4"/>
    </row>
    <row r="33" spans="1:7">
      <c r="A33" s="23">
        <f>A32+1</f>
        <v>26</v>
      </c>
      <c r="B33" s="12" t="s">
        <v>44</v>
      </c>
      <c r="C33" s="16" t="s">
        <v>9</v>
      </c>
      <c r="D33" s="16"/>
      <c r="E33" s="13" t="s">
        <v>10</v>
      </c>
      <c r="F33" s="27"/>
      <c r="G33" s="4"/>
    </row>
    <row r="34" spans="1:7">
      <c r="A34" s="23">
        <f t="shared" ref="A34:A42" si="2">A33+1</f>
        <v>27</v>
      </c>
      <c r="B34" s="12" t="s">
        <v>45</v>
      </c>
      <c r="C34" s="16" t="s">
        <v>9</v>
      </c>
      <c r="D34" s="16"/>
      <c r="E34" s="13" t="s">
        <v>10</v>
      </c>
      <c r="F34" s="4"/>
      <c r="G34" s="4"/>
    </row>
    <row r="35" spans="1:7">
      <c r="A35" s="23">
        <f t="shared" si="2"/>
        <v>28</v>
      </c>
      <c r="B35" s="12" t="s">
        <v>46</v>
      </c>
      <c r="C35" s="16" t="s">
        <v>9</v>
      </c>
      <c r="D35" s="16"/>
      <c r="E35" s="13" t="s">
        <v>10</v>
      </c>
      <c r="F35" s="4"/>
      <c r="G35" s="4"/>
    </row>
    <row r="36" spans="1:7">
      <c r="A36" s="23">
        <f t="shared" si="2"/>
        <v>29</v>
      </c>
      <c r="B36" s="12" t="s">
        <v>47</v>
      </c>
      <c r="C36" s="16" t="s">
        <v>9</v>
      </c>
      <c r="D36" s="16"/>
      <c r="E36" s="13" t="s">
        <v>10</v>
      </c>
      <c r="F36" s="4"/>
      <c r="G36" s="4"/>
    </row>
    <row r="37" spans="1:7" ht="21">
      <c r="A37" s="23">
        <f t="shared" si="2"/>
        <v>30</v>
      </c>
      <c r="B37" s="12" t="s">
        <v>48</v>
      </c>
      <c r="C37" s="16" t="s">
        <v>34</v>
      </c>
      <c r="D37" s="16"/>
      <c r="E37" s="13" t="s">
        <v>35</v>
      </c>
      <c r="F37" s="4"/>
      <c r="G37" s="4"/>
    </row>
    <row r="38" spans="1:7" ht="21">
      <c r="A38" s="23">
        <f t="shared" si="2"/>
        <v>31</v>
      </c>
      <c r="B38" s="12" t="s">
        <v>134</v>
      </c>
      <c r="C38" s="16" t="s">
        <v>34</v>
      </c>
      <c r="D38" s="30"/>
      <c r="E38" s="13" t="s">
        <v>35</v>
      </c>
      <c r="F38" s="4"/>
      <c r="G38" s="4"/>
    </row>
    <row r="39" spans="1:7" ht="27.75" customHeight="1">
      <c r="A39" s="23">
        <f t="shared" si="2"/>
        <v>32</v>
      </c>
      <c r="B39" s="12" t="s">
        <v>49</v>
      </c>
      <c r="C39" s="16" t="s">
        <v>34</v>
      </c>
      <c r="D39" s="16"/>
      <c r="E39" s="13" t="s">
        <v>35</v>
      </c>
      <c r="F39" s="31"/>
      <c r="G39" s="4"/>
    </row>
    <row r="40" spans="1:7" ht="21">
      <c r="A40" s="23">
        <f t="shared" si="2"/>
        <v>33</v>
      </c>
      <c r="B40" s="12" t="s">
        <v>50</v>
      </c>
      <c r="C40" s="16" t="s">
        <v>34</v>
      </c>
      <c r="D40" s="30"/>
      <c r="E40" s="13" t="s">
        <v>35</v>
      </c>
      <c r="F40" s="31"/>
      <c r="G40" s="21"/>
    </row>
    <row r="41" spans="1:7" ht="21">
      <c r="A41" s="23">
        <f t="shared" si="2"/>
        <v>34</v>
      </c>
      <c r="B41" s="12" t="s">
        <v>51</v>
      </c>
      <c r="C41" s="16" t="s">
        <v>34</v>
      </c>
      <c r="D41" s="16"/>
      <c r="E41" s="13" t="s">
        <v>35</v>
      </c>
      <c r="F41" s="31"/>
      <c r="G41" s="21"/>
    </row>
    <row r="42" spans="1:7" ht="21">
      <c r="A42" s="23">
        <f t="shared" si="2"/>
        <v>35</v>
      </c>
      <c r="B42" s="12" t="s">
        <v>52</v>
      </c>
      <c r="C42" s="16" t="s">
        <v>34</v>
      </c>
      <c r="D42" s="16"/>
      <c r="E42" s="13" t="s">
        <v>35</v>
      </c>
      <c r="F42" s="31"/>
      <c r="G42" s="21"/>
    </row>
    <row r="43" spans="1:7">
      <c r="A43" s="53" t="s">
        <v>53</v>
      </c>
      <c r="B43" s="53"/>
      <c r="C43" s="53"/>
      <c r="D43" s="53"/>
      <c r="E43" s="53"/>
      <c r="F43" s="26"/>
      <c r="G43" s="4"/>
    </row>
    <row r="44" spans="1:7">
      <c r="A44" s="13">
        <f>IF(B44&lt;&gt;"",MAX($A$13:A42)+1,"")</f>
        <v>36</v>
      </c>
      <c r="B44" s="12" t="s">
        <v>54</v>
      </c>
      <c r="C44" s="16" t="s">
        <v>9</v>
      </c>
      <c r="D44" s="16"/>
      <c r="E44" s="13" t="s">
        <v>10</v>
      </c>
      <c r="F44" s="4"/>
      <c r="G44" s="4"/>
    </row>
    <row r="45" spans="1:7">
      <c r="A45" s="13">
        <f>IF(B45&lt;&gt;"",MAX($A$13:A44)+1,"")</f>
        <v>37</v>
      </c>
      <c r="B45" s="12" t="s">
        <v>55</v>
      </c>
      <c r="C45" s="16" t="s">
        <v>9</v>
      </c>
      <c r="D45" s="16"/>
      <c r="E45" s="13" t="s">
        <v>10</v>
      </c>
      <c r="F45" s="4"/>
      <c r="G45" s="4"/>
    </row>
    <row r="46" spans="1:7" ht="32.25" customHeight="1">
      <c r="A46" s="13">
        <f>IF(B46&lt;&gt;"",MAX($A$13:A45)+1,"")</f>
        <v>38</v>
      </c>
      <c r="B46" s="12" t="s">
        <v>56</v>
      </c>
      <c r="C46" s="16" t="s">
        <v>14</v>
      </c>
      <c r="D46" s="16"/>
      <c r="E46" s="13" t="s">
        <v>10</v>
      </c>
      <c r="F46" s="4"/>
      <c r="G46" s="4"/>
    </row>
    <row r="47" spans="1:7">
      <c r="A47" s="13">
        <f>IF(B47&lt;&gt;"",MAX($A$13:A46)+1,"")</f>
        <v>39</v>
      </c>
      <c r="B47" s="12" t="s">
        <v>57</v>
      </c>
      <c r="C47" s="16" t="s">
        <v>14</v>
      </c>
      <c r="D47" s="16"/>
      <c r="E47" s="13" t="s">
        <v>10</v>
      </c>
      <c r="F47" s="4"/>
      <c r="G47" s="4"/>
    </row>
    <row r="48" spans="1:7" ht="21">
      <c r="A48" s="13">
        <f>IF(B48&lt;&gt;"",MAX($A$13:A47)+1,"")</f>
        <v>40</v>
      </c>
      <c r="B48" s="12" t="s">
        <v>58</v>
      </c>
      <c r="C48" s="16" t="s">
        <v>34</v>
      </c>
      <c r="D48" s="16"/>
      <c r="E48" s="13" t="s">
        <v>35</v>
      </c>
      <c r="F48" s="4"/>
      <c r="G48" s="4"/>
    </row>
    <row r="49" spans="1:7">
      <c r="A49" s="13">
        <f>IF(B49&lt;&gt;"",MAX($A$13:A48)+1,"")</f>
        <v>41</v>
      </c>
      <c r="B49" s="12" t="s">
        <v>59</v>
      </c>
      <c r="C49" s="16" t="s">
        <v>14</v>
      </c>
      <c r="D49" s="16"/>
      <c r="E49" s="13" t="s">
        <v>10</v>
      </c>
      <c r="F49" s="4"/>
      <c r="G49" s="4"/>
    </row>
    <row r="50" spans="1:7">
      <c r="A50" s="53" t="s">
        <v>60</v>
      </c>
      <c r="B50" s="53"/>
      <c r="C50" s="53"/>
      <c r="D50" s="53"/>
      <c r="E50" s="53"/>
      <c r="F50" s="4"/>
      <c r="G50" s="4"/>
    </row>
    <row r="51" spans="1:7" ht="21">
      <c r="A51" s="13">
        <f>IF(B51&lt;&gt;"",MAX($A$13:A49)+1,"")</f>
        <v>42</v>
      </c>
      <c r="B51" s="12" t="s">
        <v>61</v>
      </c>
      <c r="C51" s="16" t="s">
        <v>14</v>
      </c>
      <c r="D51" s="16"/>
      <c r="E51" s="13" t="s">
        <v>62</v>
      </c>
      <c r="F51" s="21"/>
      <c r="G51" s="4"/>
    </row>
    <row r="52" spans="1:7" ht="21">
      <c r="A52" s="13">
        <f>IF(B52&lt;&gt;"",MAX($A$13:A51)+1,"")</f>
        <v>43</v>
      </c>
      <c r="B52" s="12" t="s">
        <v>63</v>
      </c>
      <c r="C52" s="16" t="s">
        <v>14</v>
      </c>
      <c r="D52" s="16"/>
      <c r="E52" s="13" t="s">
        <v>64</v>
      </c>
      <c r="F52" s="4"/>
      <c r="G52" s="4"/>
    </row>
    <row r="53" spans="1:7" ht="21">
      <c r="A53" s="13">
        <f>IF(B53&lt;&gt;"",MAX($A$13:A52)+1,"")</f>
        <v>44</v>
      </c>
      <c r="B53" s="12" t="s">
        <v>65</v>
      </c>
      <c r="C53" s="16" t="s">
        <v>14</v>
      </c>
      <c r="D53" s="16"/>
      <c r="E53" s="13" t="s">
        <v>66</v>
      </c>
      <c r="F53" s="4"/>
      <c r="G53" s="4"/>
    </row>
    <row r="54" spans="1:7" ht="14.1" customHeight="1">
      <c r="A54" s="13">
        <f>IF(B54&lt;&gt;"",MAX($A$13:A53)+1,"")</f>
        <v>45</v>
      </c>
      <c r="B54" s="28" t="s">
        <v>67</v>
      </c>
      <c r="C54" s="16" t="s">
        <v>14</v>
      </c>
      <c r="D54" s="16"/>
      <c r="E54" s="13" t="s">
        <v>10</v>
      </c>
      <c r="F54" s="4"/>
      <c r="G54" s="4"/>
    </row>
    <row r="55" spans="1:7">
      <c r="A55" s="13">
        <f>IF(B55&lt;&gt;"",MAX($A$13:A54)+1,"")</f>
        <v>46</v>
      </c>
      <c r="B55" s="12" t="s">
        <v>135</v>
      </c>
      <c r="C55" s="16" t="s">
        <v>14</v>
      </c>
      <c r="D55" s="30"/>
      <c r="E55" s="13" t="s">
        <v>10</v>
      </c>
      <c r="F55" s="4"/>
      <c r="G55" s="4"/>
    </row>
    <row r="56" spans="1:7" ht="17.850000000000001" customHeight="1">
      <c r="A56" s="13">
        <f>IF(B56&lt;&gt;"",MAX($A$13:A55)+1,"")</f>
        <v>47</v>
      </c>
      <c r="B56" s="12" t="s">
        <v>68</v>
      </c>
      <c r="C56" s="16" t="s">
        <v>14</v>
      </c>
      <c r="D56" s="16"/>
      <c r="E56" s="13" t="s">
        <v>10</v>
      </c>
      <c r="F56" s="4"/>
      <c r="G56" s="4"/>
    </row>
    <row r="57" spans="1:7" ht="34.15" customHeight="1">
      <c r="A57" s="13">
        <f>IF(B57&lt;&gt;"",MAX($A$13:A56)+1,"")</f>
        <v>48</v>
      </c>
      <c r="B57" s="12" t="s">
        <v>69</v>
      </c>
      <c r="C57" s="16" t="s">
        <v>14</v>
      </c>
      <c r="D57" s="16"/>
      <c r="E57" s="13" t="s">
        <v>10</v>
      </c>
      <c r="F57" s="4"/>
      <c r="G57" s="4"/>
    </row>
    <row r="58" spans="1:7" ht="21">
      <c r="A58" s="13">
        <f>IF(B58&lt;&gt;"",MAX($A$13:A57)+1,"")</f>
        <v>49</v>
      </c>
      <c r="B58" s="12" t="s">
        <v>70</v>
      </c>
      <c r="C58" s="16" t="s">
        <v>34</v>
      </c>
      <c r="D58" s="30"/>
      <c r="E58" s="13" t="s">
        <v>35</v>
      </c>
      <c r="F58" s="4"/>
      <c r="G58" s="4"/>
    </row>
    <row r="59" spans="1:7">
      <c r="A59" s="13">
        <f>IF(B59&lt;&gt;"",MAX($A$13:A58)+1,"")</f>
        <v>50</v>
      </c>
      <c r="B59" s="12" t="s">
        <v>71</v>
      </c>
      <c r="C59" s="16" t="s">
        <v>14</v>
      </c>
      <c r="D59" s="16"/>
      <c r="E59" s="13" t="s">
        <v>10</v>
      </c>
      <c r="F59" s="4"/>
      <c r="G59" s="4"/>
    </row>
    <row r="60" spans="1:7">
      <c r="A60" s="53" t="s">
        <v>72</v>
      </c>
      <c r="B60" s="53"/>
      <c r="C60" s="53"/>
      <c r="D60" s="53"/>
      <c r="E60" s="53"/>
      <c r="F60" s="4"/>
      <c r="G60" s="4"/>
    </row>
    <row r="61" spans="1:7" ht="15.75" customHeight="1">
      <c r="A61" s="13">
        <f>IF(B61&lt;&gt;"",MAX($A$13:A59)+1,"")</f>
        <v>51</v>
      </c>
      <c r="B61" s="12" t="s">
        <v>73</v>
      </c>
      <c r="C61" s="16" t="s">
        <v>9</v>
      </c>
      <c r="D61" s="16"/>
      <c r="E61" s="13" t="s">
        <v>10</v>
      </c>
      <c r="F61" s="4"/>
      <c r="G61" s="4"/>
    </row>
    <row r="62" spans="1:7">
      <c r="A62" s="13">
        <f>IF(B62&lt;&gt;"",MAX($A$13:A61)+1,"")</f>
        <v>52</v>
      </c>
      <c r="B62" s="12" t="s">
        <v>74</v>
      </c>
      <c r="C62" s="16" t="s">
        <v>14</v>
      </c>
      <c r="D62" s="16"/>
      <c r="E62" s="13" t="s">
        <v>10</v>
      </c>
      <c r="F62" s="4"/>
      <c r="G62" s="4"/>
    </row>
    <row r="63" spans="1:7">
      <c r="A63" s="13">
        <f>IF(B63&lt;&gt;"",MAX($A$13:A62)+1,"")</f>
        <v>53</v>
      </c>
      <c r="B63" s="12" t="s">
        <v>75</v>
      </c>
      <c r="C63" s="16" t="s">
        <v>14</v>
      </c>
      <c r="D63" s="16"/>
      <c r="E63" s="13" t="s">
        <v>10</v>
      </c>
      <c r="F63" s="4"/>
      <c r="G63" s="4"/>
    </row>
    <row r="64" spans="1:7">
      <c r="A64" s="13">
        <f>IF(B64&lt;&gt;"",MAX($A$13:A63)+1,"")</f>
        <v>54</v>
      </c>
      <c r="B64" s="12" t="s">
        <v>76</v>
      </c>
      <c r="C64" s="16" t="s">
        <v>14</v>
      </c>
      <c r="D64" s="16"/>
      <c r="E64" s="13" t="s">
        <v>10</v>
      </c>
      <c r="F64" s="4"/>
      <c r="G64" s="4"/>
    </row>
    <row r="65" spans="1:7" ht="21">
      <c r="A65" s="13">
        <f>IF(B65&lt;&gt;"",MAX($A$13:A64)+1,"")</f>
        <v>55</v>
      </c>
      <c r="B65" s="28" t="s">
        <v>77</v>
      </c>
      <c r="C65" s="16" t="s">
        <v>34</v>
      </c>
      <c r="D65" s="16"/>
      <c r="E65" s="13" t="s">
        <v>35</v>
      </c>
      <c r="F65" s="32"/>
      <c r="G65" s="4"/>
    </row>
    <row r="66" spans="1:7">
      <c r="A66" s="13">
        <f>IF(B66&lt;&gt;"",MAX($A$13:A65)+1,"")</f>
        <v>56</v>
      </c>
      <c r="B66" s="12" t="s">
        <v>78</v>
      </c>
      <c r="C66" s="16" t="s">
        <v>14</v>
      </c>
      <c r="D66" s="16"/>
      <c r="E66" s="13" t="s">
        <v>10</v>
      </c>
      <c r="F66" s="27"/>
      <c r="G66" s="4"/>
    </row>
    <row r="67" spans="1:7">
      <c r="A67" s="13">
        <f>IF(B67&lt;&gt;"",MAX($A$13:A66)+1,"")</f>
        <v>57</v>
      </c>
      <c r="B67" s="12" t="s">
        <v>79</v>
      </c>
      <c r="C67" s="16" t="s">
        <v>14</v>
      </c>
      <c r="D67" s="16"/>
      <c r="E67" s="13" t="s">
        <v>10</v>
      </c>
      <c r="F67" s="4"/>
      <c r="G67" s="4"/>
    </row>
    <row r="68" spans="1:7">
      <c r="A68" s="13">
        <f>IF(B68&lt;&gt;"",MAX($A$13:A67)+1,"")</f>
        <v>58</v>
      </c>
      <c r="B68" s="33" t="s">
        <v>80</v>
      </c>
      <c r="C68" s="16" t="s">
        <v>14</v>
      </c>
      <c r="D68" s="16"/>
      <c r="E68" s="13" t="s">
        <v>10</v>
      </c>
      <c r="F68" s="4"/>
      <c r="G68" s="4"/>
    </row>
    <row r="69" spans="1:7" ht="21">
      <c r="A69" s="13">
        <f>IF(B69&lt;&gt;"",MAX($A$13:A68)+1,"")</f>
        <v>59</v>
      </c>
      <c r="B69" s="12" t="s">
        <v>81</v>
      </c>
      <c r="C69" s="16" t="s">
        <v>14</v>
      </c>
      <c r="D69" s="16"/>
      <c r="E69" s="13" t="s">
        <v>10</v>
      </c>
      <c r="F69" s="4"/>
      <c r="G69" s="4"/>
    </row>
    <row r="70" spans="1:7" ht="21">
      <c r="A70" s="13">
        <f>IF(B70&lt;&gt;"",MAX($A$13:A69)+1,"")</f>
        <v>60</v>
      </c>
      <c r="B70" s="12" t="s">
        <v>82</v>
      </c>
      <c r="C70" s="16" t="s">
        <v>34</v>
      </c>
      <c r="D70" s="16"/>
      <c r="E70" s="13" t="s">
        <v>35</v>
      </c>
      <c r="F70" s="4"/>
      <c r="G70" s="4"/>
    </row>
    <row r="71" spans="1:7">
      <c r="A71" s="53" t="s">
        <v>83</v>
      </c>
      <c r="B71" s="53"/>
      <c r="C71" s="53"/>
      <c r="D71" s="53"/>
      <c r="E71" s="53"/>
      <c r="F71" s="4"/>
      <c r="G71" s="4"/>
    </row>
    <row r="72" spans="1:7" ht="21">
      <c r="A72" s="13">
        <f>IF(B72&lt;&gt;"",MAX($A$13:A70)+1,"")</f>
        <v>61</v>
      </c>
      <c r="B72" s="12" t="s">
        <v>84</v>
      </c>
      <c r="C72" s="16" t="s">
        <v>14</v>
      </c>
      <c r="D72" s="16"/>
      <c r="E72" s="13" t="s">
        <v>85</v>
      </c>
      <c r="F72" s="4"/>
      <c r="G72" s="4"/>
    </row>
    <row r="73" spans="1:7" ht="28.5" customHeight="1">
      <c r="A73" s="13">
        <f>IF(B73&lt;&gt;"",MAX($A$13:A72)+1,"")</f>
        <v>62</v>
      </c>
      <c r="B73" s="12" t="s">
        <v>86</v>
      </c>
      <c r="C73" s="16" t="s">
        <v>14</v>
      </c>
      <c r="D73" s="16"/>
      <c r="E73" s="13" t="s">
        <v>10</v>
      </c>
      <c r="F73" s="4"/>
      <c r="G73" s="4"/>
    </row>
    <row r="74" spans="1:7" ht="15.75" customHeight="1">
      <c r="A74" s="13">
        <f>IF(B74&lt;&gt;"",MAX($A$13:A73)+1,"")</f>
        <v>63</v>
      </c>
      <c r="B74" s="12" t="s">
        <v>87</v>
      </c>
      <c r="C74" s="16" t="s">
        <v>14</v>
      </c>
      <c r="D74" s="16"/>
      <c r="E74" s="13" t="s">
        <v>10</v>
      </c>
      <c r="F74" s="4"/>
      <c r="G74" s="4"/>
    </row>
    <row r="75" spans="1:7">
      <c r="A75" s="13">
        <f>IF(B75&lt;&gt;"",MAX($A$13:A74)+1,"")</f>
        <v>64</v>
      </c>
      <c r="B75" s="28" t="s">
        <v>88</v>
      </c>
      <c r="C75" s="16" t="s">
        <v>14</v>
      </c>
      <c r="D75" s="16"/>
      <c r="E75" s="13" t="s">
        <v>10</v>
      </c>
      <c r="F75" s="4"/>
      <c r="G75" s="4"/>
    </row>
    <row r="76" spans="1:7">
      <c r="A76" s="13">
        <f>IF(B76&lt;&gt;"",MAX($A$13:A75)+1,"")</f>
        <v>65</v>
      </c>
      <c r="B76" s="12" t="s">
        <v>89</v>
      </c>
      <c r="C76" s="16" t="s">
        <v>14</v>
      </c>
      <c r="D76" s="16"/>
      <c r="E76" s="13" t="s">
        <v>10</v>
      </c>
      <c r="F76" s="4"/>
      <c r="G76" s="4"/>
    </row>
    <row r="77" spans="1:7">
      <c r="A77" s="13">
        <f>IF(B77&lt;&gt;"",MAX($A$13:A76)+1,"")</f>
        <v>66</v>
      </c>
      <c r="B77" s="28" t="s">
        <v>90</v>
      </c>
      <c r="C77" s="16" t="s">
        <v>14</v>
      </c>
      <c r="D77" s="16"/>
      <c r="E77" s="13" t="s">
        <v>10</v>
      </c>
      <c r="F77" s="4"/>
      <c r="G77" s="4"/>
    </row>
    <row r="78" spans="1:7" ht="21">
      <c r="A78" s="13">
        <f>IF(B78&lt;&gt;"",MAX($A$13:A77)+1,"")</f>
        <v>67</v>
      </c>
      <c r="B78" s="12" t="s">
        <v>91</v>
      </c>
      <c r="C78" s="16" t="s">
        <v>14</v>
      </c>
      <c r="D78" s="16"/>
      <c r="E78" s="13" t="s">
        <v>92</v>
      </c>
      <c r="F78" s="4"/>
      <c r="G78" s="4"/>
    </row>
    <row r="79" spans="1:7" ht="21">
      <c r="A79" s="13">
        <f>IF(B79&lt;&gt;"",MAX($A$13:A78)+1,"")</f>
        <v>68</v>
      </c>
      <c r="B79" s="12" t="s">
        <v>93</v>
      </c>
      <c r="C79" s="16" t="s">
        <v>14</v>
      </c>
      <c r="D79" s="16"/>
      <c r="E79" s="13" t="s">
        <v>94</v>
      </c>
      <c r="F79" s="4"/>
      <c r="G79" s="4"/>
    </row>
    <row r="80" spans="1:7">
      <c r="A80" s="53" t="s">
        <v>95</v>
      </c>
      <c r="B80" s="53"/>
      <c r="C80" s="53"/>
      <c r="D80" s="53"/>
      <c r="E80" s="53"/>
      <c r="F80" s="4"/>
      <c r="G80" s="4"/>
    </row>
    <row r="81" spans="1:7">
      <c r="A81" s="13">
        <f>A79+1</f>
        <v>69</v>
      </c>
      <c r="B81" s="12" t="s">
        <v>96</v>
      </c>
      <c r="C81" s="16" t="s">
        <v>9</v>
      </c>
      <c r="D81" s="16"/>
      <c r="E81" s="13" t="s">
        <v>10</v>
      </c>
      <c r="F81" s="4"/>
      <c r="G81" s="4"/>
    </row>
    <row r="82" spans="1:7">
      <c r="A82" s="13">
        <f>A81+1</f>
        <v>70</v>
      </c>
      <c r="B82" s="12" t="s">
        <v>97</v>
      </c>
      <c r="C82" s="16" t="s">
        <v>9</v>
      </c>
      <c r="D82" s="16"/>
      <c r="E82" s="13" t="s">
        <v>10</v>
      </c>
      <c r="F82" s="4"/>
      <c r="G82" s="4"/>
    </row>
    <row r="83" spans="1:7">
      <c r="A83" s="13">
        <f t="shared" ref="A83:A94" si="3">A82+1</f>
        <v>71</v>
      </c>
      <c r="B83" s="12" t="s">
        <v>98</v>
      </c>
      <c r="C83" s="16" t="s">
        <v>9</v>
      </c>
      <c r="D83" s="16"/>
      <c r="E83" s="13" t="s">
        <v>10</v>
      </c>
      <c r="F83" s="21"/>
      <c r="G83" s="4"/>
    </row>
    <row r="84" spans="1:7">
      <c r="A84" s="13">
        <f t="shared" si="3"/>
        <v>72</v>
      </c>
      <c r="B84" s="12" t="s">
        <v>99</v>
      </c>
      <c r="C84" s="16" t="s">
        <v>9</v>
      </c>
      <c r="D84" s="16"/>
      <c r="E84" s="13" t="s">
        <v>10</v>
      </c>
      <c r="F84" s="21"/>
      <c r="G84" s="4"/>
    </row>
    <row r="85" spans="1:7">
      <c r="A85" s="13">
        <f t="shared" si="3"/>
        <v>73</v>
      </c>
      <c r="B85" s="12" t="s">
        <v>100</v>
      </c>
      <c r="C85" s="16" t="s">
        <v>9</v>
      </c>
      <c r="D85" s="16"/>
      <c r="E85" s="13" t="s">
        <v>10</v>
      </c>
      <c r="F85" s="21"/>
      <c r="G85" s="4"/>
    </row>
    <row r="86" spans="1:7">
      <c r="A86" s="13">
        <f t="shared" si="3"/>
        <v>74</v>
      </c>
      <c r="B86" s="12" t="s">
        <v>101</v>
      </c>
      <c r="C86" s="16" t="s">
        <v>9</v>
      </c>
      <c r="D86" s="16"/>
      <c r="E86" s="13" t="s">
        <v>10</v>
      </c>
      <c r="F86" s="34"/>
      <c r="G86" s="4"/>
    </row>
    <row r="87" spans="1:7" ht="15">
      <c r="A87" s="13">
        <f t="shared" si="3"/>
        <v>75</v>
      </c>
      <c r="B87" s="12" t="s">
        <v>102</v>
      </c>
      <c r="C87" s="16" t="s">
        <v>9</v>
      </c>
      <c r="D87" s="16"/>
      <c r="E87" s="13" t="s">
        <v>10</v>
      </c>
      <c r="F87" s="35"/>
      <c r="G87" s="4"/>
    </row>
    <row r="88" spans="1:7" ht="21">
      <c r="A88" s="13">
        <f t="shared" si="3"/>
        <v>76</v>
      </c>
      <c r="B88" s="12" t="s">
        <v>103</v>
      </c>
      <c r="C88" s="16" t="s">
        <v>34</v>
      </c>
      <c r="D88" s="16"/>
      <c r="E88" s="13" t="s">
        <v>35</v>
      </c>
      <c r="F88" s="4"/>
      <c r="G88" s="4"/>
    </row>
    <row r="89" spans="1:7">
      <c r="A89" s="13">
        <f t="shared" si="3"/>
        <v>77</v>
      </c>
      <c r="B89" s="12" t="s">
        <v>104</v>
      </c>
      <c r="C89" s="16" t="s">
        <v>9</v>
      </c>
      <c r="D89" s="16"/>
      <c r="E89" s="13" t="s">
        <v>10</v>
      </c>
      <c r="F89" s="4"/>
      <c r="G89" s="4"/>
    </row>
    <row r="90" spans="1:7">
      <c r="A90" s="13">
        <f t="shared" si="3"/>
        <v>78</v>
      </c>
      <c r="B90" s="28" t="s">
        <v>105</v>
      </c>
      <c r="C90" s="16" t="s">
        <v>9</v>
      </c>
      <c r="D90" s="16"/>
      <c r="E90" s="13" t="s">
        <v>10</v>
      </c>
      <c r="F90" s="4"/>
      <c r="G90" s="4"/>
    </row>
    <row r="91" spans="1:7">
      <c r="A91" s="13">
        <f t="shared" si="3"/>
        <v>79</v>
      </c>
      <c r="B91" s="12" t="s">
        <v>106</v>
      </c>
      <c r="C91" s="16" t="s">
        <v>9</v>
      </c>
      <c r="D91" s="16"/>
      <c r="E91" s="13" t="s">
        <v>10</v>
      </c>
      <c r="F91" s="4"/>
      <c r="G91" s="4"/>
    </row>
    <row r="92" spans="1:7">
      <c r="A92" s="13">
        <f t="shared" si="3"/>
        <v>80</v>
      </c>
      <c r="B92" s="12" t="s">
        <v>107</v>
      </c>
      <c r="C92" s="16" t="s">
        <v>9</v>
      </c>
      <c r="D92" s="16"/>
      <c r="E92" s="13" t="s">
        <v>10</v>
      </c>
      <c r="F92" s="4"/>
      <c r="G92" s="4"/>
    </row>
    <row r="93" spans="1:7">
      <c r="A93" s="13">
        <f t="shared" si="3"/>
        <v>81</v>
      </c>
      <c r="B93" s="12" t="s">
        <v>108</v>
      </c>
      <c r="C93" s="16" t="s">
        <v>9</v>
      </c>
      <c r="D93" s="16"/>
      <c r="E93" s="13" t="s">
        <v>10</v>
      </c>
      <c r="F93" s="4"/>
      <c r="G93" s="4"/>
    </row>
    <row r="94" spans="1:7">
      <c r="A94" s="13">
        <f t="shared" si="3"/>
        <v>82</v>
      </c>
      <c r="B94" s="12" t="s">
        <v>109</v>
      </c>
      <c r="C94" s="16" t="s">
        <v>9</v>
      </c>
      <c r="D94" s="16"/>
      <c r="E94" s="13" t="s">
        <v>10</v>
      </c>
      <c r="F94" s="4"/>
      <c r="G94" s="4"/>
    </row>
    <row r="95" spans="1:7">
      <c r="A95" s="53" t="s">
        <v>110</v>
      </c>
      <c r="B95" s="53"/>
      <c r="C95" s="53"/>
      <c r="D95" s="53"/>
      <c r="E95" s="53"/>
      <c r="F95" s="4"/>
      <c r="G95" s="4"/>
    </row>
    <row r="96" spans="1:7" ht="15.75" customHeight="1">
      <c r="A96" s="13">
        <f>A94+1</f>
        <v>83</v>
      </c>
      <c r="B96" s="12" t="s">
        <v>136</v>
      </c>
      <c r="C96" s="16" t="s">
        <v>14</v>
      </c>
      <c r="D96" s="30"/>
      <c r="E96" s="13" t="s">
        <v>10</v>
      </c>
      <c r="F96" s="4"/>
      <c r="G96" s="4"/>
    </row>
    <row r="97" spans="1:7">
      <c r="A97" s="13">
        <f>A96+1</f>
        <v>84</v>
      </c>
      <c r="B97" s="12" t="s">
        <v>111</v>
      </c>
      <c r="C97" s="16" t="s">
        <v>9</v>
      </c>
      <c r="D97" s="16"/>
      <c r="E97" s="13" t="s">
        <v>10</v>
      </c>
      <c r="F97" s="4"/>
      <c r="G97" s="4"/>
    </row>
    <row r="98" spans="1:7" ht="21">
      <c r="A98" s="13">
        <f t="shared" ref="A98:A101" si="4">A97+1</f>
        <v>85</v>
      </c>
      <c r="B98" s="33" t="s">
        <v>112</v>
      </c>
      <c r="C98" s="16" t="s">
        <v>34</v>
      </c>
      <c r="D98" s="30"/>
      <c r="E98" s="13" t="s">
        <v>35</v>
      </c>
      <c r="F98" s="4"/>
      <c r="G98" s="4"/>
    </row>
    <row r="99" spans="1:7" ht="21">
      <c r="A99" s="13">
        <f t="shared" si="4"/>
        <v>86</v>
      </c>
      <c r="B99" s="33" t="s">
        <v>113</v>
      </c>
      <c r="C99" s="16" t="s">
        <v>34</v>
      </c>
      <c r="D99" s="36"/>
      <c r="E99" s="13" t="s">
        <v>35</v>
      </c>
      <c r="F99" s="4"/>
      <c r="G99" s="4"/>
    </row>
    <row r="100" spans="1:7">
      <c r="A100" s="13">
        <f t="shared" si="4"/>
        <v>87</v>
      </c>
      <c r="B100" s="12" t="s">
        <v>114</v>
      </c>
      <c r="C100" s="16" t="s">
        <v>9</v>
      </c>
      <c r="D100" s="16"/>
      <c r="E100" s="13" t="s">
        <v>10</v>
      </c>
      <c r="F100" s="4"/>
      <c r="G100" s="4"/>
    </row>
    <row r="101" spans="1:7" ht="21">
      <c r="A101" s="13">
        <f t="shared" si="4"/>
        <v>88</v>
      </c>
      <c r="B101" s="33" t="s">
        <v>115</v>
      </c>
      <c r="C101" s="16" t="s">
        <v>34</v>
      </c>
      <c r="D101" s="30"/>
      <c r="E101" s="13" t="s">
        <v>35</v>
      </c>
      <c r="F101" s="4"/>
      <c r="G101" s="4"/>
    </row>
    <row r="102" spans="1:7">
      <c r="A102" s="53" t="s">
        <v>116</v>
      </c>
      <c r="B102" s="53"/>
      <c r="C102" s="53"/>
      <c r="D102" s="53"/>
      <c r="E102" s="53"/>
      <c r="F102" s="4"/>
      <c r="G102" s="4"/>
    </row>
    <row r="103" spans="1:7">
      <c r="A103" s="13">
        <f>A101+1</f>
        <v>89</v>
      </c>
      <c r="B103" s="24" t="s">
        <v>117</v>
      </c>
      <c r="C103" s="16" t="s">
        <v>14</v>
      </c>
      <c r="D103" s="16"/>
      <c r="E103" s="13" t="s">
        <v>10</v>
      </c>
      <c r="F103" s="4"/>
      <c r="G103" s="4"/>
    </row>
    <row r="104" spans="1:7">
      <c r="A104" s="13">
        <f>A103+1</f>
        <v>90</v>
      </c>
      <c r="B104" s="28" t="s">
        <v>118</v>
      </c>
      <c r="C104" s="16" t="s">
        <v>14</v>
      </c>
      <c r="D104" s="16"/>
      <c r="E104" s="13" t="s">
        <v>10</v>
      </c>
      <c r="F104" s="4"/>
      <c r="G104" s="4"/>
    </row>
    <row r="105" spans="1:7">
      <c r="A105" s="13">
        <f t="shared" ref="A105:A110" si="5">A104+1</f>
        <v>91</v>
      </c>
      <c r="B105" s="12" t="s">
        <v>119</v>
      </c>
      <c r="C105" s="16" t="s">
        <v>9</v>
      </c>
      <c r="D105" s="16"/>
      <c r="E105" s="13" t="s">
        <v>10</v>
      </c>
      <c r="F105" s="4"/>
      <c r="G105" s="4"/>
    </row>
    <row r="106" spans="1:7">
      <c r="A106" s="13">
        <f t="shared" si="5"/>
        <v>92</v>
      </c>
      <c r="B106" s="28" t="s">
        <v>120</v>
      </c>
      <c r="C106" s="16" t="s">
        <v>9</v>
      </c>
      <c r="D106" s="16"/>
      <c r="E106" s="13" t="s">
        <v>10</v>
      </c>
      <c r="F106" s="4"/>
      <c r="G106" s="4"/>
    </row>
    <row r="107" spans="1:7">
      <c r="A107" s="13">
        <f t="shared" si="5"/>
        <v>93</v>
      </c>
      <c r="B107" s="12" t="s">
        <v>121</v>
      </c>
      <c r="C107" s="16" t="s">
        <v>9</v>
      </c>
      <c r="D107" s="16"/>
      <c r="E107" s="13" t="s">
        <v>10</v>
      </c>
      <c r="F107" s="4"/>
      <c r="G107" s="4"/>
    </row>
    <row r="108" spans="1:7">
      <c r="A108" s="13">
        <f t="shared" si="5"/>
        <v>94</v>
      </c>
      <c r="B108" s="28" t="s">
        <v>122</v>
      </c>
      <c r="C108" s="16" t="s">
        <v>9</v>
      </c>
      <c r="D108" s="16"/>
      <c r="E108" s="13" t="s">
        <v>10</v>
      </c>
      <c r="F108" s="21"/>
      <c r="G108" s="4"/>
    </row>
    <row r="109" spans="1:7">
      <c r="A109" s="13">
        <f t="shared" si="5"/>
        <v>95</v>
      </c>
      <c r="B109" s="12" t="s">
        <v>123</v>
      </c>
      <c r="C109" s="16" t="s">
        <v>9</v>
      </c>
      <c r="D109" s="16"/>
      <c r="E109" s="13" t="s">
        <v>10</v>
      </c>
      <c r="F109" s="21"/>
      <c r="G109" s="4"/>
    </row>
    <row r="110" spans="1:7" ht="21">
      <c r="A110" s="13">
        <f t="shared" si="5"/>
        <v>96</v>
      </c>
      <c r="B110" s="12" t="s">
        <v>124</v>
      </c>
      <c r="C110" s="16" t="s">
        <v>34</v>
      </c>
      <c r="D110" s="16"/>
      <c r="E110" s="13" t="s">
        <v>35</v>
      </c>
      <c r="F110" s="21"/>
      <c r="G110" s="4"/>
    </row>
    <row r="111" spans="1:7">
      <c r="A111" s="53" t="s">
        <v>116</v>
      </c>
      <c r="B111" s="53"/>
      <c r="C111" s="53"/>
      <c r="D111" s="53"/>
      <c r="E111" s="53"/>
      <c r="F111" s="4"/>
      <c r="G111" s="4"/>
    </row>
    <row r="112" spans="1:7">
      <c r="A112" s="13">
        <f>A110+1</f>
        <v>97</v>
      </c>
      <c r="B112" s="24" t="s">
        <v>117</v>
      </c>
      <c r="C112" s="16" t="s">
        <v>14</v>
      </c>
      <c r="D112" s="16"/>
      <c r="E112" s="13" t="s">
        <v>10</v>
      </c>
      <c r="F112" s="4"/>
      <c r="G112" s="4"/>
    </row>
    <row r="113" spans="1:7">
      <c r="A113" s="13">
        <f>A112+1</f>
        <v>98</v>
      </c>
      <c r="B113" s="28" t="s">
        <v>118</v>
      </c>
      <c r="C113" s="16" t="s">
        <v>14</v>
      </c>
      <c r="D113" s="16"/>
      <c r="E113" s="13" t="s">
        <v>10</v>
      </c>
      <c r="F113" s="4"/>
      <c r="G113" s="4"/>
    </row>
    <row r="114" spans="1:7">
      <c r="A114" s="13">
        <f t="shared" ref="A114:A115" si="6">A113+1</f>
        <v>99</v>
      </c>
      <c r="B114" s="12" t="s">
        <v>119</v>
      </c>
      <c r="C114" s="16" t="s">
        <v>9</v>
      </c>
      <c r="D114" s="16"/>
      <c r="E114" s="13" t="s">
        <v>10</v>
      </c>
      <c r="F114" s="4"/>
      <c r="G114" s="4"/>
    </row>
    <row r="115" spans="1:7" ht="21">
      <c r="A115" s="13">
        <f t="shared" si="6"/>
        <v>100</v>
      </c>
      <c r="B115" s="12" t="s">
        <v>124</v>
      </c>
      <c r="C115" s="16" t="s">
        <v>14</v>
      </c>
      <c r="D115" s="16"/>
      <c r="E115" s="13" t="s">
        <v>10</v>
      </c>
      <c r="F115" s="21"/>
      <c r="G115" s="4"/>
    </row>
    <row r="116" spans="1:7">
      <c r="A116" s="54" t="s">
        <v>125</v>
      </c>
      <c r="B116" s="54"/>
      <c r="C116" s="54"/>
      <c r="D116" s="54"/>
      <c r="E116" s="54"/>
      <c r="F116" s="34"/>
      <c r="G116" s="4"/>
    </row>
    <row r="117" spans="1:7" ht="73.5">
      <c r="A117" s="37">
        <f>A115+1</f>
        <v>101</v>
      </c>
      <c r="B117" s="38" t="s">
        <v>126</v>
      </c>
      <c r="C117" s="16" t="s">
        <v>14</v>
      </c>
      <c r="D117" s="17"/>
      <c r="E117" s="39" t="s">
        <v>127</v>
      </c>
      <c r="F117" s="27"/>
      <c r="G117" s="4"/>
    </row>
    <row r="118" spans="1:7" ht="15.75" customHeight="1">
      <c r="A118" s="40"/>
      <c r="B118" s="41"/>
      <c r="C118" s="42"/>
      <c r="D118" s="42"/>
      <c r="E118" s="43"/>
      <c r="F118" s="4"/>
      <c r="G118" s="4"/>
    </row>
    <row r="119" spans="1:7" ht="21">
      <c r="A119" s="40"/>
      <c r="B119" s="44" t="s">
        <v>128</v>
      </c>
      <c r="C119" s="45" t="s">
        <v>129</v>
      </c>
      <c r="D119" s="42"/>
      <c r="E119" s="43"/>
      <c r="F119" s="4"/>
      <c r="G119" s="4"/>
    </row>
    <row r="120" spans="1:7" ht="31.5">
      <c r="A120" s="40"/>
      <c r="B120" s="46" t="s">
        <v>130</v>
      </c>
      <c r="C120" s="47" t="s">
        <v>131</v>
      </c>
      <c r="D120" s="42"/>
      <c r="E120" s="43"/>
      <c r="F120" s="4"/>
      <c r="G120" s="4"/>
    </row>
    <row r="121" spans="1:7" ht="42">
      <c r="A121" s="40"/>
      <c r="B121" s="46"/>
      <c r="C121" s="47" t="s">
        <v>132</v>
      </c>
      <c r="D121" s="42"/>
      <c r="E121" s="43"/>
      <c r="F121" s="4"/>
      <c r="G121" s="4"/>
    </row>
    <row r="122" spans="1:7">
      <c r="A122" s="4"/>
      <c r="B122" s="4"/>
      <c r="C122" s="4"/>
      <c r="D122" s="4"/>
      <c r="E122" s="4"/>
      <c r="F122" s="4"/>
      <c r="G122" s="4"/>
    </row>
    <row r="123" spans="1:7">
      <c r="A123" s="34"/>
      <c r="B123" s="48"/>
      <c r="C123" s="49"/>
      <c r="D123" s="50"/>
      <c r="E123" s="50"/>
      <c r="F123" s="4"/>
      <c r="G123" s="4"/>
    </row>
    <row r="124" spans="1:7">
      <c r="A124" s="51"/>
      <c r="B124" s="51"/>
      <c r="C124" s="52"/>
      <c r="D124" s="52"/>
      <c r="E124" s="52"/>
      <c r="F124" s="4"/>
      <c r="G124" s="4"/>
    </row>
    <row r="125" spans="1:7">
      <c r="F125" s="4"/>
      <c r="G125" s="4"/>
    </row>
    <row r="126" spans="1:7">
      <c r="F126" s="4"/>
      <c r="G126" s="4"/>
    </row>
    <row r="127" spans="1:7">
      <c r="F127" s="4"/>
      <c r="G127" s="4"/>
    </row>
    <row r="128" spans="1:7">
      <c r="F128" s="4"/>
      <c r="G128" s="4"/>
    </row>
    <row r="129" spans="6:7">
      <c r="F129" s="4"/>
      <c r="G129" s="4"/>
    </row>
    <row r="130" spans="6:7">
      <c r="F130" s="4"/>
      <c r="G130" s="4"/>
    </row>
    <row r="131" spans="6:7">
      <c r="F131" s="4"/>
      <c r="G131" s="4"/>
    </row>
    <row r="132" spans="6:7">
      <c r="F132" s="4"/>
      <c r="G132" s="4"/>
    </row>
    <row r="133" spans="6:7">
      <c r="F133" s="4"/>
      <c r="G133" s="4"/>
    </row>
    <row r="134" spans="6:7">
      <c r="F134" s="4"/>
      <c r="G134" s="4"/>
    </row>
    <row r="135" spans="6:7" ht="33.75" customHeight="1">
      <c r="F135" s="4"/>
      <c r="G135" s="4"/>
    </row>
    <row r="136" spans="6:7" ht="36.75" customHeight="1">
      <c r="F136" s="4"/>
      <c r="G136" s="4"/>
    </row>
    <row r="137" spans="6:7">
      <c r="F137" s="4"/>
      <c r="G137" s="4"/>
    </row>
    <row r="138" spans="6:7">
      <c r="F138" s="4"/>
      <c r="G138" s="4"/>
    </row>
    <row r="139" spans="6:7">
      <c r="F139" s="21"/>
      <c r="G139" s="4"/>
    </row>
    <row r="140" spans="6:7">
      <c r="F140" s="4"/>
      <c r="G140" s="4"/>
    </row>
    <row r="141" spans="6:7">
      <c r="F141" s="4"/>
      <c r="G141" s="4"/>
    </row>
    <row r="142" spans="6:7">
      <c r="F142" s="4"/>
      <c r="G142" s="4"/>
    </row>
    <row r="143" spans="6:7">
      <c r="F143" s="4"/>
      <c r="G143" s="4"/>
    </row>
    <row r="144" spans="6:7">
      <c r="F144" s="4"/>
      <c r="G144" s="4"/>
    </row>
    <row r="145" spans="6:7">
      <c r="F145" s="4"/>
      <c r="G145" s="4"/>
    </row>
    <row r="146" spans="6:7">
      <c r="F146" s="4"/>
      <c r="G146" s="4"/>
    </row>
    <row r="147" spans="6:7">
      <c r="F147" s="4"/>
      <c r="G147" s="4"/>
    </row>
    <row r="148" spans="6:7">
      <c r="F148" s="4"/>
      <c r="G148" s="4"/>
    </row>
    <row r="149" spans="6:7">
      <c r="F149" s="4"/>
      <c r="G149" s="4"/>
    </row>
    <row r="150" spans="6:7">
      <c r="F150" s="4"/>
      <c r="G150" s="4"/>
    </row>
    <row r="151" spans="6:7">
      <c r="F151" s="4"/>
      <c r="G151" s="4"/>
    </row>
    <row r="152" spans="6:7">
      <c r="F152" s="4"/>
      <c r="G152" s="4"/>
    </row>
    <row r="153" spans="6:7">
      <c r="F153" s="4"/>
      <c r="G153" s="4"/>
    </row>
    <row r="154" spans="6:7">
      <c r="G154" s="4"/>
    </row>
    <row r="155" spans="6:7" ht="15.75" customHeight="1">
      <c r="G155" s="4"/>
    </row>
    <row r="156" spans="6:7">
      <c r="G156" s="4"/>
    </row>
    <row r="157" spans="6:7">
      <c r="G157" s="4"/>
    </row>
    <row r="158" spans="6:7">
      <c r="G158" s="4"/>
    </row>
    <row r="159" spans="6:7">
      <c r="G159" s="4"/>
    </row>
    <row r="160" spans="6:7">
      <c r="G160" s="4"/>
    </row>
    <row r="161" spans="7:7">
      <c r="G161" s="4"/>
    </row>
    <row r="162" spans="7:7">
      <c r="G162" s="4"/>
    </row>
    <row r="163" spans="7:7">
      <c r="G163" s="4"/>
    </row>
    <row r="164" spans="7:7">
      <c r="G164" s="4"/>
    </row>
    <row r="165" spans="7:7">
      <c r="G165" s="4"/>
    </row>
    <row r="166" spans="7:7">
      <c r="G166" s="4"/>
    </row>
    <row r="167" spans="7:7">
      <c r="G167" s="4"/>
    </row>
    <row r="168" spans="7:7">
      <c r="G168" s="4"/>
    </row>
    <row r="169" spans="7:7" ht="62.25" customHeight="1">
      <c r="G169" s="4"/>
    </row>
    <row r="170" spans="7:7">
      <c r="G170" s="4"/>
    </row>
    <row r="171" spans="7:7">
      <c r="G171" s="4"/>
    </row>
    <row r="173" spans="7:7" ht="15.75" customHeight="1"/>
  </sheetData>
  <mergeCells count="16">
    <mergeCell ref="A17:B17"/>
    <mergeCell ref="D1:E1"/>
    <mergeCell ref="A2:A3"/>
    <mergeCell ref="B2:B3"/>
    <mergeCell ref="C2:C3"/>
    <mergeCell ref="D2:D3"/>
    <mergeCell ref="A95:E95"/>
    <mergeCell ref="A102:E102"/>
    <mergeCell ref="A111:E111"/>
    <mergeCell ref="A116:E116"/>
    <mergeCell ref="A31:E31"/>
    <mergeCell ref="A43:E43"/>
    <mergeCell ref="A50:E50"/>
    <mergeCell ref="A60:E60"/>
    <mergeCell ref="A71:E71"/>
    <mergeCell ref="A80:E8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Nowak</dc:creator>
  <cp:lastModifiedBy>Tomasz Początek</cp:lastModifiedBy>
  <dcterms:created xsi:type="dcterms:W3CDTF">2026-04-08T20:08:16Z</dcterms:created>
  <dcterms:modified xsi:type="dcterms:W3CDTF">2026-04-14T05:35:31Z</dcterms:modified>
</cp:coreProperties>
</file>