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3.1\Projekt_D4_1_1\ZP_TP_19_2026_Pozostały sprzęt\"/>
    </mc:Choice>
  </mc:AlternateContent>
  <bookViews>
    <workbookView xWindow="0" yWindow="0" windowWidth="28800" windowHeight="12180"/>
  </bookViews>
  <sheets>
    <sheet name="część nr 3" sheetId="1" r:id="rId1"/>
  </sheets>
  <definedNames>
    <definedName name="_xlnm.Print_Area" localSheetId="0">'część nr 3'!$A$1:$E$89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1" l="1"/>
  <c r="A36" i="1" s="1"/>
  <c r="A37" i="1" s="1"/>
  <c r="A38" i="1" s="1"/>
  <c r="A39" i="1" s="1"/>
  <c r="A40" i="1" s="1"/>
  <c r="A41" i="1" s="1"/>
  <c r="A8" i="1"/>
  <c r="A9" i="1" s="1"/>
  <c r="A10" i="1" s="1"/>
  <c r="A11" i="1" l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<sst xmlns="http://schemas.openxmlformats.org/spreadsheetml/2006/main" count="216" uniqueCount="79">
  <si>
    <t>Lp.</t>
  </si>
  <si>
    <t>Opis wymaganych parametrów technicznych</t>
  </si>
  <si>
    <t>Parametr graniczny / wartość</t>
  </si>
  <si>
    <t>Parametry oferowanego urządzenia</t>
  </si>
  <si>
    <t>Wymogi ogólne odnoszące się do wszystkich pozycji</t>
  </si>
  <si>
    <t>Wykonawca gwarantuje niniejszym, że sprzęt jest fabrycznie nowy (rok produkcji: nie wcześniej niż 2025), nieużywany, kompletny i do jego uruchomienia oraz stosowania zgodnie z przeznaczeniem nie jest konieczny zakup dodatkowych elementów i akcesoriów. Żaden aparat ani jego część składowa, wyposażenie, etc. nie jest sprzętem rekondycjonowanym, powystawowym i nie był wykorzystywany wcześniej przez innego użytkownika</t>
  </si>
  <si>
    <t>TAK</t>
  </si>
  <si>
    <t>–</t>
  </si>
  <si>
    <t xml:space="preserve">
Parametry określone jako „TAK” są parametrami granicznymi. Udzielenie odpowiedzi „nie” lub innej nie stanowiącej jednoznacznego potwierdzenia spełniania warunku będzie skutkowało odrzuceniem oferty.
Parametry o określonych warunkach liczbowych ( „=&gt;” lub „&lt;=”, "min." lub "max.") są warunkami granicznymi, których niespełnienie spowoduje odrzucenie oferty. Wartość podana przy w/w oznaczeniach oznacza wartość wymaganą.
Wykonawca zobowiązany jest do podania parametrów w jednostkach wskazanych w niniejszym opisie.
W przypadku punktacji proporcjonalnej ocena jest przeprowadzana w sposób następujący: oferta zawierająca najkorzystniejszą wartość otrzymuje maksymalną liczbę punktów, wszystkie pozostałe proporcjonalnie mniej w stosunku do najkorzystniejszej wartości.</t>
  </si>
  <si>
    <t>Od Wykonawcy wymaga się zainstalowania i uruchomienia dostarczonej aparatury oraz przeszkolenia personelu medycznego w zakresie jej obsługi, a w razie konieczności przeszkolenia personelu technicznego w zakresie obsługi technicznej.</t>
  </si>
  <si>
    <t>TAK, podać</t>
  </si>
  <si>
    <t>Szkolenia dla personelu technicznego (min. 2 osoby) z zakresu podstawowej diagnostyki stanu technicznego i wykonywania podstawowych czynności konserwacyjnych, diagnostycznych i przeglądowych; w razie potrzeby możliwość stałego wsparcia aplikacyjnego w początkowym (do 6-iu miesięcy) okresie pracy urządzeń (dodatkowe szkolenie, dodatkowa grupa osób, konsultacje, itp.)</t>
  </si>
  <si>
    <t>Szkolenia dla personelu informatycznego umożliwiania zdalnej diagnostyki, wymagań konferencyjnych, wpięcia urządzenia w system gromadzenia dokumentacji medycznej szpitala, diagnostyki i konfiguracji (min. 2 osoby) - jeżeli dotyczy</t>
  </si>
  <si>
    <t>Sprzęt/y będzie/będą pozbawione haseł, kodów, blokad serwisowych, itp., które po upływie gwarancji utrudniałyby Zamawiającemu dostęp do opcji serwisowych lub naprawę sprzętu/ów przez inny niż Wykonawca umowy podmiot, w przypadku nie korzystania przez zamawiającego z serwisu pogwarancyjnego Wykonawcy</t>
  </si>
  <si>
    <t>Wykonawca w uzgodnieniu z Zamawiającym w oparciu o specyfikację techniczną oferowanych urządzeń ustali dokładną lokalizację, która będzie zapewniać bezkolizyjność oraz ergonomię użycia</t>
  </si>
  <si>
    <t>─</t>
  </si>
  <si>
    <t>W ramach oferty Wykonawca zobowiazany jest po dokonanej instalacji do odebrania wszelkich opakowań po zainstalowanym sprzęcie i innych niewykorzystanych w toku instalacji materiałów oraz ich utylizacji we własnym zakresie i na własny koszt</t>
  </si>
  <si>
    <t>Stojak do kroplówek</t>
  </si>
  <si>
    <t>Liczba sztuk:</t>
  </si>
  <si>
    <t>Parametry techniczne</t>
  </si>
  <si>
    <t>nazwa produktu</t>
  </si>
  <si>
    <t>podać</t>
  </si>
  <si>
    <t>model/typ</t>
  </si>
  <si>
    <t>producent/kraj</t>
  </si>
  <si>
    <t>Stojak do płynów infuzyjnych</t>
  </si>
  <si>
    <t>Stojak wyposażony w cztery wywinięte haczyki dla pojemników z płynami infuzyjnymi</t>
  </si>
  <si>
    <t>Podstawa min. pięcioramienna lub podstawa w kształcie litery A, wyposażona w min. 5 kółek fi min. 50 mm (w tym min. 2 kółka z blokadą). Oponki wykonane z materiału, który nie brudzi podłoża</t>
  </si>
  <si>
    <t>Stojak wykonany ze stali nierdzewnej w gatunku min. 1.4301 (304), podstawa ze stali w gatunku min. S235, malowanej proszkowo wg palety RAL
Zamawiający dopuszcza stojak z podstawą nierdzewną niemalowaną.</t>
  </si>
  <si>
    <t>Dopuszczalne obciążenie min. 8 kg</t>
  </si>
  <si>
    <t>Wszystkie krawędzie zaokrąglone, bezpieczne</t>
  </si>
  <si>
    <t>Warunki gwarancji dla wszystkich urządzeń</t>
  </si>
  <si>
    <t>(Miejsce i data)</t>
  </si>
  <si>
    <t>Brak potwierdzenia w dokumentach (wg SWZ) parametru lepszego niż wymagany, pomimo jego wskazania w kolumnie „Parametry oferowanego urządzenia”, spowoduje nie przyznanie punktów za ten parametr</t>
  </si>
  <si>
    <t>Wysokość stojaka regulowana ręcznie w zakresie min. 1300-2000 mm</t>
  </si>
  <si>
    <t>Maksymalne obciążenie jednego zaczepu min. 2,5kg</t>
  </si>
  <si>
    <t>Punktacja
Sposób punktacji wg SWZ</t>
  </si>
  <si>
    <t>………........……….., dnia ……….......……….</t>
  </si>
  <si>
    <t>…………............………………………………………</t>
  </si>
  <si>
    <t>(podpis i pieczęć osoby/ osóbupoważnionych do reprezentowania Wykonawcy)</t>
  </si>
  <si>
    <t xml:space="preserve">Wykonawca zobowiązuje się przeprowadzić w siedzibie Użytkownika następujące szkolenia personelu po wcześniejszym uzgodnieniu telefonicznym z osobami upoważnionymi do kontaktu z Wykonawcą:
- wstępne - przy instalacji sprzetu stanowiącego podstawę podpisania protokołu zdawczo - odbiorczego, max. 5 godzin łącznie, ilość osób - max. 12;
</t>
  </si>
  <si>
    <t xml:space="preserve">Każdy dostarczony aparat musi być bezwzględnie wyposażony we wszystkie niezbędne do prawidłowej pracy akcesoria oraz dokumentację wymienioną w umowie </t>
  </si>
  <si>
    <t xml:space="preserve">Wykonawca jest zobowiązany zabezpieczyć prawidłowe podłączenie oferowanych urządzeń do warunków infrastruktury Zamawiającego </t>
  </si>
  <si>
    <t>Okres pełnej, bez wyłączeń gwarancji dla wszystkich zaoferowanych elementów wraz z urządzeniami peryferyjnymi (jeśli dotyczy)[liczba miesięcy] min. 24 miesiące
UWAGA – należy podać pełną liczbę miesięcy. Wartości ułamkowe będą przy ocenie zaokrąglane w dół – do pełnych miesięcy. Zamawiający zastrzega, że okres rękojmi musi być równy okresowi gwarancji. Zamawiający zastrzega, że górną granicą punktacji gwarancji będzie 60 miesięcy.</t>
  </si>
  <si>
    <t>Wartość wymagana 0 pkt.
Wartość większa niż wymagana - 2 pkt.</t>
  </si>
  <si>
    <t>Stolik MAYO - do intubacji</t>
  </si>
  <si>
    <t xml:space="preserve">Stolik typu Mayo do instrumentów chirurgicznych. Stolik wykonany ze stali nierdzewnej w gatunku min. 1.4301 (304), przewidziany do gromadzenia instrumentów chirurgicznych podczas zabiegów. </t>
  </si>
  <si>
    <t xml:space="preserve">Górny blat zagłębiony lub płaski podnoszony przy pomocy dźwigni nożnej. Podstawa w kształcie litery T z  min.trzema pojedynczymi kółkami fi min. 75 mm. Min. dwa kółka wyposażone w blokadę. Oponki wykonane z materiału niebrudzacego podłoża. </t>
  </si>
  <si>
    <t xml:space="preserve">Górny blat obracany w poziomie o min. 360°. </t>
  </si>
  <si>
    <t>Wymiary blatu min.: 740x490 mm. Wysokość min. 960x1100 mm</t>
  </si>
  <si>
    <t>Dopuszczalne obciążenie min. 15 kg</t>
  </si>
  <si>
    <t xml:space="preserve">Wszystkie krawędzie zaokrąglone, bezpieczne. </t>
  </si>
  <si>
    <t>Stolik zabiegowy</t>
  </si>
  <si>
    <t>Stolik zabiegowym ze stali malowanej proszkowo</t>
  </si>
  <si>
    <t>Stolik z min. 2 półkami szklanymi i miską tworzywową</t>
  </si>
  <si>
    <t xml:space="preserve">Stolik wyposażony w uchwyt znajdujący się przy krótszym boku. </t>
  </si>
  <si>
    <t>Wyrób na kółkach (min. dwa z blokadą). Oponki wykonane z materiału niebrudzącego podłoża</t>
  </si>
  <si>
    <t>Wymiary min.: 665x400x880 mm</t>
  </si>
  <si>
    <t>Wózek zabiegowy</t>
  </si>
  <si>
    <t xml:space="preserve">Wózek zabiegowy - wózek posiadający blat ze stali kwasoodpornej gat. min. 0H18N9, w formie wyjmowanej tacy,
i min. 4 kuwety z tworzywa sztucznego oraz uchwyt do prowadzenia. Konstrukcja wykonana z metalu pomalowanego proszkowo w kolorze białym </t>
  </si>
  <si>
    <t>Wózek wyposażony w stelaż worka na odpady z pokrywą i koszyk na akcesoria</t>
  </si>
  <si>
    <t>Wyrób wyposażony w koła o średnicy min. 75 mm, w tym min. dwa z blokadą</t>
  </si>
  <si>
    <t>Stelaż umożliwiający dowolną regulację wysokości uchwytów z kuwetami</t>
  </si>
  <si>
    <t>Wymiary: min. 765x40x880 mm</t>
  </si>
  <si>
    <t>Wózek funkcyjny</t>
  </si>
  <si>
    <t xml:space="preserve">Wózek medyczny wielofunkcyjny wykonany ze stali nierdzewnej w gatunku min. 1.4301 (304) lub stali malowanej proszkowo, z akcesoriami dodatkowymi. </t>
  </si>
  <si>
    <t xml:space="preserve">Wózek wyposażony w min. cztery szuflady umieszczone w jednym pionowym rzędzie (jedna szuflada pod drugą). Wysokość użytkowa szuflad: pierwsza i druga szuflada min. 80 mm, trzecia i czwarta szuflada min. 160 mm lub wszystkie szuflady o takiej samej wysokości min. 110 mm. Wózek wyposażony w centralny zamek na klucz </t>
  </si>
  <si>
    <t xml:space="preserve">Szuflady na prowadnicach samodociągowych z pełnym wysuwem. </t>
  </si>
  <si>
    <t xml:space="preserve">Wózek wyposażony w min.: deskę reanimacyjną, pojemnik na zużyte igły o pojemności min. 0,7l z tworzywa sztucznego i wiaderko ze stali nierdzewnej na odpadki o pojemności min.7l - umieszczone z prawej strony wózka. Z lewej strony wózka umieszczony uchwyt z dwoma pojemnikami na cewniki. </t>
  </si>
  <si>
    <t xml:space="preserve">Wyrób na kółkach fi min. 100 mm (min. dwa z blokadą). Oponki wykonane z materiału, który nie brudzi podłoża. Przy kołach odbojniki z tworzywa sztucznego. </t>
  </si>
  <si>
    <t xml:space="preserve">Wózek wyposażony w rączkę do prowadzenia umieszczoną z frontu lub boku wózka. </t>
  </si>
  <si>
    <t xml:space="preserve">Blat z wszystkich stron zagłębiony, z galeryjką (burtą z trzech stron). </t>
  </si>
  <si>
    <t xml:space="preserve">Wózek wyposażony w relingi boczne na akcesoria. </t>
  </si>
  <si>
    <t xml:space="preserve">Wszystkie krawędzie zaokrąglone, bezpieczne.  </t>
  </si>
  <si>
    <t xml:space="preserve">Wymiary blatu min.: 630x500 </t>
  </si>
  <si>
    <r>
      <t xml:space="preserve">TAK, </t>
    </r>
    <r>
      <rPr>
        <sz val="8"/>
        <rFont val="Verdana"/>
        <family val="2"/>
      </rPr>
      <t>podać</t>
    </r>
  </si>
  <si>
    <r>
      <rPr>
        <sz val="8"/>
        <color rgb="FF000000"/>
        <rFont val="Verdana"/>
        <family val="2"/>
        <charset val="238"/>
      </rPr>
      <t xml:space="preserve">Najdłuższy okres – </t>
    </r>
    <r>
      <rPr>
        <sz val="8"/>
        <rFont val="Verdana"/>
        <family val="2"/>
        <charset val="238"/>
      </rPr>
      <t>10 pkt.;</t>
    </r>
    <r>
      <rPr>
        <sz val="8"/>
        <color rgb="FF000000"/>
        <rFont val="Verdana"/>
        <family val="2"/>
        <charset val="238"/>
      </rPr>
      <t xml:space="preserve">
Inne – proporcjonalnie mniej względem najdłuższego okresu
24 miesiące - 0 pkt.
</t>
    </r>
    <r>
      <rPr>
        <b/>
        <sz val="8"/>
        <color rgb="FF000000"/>
        <rFont val="Verdana"/>
        <family val="2"/>
        <charset val="238"/>
      </rPr>
      <t xml:space="preserve">
Kryterium oceny ofert wg SWZ
</t>
    </r>
    <r>
      <rPr>
        <b/>
        <strike/>
        <sz val="8"/>
        <color rgb="FFFF0000"/>
        <rFont val="Verdana"/>
        <family val="2"/>
        <charset val="238"/>
      </rPr>
      <t xml:space="preserve"> </t>
    </r>
  </si>
  <si>
    <t>Załącznik nr 3c do SWZ -  Opis Przedmiotu Zamówienia - Część nr 3</t>
  </si>
  <si>
    <t>Załącznik nr 3c do SWZ</t>
  </si>
  <si>
    <t>ZP/PN/19/2026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</si>
</sst>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1"/>
      <charset val="238"/>
    </font>
    <font>
      <sz val="11"/>
      <color rgb="FF000000"/>
      <name val="Calibri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rgb="FFFFFFFF"/>
      <name val="Verdana"/>
      <family val="2"/>
      <charset val="238"/>
    </font>
    <font>
      <sz val="8"/>
      <color rgb="FF000000"/>
      <name val="Verdana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color theme="1"/>
      <name val="Aptos Narrow"/>
      <family val="2"/>
      <charset val="238"/>
      <scheme val="minor"/>
    </font>
    <font>
      <sz val="8"/>
      <color rgb="FF000000"/>
      <name val="Verdana"/>
      <family val="2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i/>
      <sz val="8"/>
      <color theme="1"/>
      <name val="Verdana"/>
      <family val="2"/>
      <charset val="238"/>
    </font>
    <font>
      <b/>
      <strike/>
      <sz val="8"/>
      <color rgb="FFFF0000"/>
      <name val="Verdana"/>
      <family val="2"/>
      <charset val="238"/>
    </font>
    <font>
      <sz val="8"/>
      <name val="Verdana"/>
      <family val="2"/>
    </font>
    <font>
      <b/>
      <sz val="11"/>
      <color rgb="FF00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FF0000"/>
        <bgColor rgb="FFFF0000"/>
      </patternFill>
    </fill>
    <fill>
      <patternFill patternType="solid">
        <fgColor rgb="FFDAE3F3"/>
        <bgColor rgb="FFDAE3F3"/>
      </patternFill>
    </fill>
    <fill>
      <patternFill patternType="solid">
        <fgColor rgb="FFBDD7EE"/>
        <bgColor rgb="FFBDD7EE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0000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/>
    <xf numFmtId="0" fontId="14" fillId="0" borderId="0" applyNumberFormat="0" applyBorder="0" applyProtection="0"/>
    <xf numFmtId="0" fontId="15" fillId="0" borderId="0" applyNumberFormat="0" applyBorder="0" applyProtection="0"/>
    <xf numFmtId="0" fontId="16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5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justify" vertic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7" fillId="9" borderId="4" xfId="0" applyFont="1" applyFill="1" applyBorder="1" applyAlignment="1">
      <alignment horizontal="center" vertical="center" wrapText="1"/>
    </xf>
    <xf numFmtId="0" fontId="27" fillId="0" borderId="0" xfId="0" applyFont="1"/>
    <xf numFmtId="0" fontId="17" fillId="13" borderId="4" xfId="15" applyFont="1" applyFill="1" applyBorder="1" applyAlignment="1">
      <alignment horizontal="left" vertical="center" wrapText="1"/>
    </xf>
    <xf numFmtId="0" fontId="18" fillId="15" borderId="0" xfId="0" applyFont="1" applyFill="1"/>
    <xf numFmtId="0" fontId="18" fillId="0" borderId="0" xfId="0" applyFont="1"/>
    <xf numFmtId="0" fontId="17" fillId="9" borderId="5" xfId="0" applyFont="1" applyFill="1" applyBorder="1" applyAlignment="1">
      <alignment horizontal="right" vertical="center" wrapText="1"/>
    </xf>
    <xf numFmtId="0" fontId="17" fillId="9" borderId="3" xfId="14" applyFont="1" applyFill="1" applyBorder="1" applyAlignment="1">
      <alignment horizontal="center" vertical="center" wrapText="1"/>
    </xf>
    <xf numFmtId="0" fontId="19" fillId="11" borderId="4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 wrapText="1"/>
    </xf>
    <xf numFmtId="1" fontId="17" fillId="12" borderId="4" xfId="0" applyNumberFormat="1" applyFont="1" applyFill="1" applyBorder="1" applyAlignment="1">
      <alignment horizontal="right"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7" fillId="12" borderId="4" xfId="14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left" vertical="center" wrapText="1"/>
    </xf>
    <xf numFmtId="1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15" applyFont="1" applyBorder="1" applyAlignment="1">
      <alignment horizontal="center" vertical="center" wrapText="1"/>
    </xf>
    <xf numFmtId="0" fontId="21" fillId="0" borderId="4" xfId="15" applyFont="1" applyBorder="1" applyAlignment="1">
      <alignment vertical="center" wrapText="1"/>
    </xf>
    <xf numFmtId="0" fontId="21" fillId="0" borderId="4" xfId="15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15" applyFont="1" applyBorder="1" applyAlignment="1">
      <alignment horizontal="right" vertical="center" wrapText="1"/>
    </xf>
    <xf numFmtId="0" fontId="21" fillId="0" borderId="4" xfId="0" applyFont="1" applyBorder="1" applyAlignment="1">
      <alignment horizontal="center" wrapText="1"/>
    </xf>
    <xf numFmtId="0" fontId="17" fillId="9" borderId="4" xfId="16" applyFont="1" applyFill="1" applyBorder="1" applyAlignment="1">
      <alignment horizontal="left" vertical="center" wrapText="1"/>
    </xf>
    <xf numFmtId="0" fontId="17" fillId="9" borderId="4" xfId="14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vertical="center" wrapText="1"/>
    </xf>
    <xf numFmtId="0" fontId="21" fillId="13" borderId="4" xfId="15" applyFont="1" applyFill="1" applyBorder="1" applyAlignment="1">
      <alignment horizontal="center" vertical="center" wrapText="1"/>
    </xf>
    <xf numFmtId="0" fontId="21" fillId="14" borderId="4" xfId="0" applyFont="1" applyFill="1" applyBorder="1" applyAlignment="1">
      <alignment vertical="center" wrapText="1"/>
    </xf>
    <xf numFmtId="0" fontId="21" fillId="14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18" fillId="0" borderId="4" xfId="0" applyFont="1" applyBorder="1"/>
    <xf numFmtId="0" fontId="21" fillId="0" borderId="4" xfId="14" applyFont="1" applyBorder="1" applyAlignment="1">
      <alignment horizontal="left" vertical="center" wrapText="1"/>
    </xf>
    <xf numFmtId="0" fontId="17" fillId="0" borderId="4" xfId="15" applyFont="1" applyBorder="1" applyAlignment="1">
      <alignment horizontal="center" vertical="center" wrapText="1"/>
    </xf>
    <xf numFmtId="0" fontId="28" fillId="14" borderId="4" xfId="1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top" wrapText="1"/>
    </xf>
    <xf numFmtId="0" fontId="26" fillId="0" borderId="4" xfId="0" applyFont="1" applyBorder="1" applyAlignment="1">
      <alignment horizontal="left" vertical="center" wrapText="1"/>
    </xf>
    <xf numFmtId="0" fontId="17" fillId="14" borderId="4" xfId="15" applyFont="1" applyFill="1" applyBorder="1" applyAlignment="1">
      <alignment horizontal="left" vertical="center" wrapText="1"/>
    </xf>
    <xf numFmtId="0" fontId="17" fillId="9" borderId="4" xfId="0" applyFont="1" applyFill="1" applyBorder="1" applyAlignment="1">
      <alignment horizontal="left" vertical="center" wrapText="1"/>
    </xf>
    <xf numFmtId="0" fontId="17" fillId="9" borderId="4" xfId="0" applyFont="1" applyFill="1" applyBorder="1" applyAlignment="1">
      <alignment vertical="center"/>
    </xf>
    <xf numFmtId="0" fontId="25" fillId="14" borderId="4" xfId="0" applyFont="1" applyFill="1" applyBorder="1" applyAlignment="1">
      <alignment vertical="center" wrapText="1"/>
    </xf>
    <xf numFmtId="0" fontId="25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top" wrapText="1"/>
    </xf>
    <xf numFmtId="0" fontId="17" fillId="13" borderId="4" xfId="15" applyFont="1" applyFill="1" applyBorder="1" applyAlignment="1">
      <alignment horizontal="left" vertical="center" wrapText="1"/>
    </xf>
    <xf numFmtId="0" fontId="0" fillId="13" borderId="4" xfId="0" applyFill="1" applyBorder="1"/>
    <xf numFmtId="0" fontId="35" fillId="9" borderId="2" xfId="0" applyFont="1" applyFill="1" applyBorder="1" applyAlignment="1">
      <alignment horizontal="center" vertical="center"/>
    </xf>
    <xf numFmtId="0" fontId="35" fillId="9" borderId="3" xfId="0" applyFont="1" applyFill="1" applyBorder="1" applyAlignment="1">
      <alignment horizontal="center" vertical="center"/>
    </xf>
    <xf numFmtId="0" fontId="17" fillId="11" borderId="4" xfId="0" applyFont="1" applyFill="1" applyBorder="1" applyAlignment="1">
      <alignment horizontal="center" vertical="center" wrapText="1"/>
    </xf>
  </cellXfs>
  <cellStyles count="21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ny" xfId="0" builtinId="0" customBuiltin="1"/>
    <cellStyle name="Normalny 6" xfId="16"/>
    <cellStyle name="Normalny_2006_Parametry_techniczne_aparatura_Marcin" xfId="14"/>
    <cellStyle name="Normalny_2008_parametry_techniczne_gotowe" xfId="15"/>
    <cellStyle name="Note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view="pageBreakPreview" zoomScaleNormal="100" zoomScaleSheetLayoutView="100" workbookViewId="0">
      <selection activeCell="D3" sqref="D3:E3"/>
    </sheetView>
  </sheetViews>
  <sheetFormatPr defaultRowHeight="14.25"/>
  <cols>
    <col min="1" max="1" width="10.625" customWidth="1"/>
    <col min="2" max="2" width="78.875" customWidth="1"/>
    <col min="3" max="3" width="11.25" customWidth="1"/>
    <col min="4" max="4" width="10.625" customWidth="1"/>
    <col min="5" max="5" width="36.75" customWidth="1"/>
    <col min="6" max="6" width="29.25" customWidth="1"/>
    <col min="7" max="7" width="9" customWidth="1"/>
  </cols>
  <sheetData>
    <row r="1" spans="1:7" ht="15">
      <c r="B1" s="45"/>
      <c r="E1" s="46" t="s">
        <v>77</v>
      </c>
    </row>
    <row r="3" spans="1:7" ht="31.35" customHeight="1">
      <c r="A3" s="10"/>
      <c r="B3" s="10" t="s">
        <v>76</v>
      </c>
      <c r="C3" s="11"/>
      <c r="D3" s="52" t="s">
        <v>78</v>
      </c>
      <c r="E3" s="53"/>
      <c r="F3" s="8"/>
      <c r="G3" s="9"/>
    </row>
    <row r="4" spans="1:7" ht="48" customHeight="1">
      <c r="A4" s="54" t="s">
        <v>0</v>
      </c>
      <c r="B4" s="54" t="s">
        <v>1</v>
      </c>
      <c r="C4" s="54" t="s">
        <v>2</v>
      </c>
      <c r="D4" s="54" t="s">
        <v>3</v>
      </c>
      <c r="E4" s="12" t="s">
        <v>35</v>
      </c>
      <c r="F4" s="9"/>
      <c r="G4" s="9"/>
    </row>
    <row r="5" spans="1:7" ht="105.95" customHeight="1">
      <c r="A5" s="54"/>
      <c r="B5" s="54"/>
      <c r="C5" s="54"/>
      <c r="D5" s="54"/>
      <c r="E5" s="13" t="s">
        <v>32</v>
      </c>
      <c r="F5" s="9"/>
      <c r="G5" s="9"/>
    </row>
    <row r="6" spans="1:7" ht="58.9" customHeight="1">
      <c r="A6" s="14"/>
      <c r="B6" s="15" t="s">
        <v>4</v>
      </c>
      <c r="C6" s="16"/>
      <c r="D6" s="17"/>
      <c r="E6" s="15"/>
      <c r="F6" s="9"/>
      <c r="G6" s="9"/>
    </row>
    <row r="7" spans="1:7" ht="52.5">
      <c r="A7" s="18">
        <v>1</v>
      </c>
      <c r="B7" s="19" t="s">
        <v>5</v>
      </c>
      <c r="C7" s="20" t="s">
        <v>6</v>
      </c>
      <c r="D7" s="21"/>
      <c r="E7" s="20" t="s">
        <v>7</v>
      </c>
      <c r="F7" s="9"/>
      <c r="G7" s="9"/>
    </row>
    <row r="8" spans="1:7" ht="105">
      <c r="A8" s="18">
        <f t="shared" ref="A8:A17" si="0">A7+1</f>
        <v>2</v>
      </c>
      <c r="B8" s="19" t="s">
        <v>8</v>
      </c>
      <c r="C8" s="20" t="s">
        <v>6</v>
      </c>
      <c r="D8" s="21"/>
      <c r="E8" s="20" t="s">
        <v>7</v>
      </c>
      <c r="F8" s="9"/>
      <c r="G8" s="9"/>
    </row>
    <row r="9" spans="1:7" ht="31.5">
      <c r="A9" s="18">
        <f t="shared" si="0"/>
        <v>3</v>
      </c>
      <c r="B9" s="19" t="s">
        <v>9</v>
      </c>
      <c r="C9" s="20" t="s">
        <v>6</v>
      </c>
      <c r="D9" s="21"/>
      <c r="E9" s="20" t="s">
        <v>7</v>
      </c>
      <c r="F9" s="9"/>
      <c r="G9" s="9"/>
    </row>
    <row r="10" spans="1:7" ht="57.75" customHeight="1">
      <c r="A10" s="18">
        <f t="shared" si="0"/>
        <v>4</v>
      </c>
      <c r="B10" s="19" t="s">
        <v>39</v>
      </c>
      <c r="C10" s="20" t="s">
        <v>10</v>
      </c>
      <c r="D10" s="21"/>
      <c r="E10" s="20" t="s">
        <v>7</v>
      </c>
      <c r="F10" s="9"/>
      <c r="G10" s="9"/>
    </row>
    <row r="11" spans="1:7" ht="50.25" customHeight="1">
      <c r="A11" s="18">
        <f t="shared" si="0"/>
        <v>5</v>
      </c>
      <c r="B11" s="19" t="s">
        <v>11</v>
      </c>
      <c r="C11" s="20" t="s">
        <v>10</v>
      </c>
      <c r="D11" s="21"/>
      <c r="E11" s="20" t="s">
        <v>7</v>
      </c>
      <c r="F11" s="9"/>
      <c r="G11" s="9"/>
    </row>
    <row r="12" spans="1:7" ht="31.5">
      <c r="A12" s="18">
        <f t="shared" si="0"/>
        <v>6</v>
      </c>
      <c r="B12" s="19" t="s">
        <v>12</v>
      </c>
      <c r="C12" s="20" t="s">
        <v>10</v>
      </c>
      <c r="D12" s="21"/>
      <c r="E12" s="20" t="s">
        <v>7</v>
      </c>
      <c r="F12" s="9"/>
      <c r="G12" s="9"/>
    </row>
    <row r="13" spans="1:7" ht="30.75" customHeight="1">
      <c r="A13" s="18">
        <f t="shared" si="0"/>
        <v>7</v>
      </c>
      <c r="B13" s="39" t="s">
        <v>40</v>
      </c>
      <c r="C13" s="20" t="s">
        <v>6</v>
      </c>
      <c r="D13" s="21"/>
      <c r="E13" s="20" t="s">
        <v>7</v>
      </c>
      <c r="F13" s="9"/>
      <c r="G13" s="9"/>
    </row>
    <row r="14" spans="1:7" ht="42">
      <c r="A14" s="18">
        <f t="shared" si="0"/>
        <v>8</v>
      </c>
      <c r="B14" s="22" t="s">
        <v>13</v>
      </c>
      <c r="C14" s="23" t="s">
        <v>6</v>
      </c>
      <c r="D14" s="24"/>
      <c r="E14" s="20" t="s">
        <v>7</v>
      </c>
      <c r="F14" s="9"/>
      <c r="G14" s="9"/>
    </row>
    <row r="15" spans="1:7" ht="38.25" customHeight="1">
      <c r="A15" s="18">
        <f t="shared" si="0"/>
        <v>9</v>
      </c>
      <c r="B15" s="19" t="s">
        <v>14</v>
      </c>
      <c r="C15" s="23" t="s">
        <v>6</v>
      </c>
      <c r="D15" s="25"/>
      <c r="E15" s="25" t="s">
        <v>15</v>
      </c>
      <c r="F15" s="9"/>
      <c r="G15" s="9"/>
    </row>
    <row r="16" spans="1:7" ht="36" customHeight="1">
      <c r="A16" s="18">
        <f t="shared" si="0"/>
        <v>10</v>
      </c>
      <c r="B16" s="39" t="s">
        <v>41</v>
      </c>
      <c r="C16" s="23" t="s">
        <v>6</v>
      </c>
      <c r="D16" s="25"/>
      <c r="E16" s="25" t="s">
        <v>15</v>
      </c>
      <c r="F16" s="9"/>
      <c r="G16" s="9"/>
    </row>
    <row r="17" spans="1:7" ht="38.85" customHeight="1">
      <c r="A17" s="18">
        <f t="shared" si="0"/>
        <v>11</v>
      </c>
      <c r="B17" s="19" t="s">
        <v>16</v>
      </c>
      <c r="C17" s="23" t="s">
        <v>6</v>
      </c>
      <c r="D17" s="25"/>
      <c r="E17" s="25" t="s">
        <v>15</v>
      </c>
      <c r="F17" s="9"/>
      <c r="G17" s="9"/>
    </row>
    <row r="18" spans="1:7" ht="26.25" customHeight="1">
      <c r="A18" s="5">
        <v>1</v>
      </c>
      <c r="B18" s="26" t="s">
        <v>17</v>
      </c>
      <c r="C18" s="27" t="s">
        <v>18</v>
      </c>
      <c r="D18" s="5">
        <v>13</v>
      </c>
      <c r="E18" s="28"/>
      <c r="F18" s="9"/>
      <c r="G18" s="9"/>
    </row>
    <row r="19" spans="1:7">
      <c r="A19" s="50" t="s">
        <v>19</v>
      </c>
      <c r="B19" s="50"/>
      <c r="C19" s="51"/>
      <c r="D19" s="51"/>
      <c r="E19" s="29"/>
      <c r="F19" s="9"/>
      <c r="G19" s="9"/>
    </row>
    <row r="20" spans="1:7">
      <c r="A20" s="20">
        <v>12</v>
      </c>
      <c r="B20" s="30" t="s">
        <v>20</v>
      </c>
      <c r="C20" s="31" t="s">
        <v>21</v>
      </c>
      <c r="D20" s="31"/>
      <c r="E20" s="31" t="s">
        <v>7</v>
      </c>
      <c r="F20" s="9"/>
      <c r="G20" s="9"/>
    </row>
    <row r="21" spans="1:7">
      <c r="A21" s="20">
        <v>13</v>
      </c>
      <c r="B21" s="32" t="s">
        <v>22</v>
      </c>
      <c r="C21" s="23" t="s">
        <v>21</v>
      </c>
      <c r="D21" s="23"/>
      <c r="E21" s="23" t="s">
        <v>7</v>
      </c>
      <c r="F21" s="9"/>
      <c r="G21" s="9"/>
    </row>
    <row r="22" spans="1:7">
      <c r="A22" s="20">
        <v>14</v>
      </c>
      <c r="B22" s="32" t="s">
        <v>23</v>
      </c>
      <c r="C22" s="23" t="s">
        <v>21</v>
      </c>
      <c r="D22" s="23"/>
      <c r="E22" s="23" t="s">
        <v>7</v>
      </c>
      <c r="F22" s="9"/>
      <c r="G22" s="9"/>
    </row>
    <row r="23" spans="1:7">
      <c r="A23" s="20">
        <v>15</v>
      </c>
      <c r="B23" s="30" t="s">
        <v>24</v>
      </c>
      <c r="C23" s="23" t="s">
        <v>6</v>
      </c>
      <c r="D23" s="23"/>
      <c r="E23" s="23" t="s">
        <v>7</v>
      </c>
      <c r="F23" s="9"/>
      <c r="G23" s="9"/>
    </row>
    <row r="24" spans="1:7">
      <c r="A24" s="20">
        <v>16</v>
      </c>
      <c r="B24" s="30" t="s">
        <v>25</v>
      </c>
      <c r="C24" s="23" t="s">
        <v>6</v>
      </c>
      <c r="D24" s="23"/>
      <c r="E24" s="23" t="s">
        <v>7</v>
      </c>
      <c r="F24" s="9"/>
      <c r="G24" s="9"/>
    </row>
    <row r="25" spans="1:7">
      <c r="A25" s="20">
        <v>17</v>
      </c>
      <c r="B25" s="30" t="s">
        <v>33</v>
      </c>
      <c r="C25" s="23" t="s">
        <v>10</v>
      </c>
      <c r="D25" s="23"/>
      <c r="E25" s="23" t="s">
        <v>7</v>
      </c>
      <c r="F25" s="9"/>
      <c r="G25" s="9"/>
    </row>
    <row r="26" spans="1:7" ht="21">
      <c r="A26" s="20">
        <v>18</v>
      </c>
      <c r="B26" s="30" t="s">
        <v>34</v>
      </c>
      <c r="C26" s="23" t="s">
        <v>10</v>
      </c>
      <c r="D26" s="33"/>
      <c r="E26" s="23" t="s">
        <v>43</v>
      </c>
      <c r="F26" s="9"/>
      <c r="G26" s="9"/>
    </row>
    <row r="27" spans="1:7" ht="21">
      <c r="A27" s="20">
        <v>19</v>
      </c>
      <c r="B27" s="30" t="s">
        <v>26</v>
      </c>
      <c r="C27" s="23" t="s">
        <v>10</v>
      </c>
      <c r="D27" s="32"/>
      <c r="E27" s="23" t="s">
        <v>7</v>
      </c>
      <c r="F27" s="9"/>
      <c r="G27" s="9"/>
    </row>
    <row r="28" spans="1:7" ht="31.5">
      <c r="A28" s="20">
        <v>20</v>
      </c>
      <c r="B28" s="30" t="s">
        <v>27</v>
      </c>
      <c r="C28" s="23" t="s">
        <v>10</v>
      </c>
      <c r="D28" s="32"/>
      <c r="E28" s="23" t="s">
        <v>7</v>
      </c>
      <c r="F28" s="9"/>
      <c r="G28" s="9"/>
    </row>
    <row r="29" spans="1:7" ht="21">
      <c r="A29" s="20">
        <v>21</v>
      </c>
      <c r="B29" s="30" t="s">
        <v>28</v>
      </c>
      <c r="C29" s="23" t="s">
        <v>6</v>
      </c>
      <c r="D29" s="32"/>
      <c r="E29" s="23" t="s">
        <v>43</v>
      </c>
      <c r="F29" s="9"/>
      <c r="G29" s="9"/>
    </row>
    <row r="30" spans="1:7">
      <c r="A30" s="20">
        <v>22</v>
      </c>
      <c r="B30" s="30" t="s">
        <v>29</v>
      </c>
      <c r="C30" s="23" t="s">
        <v>6</v>
      </c>
      <c r="D30" s="32"/>
      <c r="E30" s="23" t="s">
        <v>7</v>
      </c>
      <c r="F30" s="9"/>
      <c r="G30" s="9"/>
    </row>
    <row r="31" spans="1:7" ht="21">
      <c r="A31" s="5">
        <v>2</v>
      </c>
      <c r="B31" s="28" t="s">
        <v>44</v>
      </c>
      <c r="C31" s="27" t="s">
        <v>18</v>
      </c>
      <c r="D31" s="5">
        <v>1</v>
      </c>
      <c r="E31" s="28"/>
      <c r="F31" s="9"/>
      <c r="G31" s="9"/>
    </row>
    <row r="32" spans="1:7">
      <c r="A32" s="50" t="s">
        <v>19</v>
      </c>
      <c r="B32" s="50"/>
      <c r="C32" s="29"/>
      <c r="D32" s="29"/>
      <c r="E32" s="29"/>
      <c r="F32" s="9"/>
      <c r="G32" s="9"/>
    </row>
    <row r="33" spans="1:9">
      <c r="A33" s="20">
        <v>23</v>
      </c>
      <c r="B33" s="30" t="s">
        <v>20</v>
      </c>
      <c r="C33" s="31" t="s">
        <v>21</v>
      </c>
      <c r="D33" s="31"/>
      <c r="E33" s="31" t="s">
        <v>7</v>
      </c>
      <c r="F33" s="9"/>
      <c r="G33" s="9"/>
    </row>
    <row r="34" spans="1:9" ht="15.75" customHeight="1">
      <c r="A34" s="20">
        <v>24</v>
      </c>
      <c r="B34" s="32" t="s">
        <v>22</v>
      </c>
      <c r="C34" s="23" t="s">
        <v>21</v>
      </c>
      <c r="D34" s="23"/>
      <c r="E34" s="23" t="s">
        <v>7</v>
      </c>
      <c r="F34" s="9"/>
      <c r="G34" s="9"/>
    </row>
    <row r="35" spans="1:9" s="6" customFormat="1">
      <c r="A35" s="20">
        <f t="shared" ref="A35:A41" si="1">A34+1</f>
        <v>25</v>
      </c>
      <c r="B35" s="32" t="s">
        <v>23</v>
      </c>
      <c r="C35" s="23" t="s">
        <v>21</v>
      </c>
      <c r="D35" s="23"/>
      <c r="E35" s="23" t="s">
        <v>7</v>
      </c>
      <c r="F35" s="9"/>
      <c r="G35" s="9"/>
      <c r="H35"/>
    </row>
    <row r="36" spans="1:9" s="6" customFormat="1" ht="21">
      <c r="A36" s="20">
        <f t="shared" si="1"/>
        <v>26</v>
      </c>
      <c r="B36" s="30" t="s">
        <v>45</v>
      </c>
      <c r="C36" s="23" t="s">
        <v>10</v>
      </c>
      <c r="D36" s="23"/>
      <c r="E36" s="23" t="s">
        <v>7</v>
      </c>
      <c r="F36" s="9"/>
      <c r="G36" s="9"/>
      <c r="H36"/>
      <c r="I36"/>
    </row>
    <row r="37" spans="1:9" ht="31.5">
      <c r="A37" s="20">
        <f t="shared" si="1"/>
        <v>27</v>
      </c>
      <c r="B37" s="30" t="s">
        <v>46</v>
      </c>
      <c r="C37" s="23" t="s">
        <v>10</v>
      </c>
      <c r="D37" s="23"/>
      <c r="E37" s="23" t="s">
        <v>7</v>
      </c>
    </row>
    <row r="38" spans="1:9">
      <c r="A38" s="20">
        <f t="shared" si="1"/>
        <v>28</v>
      </c>
      <c r="B38" s="30" t="s">
        <v>47</v>
      </c>
      <c r="C38" s="23" t="s">
        <v>6</v>
      </c>
      <c r="D38" s="23"/>
      <c r="E38" s="23" t="s">
        <v>7</v>
      </c>
    </row>
    <row r="39" spans="1:9">
      <c r="A39" s="20">
        <f t="shared" si="1"/>
        <v>29</v>
      </c>
      <c r="B39" s="30" t="s">
        <v>48</v>
      </c>
      <c r="C39" s="23" t="s">
        <v>10</v>
      </c>
      <c r="D39" s="32"/>
      <c r="E39" s="23" t="s">
        <v>7</v>
      </c>
    </row>
    <row r="40" spans="1:9" ht="21">
      <c r="A40" s="20">
        <f t="shared" si="1"/>
        <v>30</v>
      </c>
      <c r="B40" s="30" t="s">
        <v>49</v>
      </c>
      <c r="C40" s="23" t="s">
        <v>6</v>
      </c>
      <c r="D40" s="32"/>
      <c r="E40" s="23" t="s">
        <v>43</v>
      </c>
    </row>
    <row r="41" spans="1:9">
      <c r="A41" s="20">
        <f t="shared" si="1"/>
        <v>31</v>
      </c>
      <c r="B41" s="30" t="s">
        <v>50</v>
      </c>
      <c r="C41" s="23" t="s">
        <v>6</v>
      </c>
      <c r="D41" s="40"/>
      <c r="E41" s="23" t="s">
        <v>7</v>
      </c>
    </row>
    <row r="42" spans="1:9" ht="21">
      <c r="A42" s="5">
        <v>3</v>
      </c>
      <c r="B42" s="28" t="s">
        <v>51</v>
      </c>
      <c r="C42" s="27" t="s">
        <v>18</v>
      </c>
      <c r="D42" s="5">
        <v>2</v>
      </c>
      <c r="E42" s="41"/>
    </row>
    <row r="43" spans="1:9">
      <c r="A43" s="50" t="s">
        <v>19</v>
      </c>
      <c r="B43" s="50"/>
      <c r="C43" s="7"/>
      <c r="D43" s="7"/>
      <c r="E43" s="7"/>
    </row>
    <row r="44" spans="1:9">
      <c r="A44" s="20">
        <v>32</v>
      </c>
      <c r="B44" s="30" t="s">
        <v>20</v>
      </c>
      <c r="C44" s="31" t="s">
        <v>21</v>
      </c>
      <c r="D44" s="31"/>
      <c r="E44" s="31" t="s">
        <v>7</v>
      </c>
    </row>
    <row r="45" spans="1:9">
      <c r="A45" s="20">
        <v>33</v>
      </c>
      <c r="B45" s="32" t="s">
        <v>22</v>
      </c>
      <c r="C45" s="23" t="s">
        <v>21</v>
      </c>
      <c r="D45" s="23"/>
      <c r="E45" s="23" t="s">
        <v>7</v>
      </c>
    </row>
    <row r="46" spans="1:9">
      <c r="A46" s="20">
        <v>34</v>
      </c>
      <c r="B46" s="32" t="s">
        <v>23</v>
      </c>
      <c r="C46" s="23" t="s">
        <v>21</v>
      </c>
      <c r="D46" s="23"/>
      <c r="E46" s="23" t="s">
        <v>7</v>
      </c>
    </row>
    <row r="47" spans="1:9">
      <c r="A47" s="20">
        <v>35</v>
      </c>
      <c r="B47" s="30" t="s">
        <v>52</v>
      </c>
      <c r="C47" s="23" t="s">
        <v>6</v>
      </c>
      <c r="D47" s="23"/>
      <c r="E47" s="23" t="s">
        <v>7</v>
      </c>
    </row>
    <row r="48" spans="1:9">
      <c r="A48" s="20">
        <v>36</v>
      </c>
      <c r="B48" s="30" t="s">
        <v>53</v>
      </c>
      <c r="C48" s="23" t="s">
        <v>74</v>
      </c>
      <c r="D48" s="23"/>
      <c r="E48" s="23" t="s">
        <v>7</v>
      </c>
    </row>
    <row r="49" spans="1:5">
      <c r="A49" s="20">
        <v>37</v>
      </c>
      <c r="B49" s="30" t="s">
        <v>54</v>
      </c>
      <c r="C49" s="23" t="s">
        <v>6</v>
      </c>
      <c r="D49" s="23"/>
      <c r="E49" s="23" t="s">
        <v>7</v>
      </c>
    </row>
    <row r="50" spans="1:5">
      <c r="A50" s="20">
        <v>38</v>
      </c>
      <c r="B50" s="30" t="s">
        <v>55</v>
      </c>
      <c r="C50" s="23" t="s">
        <v>6</v>
      </c>
      <c r="D50" s="32"/>
      <c r="E50" s="23" t="s">
        <v>7</v>
      </c>
    </row>
    <row r="51" spans="1:5">
      <c r="A51" s="20">
        <v>39</v>
      </c>
      <c r="B51" s="30" t="s">
        <v>56</v>
      </c>
      <c r="C51" s="23" t="s">
        <v>10</v>
      </c>
      <c r="D51" s="32"/>
      <c r="E51" s="23" t="s">
        <v>7</v>
      </c>
    </row>
    <row r="52" spans="1:5" ht="21">
      <c r="A52" s="20">
        <v>40</v>
      </c>
      <c r="B52" s="30" t="s">
        <v>49</v>
      </c>
      <c r="C52" s="23" t="s">
        <v>10</v>
      </c>
      <c r="D52" s="32"/>
      <c r="E52" s="47" t="s">
        <v>43</v>
      </c>
    </row>
    <row r="53" spans="1:5" ht="21">
      <c r="A53" s="5">
        <v>4</v>
      </c>
      <c r="B53" s="42" t="s">
        <v>57</v>
      </c>
      <c r="C53" s="27" t="s">
        <v>18</v>
      </c>
      <c r="D53" s="5">
        <v>4</v>
      </c>
      <c r="E53" s="41"/>
    </row>
    <row r="54" spans="1:5">
      <c r="A54" s="50" t="s">
        <v>19</v>
      </c>
      <c r="B54" s="50"/>
      <c r="C54" s="29"/>
      <c r="D54" s="29"/>
      <c r="E54" s="29"/>
    </row>
    <row r="55" spans="1:5">
      <c r="A55" s="20">
        <v>41</v>
      </c>
      <c r="B55" s="30" t="s">
        <v>20</v>
      </c>
      <c r="C55" s="31" t="s">
        <v>21</v>
      </c>
      <c r="D55" s="31"/>
      <c r="E55" s="31" t="s">
        <v>7</v>
      </c>
    </row>
    <row r="56" spans="1:5">
      <c r="A56" s="20">
        <v>42</v>
      </c>
      <c r="B56" s="32" t="s">
        <v>22</v>
      </c>
      <c r="C56" s="23" t="s">
        <v>21</v>
      </c>
      <c r="D56" s="23"/>
      <c r="E56" s="23" t="s">
        <v>7</v>
      </c>
    </row>
    <row r="57" spans="1:5">
      <c r="A57" s="20">
        <v>43</v>
      </c>
      <c r="B57" s="32" t="s">
        <v>23</v>
      </c>
      <c r="C57" s="23" t="s">
        <v>21</v>
      </c>
      <c r="D57" s="23"/>
      <c r="E57" s="23" t="s">
        <v>7</v>
      </c>
    </row>
    <row r="58" spans="1:5" ht="42">
      <c r="A58" s="20">
        <v>44</v>
      </c>
      <c r="B58" s="32" t="s">
        <v>58</v>
      </c>
      <c r="C58" s="23" t="s">
        <v>10</v>
      </c>
      <c r="D58" s="21"/>
      <c r="E58" s="20" t="s">
        <v>7</v>
      </c>
    </row>
    <row r="59" spans="1:5">
      <c r="A59" s="20">
        <v>45</v>
      </c>
      <c r="B59" s="32" t="s">
        <v>59</v>
      </c>
      <c r="C59" s="23" t="s">
        <v>6</v>
      </c>
      <c r="D59" s="21"/>
      <c r="E59" s="20" t="s">
        <v>7</v>
      </c>
    </row>
    <row r="60" spans="1:5">
      <c r="A60" s="20">
        <v>46</v>
      </c>
      <c r="B60" s="32" t="s">
        <v>60</v>
      </c>
      <c r="C60" s="23" t="s">
        <v>10</v>
      </c>
      <c r="D60" s="21"/>
      <c r="E60" s="20" t="s">
        <v>7</v>
      </c>
    </row>
    <row r="61" spans="1:5">
      <c r="A61" s="20">
        <v>47</v>
      </c>
      <c r="B61" s="32" t="s">
        <v>61</v>
      </c>
      <c r="C61" s="23" t="s">
        <v>6</v>
      </c>
      <c r="D61" s="21"/>
      <c r="E61" s="20" t="s">
        <v>7</v>
      </c>
    </row>
    <row r="62" spans="1:5">
      <c r="A62" s="20">
        <v>48</v>
      </c>
      <c r="B62" s="32" t="s">
        <v>62</v>
      </c>
      <c r="C62" s="23" t="s">
        <v>10</v>
      </c>
      <c r="D62" s="21"/>
      <c r="E62" s="20" t="s">
        <v>7</v>
      </c>
    </row>
    <row r="63" spans="1:5" ht="21">
      <c r="A63" s="5">
        <v>5</v>
      </c>
      <c r="B63" s="42" t="s">
        <v>63</v>
      </c>
      <c r="C63" s="27" t="s">
        <v>18</v>
      </c>
      <c r="D63" s="5">
        <v>2</v>
      </c>
      <c r="E63" s="41"/>
    </row>
    <row r="64" spans="1:5">
      <c r="A64" s="50" t="s">
        <v>19</v>
      </c>
      <c r="B64" s="50"/>
      <c r="C64" s="29"/>
      <c r="D64" s="29"/>
      <c r="E64" s="29"/>
    </row>
    <row r="65" spans="1:5">
      <c r="A65" s="20">
        <v>49</v>
      </c>
      <c r="B65" s="30" t="s">
        <v>20</v>
      </c>
      <c r="C65" s="31" t="s">
        <v>21</v>
      </c>
      <c r="D65" s="31"/>
      <c r="E65" s="31" t="s">
        <v>7</v>
      </c>
    </row>
    <row r="66" spans="1:5">
      <c r="A66" s="20">
        <v>50</v>
      </c>
      <c r="B66" s="32" t="s">
        <v>22</v>
      </c>
      <c r="C66" s="23" t="s">
        <v>21</v>
      </c>
      <c r="D66" s="23"/>
      <c r="E66" s="23" t="s">
        <v>7</v>
      </c>
    </row>
    <row r="67" spans="1:5">
      <c r="A67" s="20">
        <v>51</v>
      </c>
      <c r="B67" s="32" t="s">
        <v>23</v>
      </c>
      <c r="C67" s="23" t="s">
        <v>21</v>
      </c>
      <c r="D67" s="23"/>
      <c r="E67" s="23" t="s">
        <v>7</v>
      </c>
    </row>
    <row r="68" spans="1:5" ht="21">
      <c r="A68" s="20">
        <v>52</v>
      </c>
      <c r="B68" s="30" t="s">
        <v>64</v>
      </c>
      <c r="C68" s="23" t="s">
        <v>6</v>
      </c>
      <c r="D68" s="23"/>
      <c r="E68" s="23" t="s">
        <v>7</v>
      </c>
    </row>
    <row r="69" spans="1:5" ht="42">
      <c r="A69" s="20">
        <v>53</v>
      </c>
      <c r="B69" s="43" t="s">
        <v>65</v>
      </c>
      <c r="C69" s="23" t="s">
        <v>10</v>
      </c>
      <c r="D69" s="23"/>
      <c r="E69" s="23" t="s">
        <v>7</v>
      </c>
    </row>
    <row r="70" spans="1:5">
      <c r="A70" s="20">
        <v>54</v>
      </c>
      <c r="B70" s="30" t="s">
        <v>66</v>
      </c>
      <c r="C70" s="23" t="s">
        <v>6</v>
      </c>
      <c r="D70" s="23"/>
      <c r="E70" s="23" t="s">
        <v>7</v>
      </c>
    </row>
    <row r="71" spans="1:5" ht="31.5">
      <c r="A71" s="20">
        <v>55</v>
      </c>
      <c r="B71" s="30" t="s">
        <v>67</v>
      </c>
      <c r="C71" s="23" t="s">
        <v>10</v>
      </c>
      <c r="D71" s="32"/>
      <c r="E71" s="23" t="s">
        <v>7</v>
      </c>
    </row>
    <row r="72" spans="1:5" ht="21">
      <c r="A72" s="20">
        <v>56</v>
      </c>
      <c r="B72" s="32" t="s">
        <v>68</v>
      </c>
      <c r="C72" s="23" t="s">
        <v>10</v>
      </c>
      <c r="D72" s="23"/>
      <c r="E72" s="23" t="s">
        <v>7</v>
      </c>
    </row>
    <row r="73" spans="1:5">
      <c r="A73" s="20">
        <v>57</v>
      </c>
      <c r="B73" s="30" t="s">
        <v>69</v>
      </c>
      <c r="C73" s="23" t="s">
        <v>6</v>
      </c>
      <c r="D73" s="32"/>
      <c r="E73" s="23" t="s">
        <v>7</v>
      </c>
    </row>
    <row r="74" spans="1:5">
      <c r="A74" s="20">
        <v>58</v>
      </c>
      <c r="B74" s="30" t="s">
        <v>70</v>
      </c>
      <c r="C74" s="23" t="s">
        <v>6</v>
      </c>
      <c r="D74" s="23"/>
      <c r="E74" s="23" t="s">
        <v>7</v>
      </c>
    </row>
    <row r="75" spans="1:5">
      <c r="A75" s="20">
        <v>59</v>
      </c>
      <c r="B75" s="30" t="s">
        <v>71</v>
      </c>
      <c r="C75" s="23" t="s">
        <v>6</v>
      </c>
      <c r="D75" s="23"/>
      <c r="E75" s="23" t="s">
        <v>7</v>
      </c>
    </row>
    <row r="76" spans="1:5">
      <c r="A76" s="20">
        <v>60</v>
      </c>
      <c r="B76" s="43" t="s">
        <v>72</v>
      </c>
      <c r="C76" s="44" t="s">
        <v>6</v>
      </c>
      <c r="D76" s="32"/>
      <c r="E76" s="23" t="s">
        <v>7</v>
      </c>
    </row>
    <row r="77" spans="1:5">
      <c r="A77" s="20">
        <v>61</v>
      </c>
      <c r="B77" s="43" t="s">
        <v>73</v>
      </c>
      <c r="C77" s="44" t="s">
        <v>10</v>
      </c>
      <c r="D77" s="23"/>
      <c r="E77" s="23" t="s">
        <v>7</v>
      </c>
    </row>
    <row r="78" spans="1:5">
      <c r="A78" s="7"/>
      <c r="B78" s="7" t="s">
        <v>30</v>
      </c>
      <c r="C78" s="7"/>
      <c r="D78" s="7"/>
      <c r="E78" s="7"/>
    </row>
    <row r="79" spans="1:5" ht="73.5">
      <c r="A79" s="36">
        <v>62</v>
      </c>
      <c r="B79" s="34" t="s">
        <v>42</v>
      </c>
      <c r="C79" s="23" t="s">
        <v>10</v>
      </c>
      <c r="D79" s="24"/>
      <c r="E79" s="35" t="s">
        <v>75</v>
      </c>
    </row>
    <row r="80" spans="1:5">
      <c r="A80" s="1"/>
      <c r="B80" s="2"/>
      <c r="C80" s="3"/>
      <c r="D80" s="3"/>
      <c r="E80" s="4"/>
    </row>
    <row r="82" spans="1:5">
      <c r="A82" s="6"/>
      <c r="B82" s="37" t="s">
        <v>36</v>
      </c>
      <c r="C82" s="48" t="s">
        <v>37</v>
      </c>
      <c r="D82" s="48"/>
      <c r="E82" s="48"/>
    </row>
    <row r="83" spans="1:5">
      <c r="A83" s="6"/>
      <c r="B83" s="38" t="s">
        <v>31</v>
      </c>
      <c r="C83" s="49" t="s">
        <v>38</v>
      </c>
      <c r="D83" s="49"/>
      <c r="E83" s="49"/>
    </row>
  </sheetData>
  <mergeCells count="13">
    <mergeCell ref="C82:E82"/>
    <mergeCell ref="C83:E83"/>
    <mergeCell ref="A19:B19"/>
    <mergeCell ref="C19:D19"/>
    <mergeCell ref="D3:E3"/>
    <mergeCell ref="A4:A5"/>
    <mergeCell ref="B4:B5"/>
    <mergeCell ref="C4:C5"/>
    <mergeCell ref="D4:D5"/>
    <mergeCell ref="A32:B32"/>
    <mergeCell ref="A43:B43"/>
    <mergeCell ref="A54:B54"/>
    <mergeCell ref="A64:B64"/>
  </mergeCells>
  <pageMargins left="0" right="0" top="0.39370078740157505" bottom="0.39370078740157505" header="0" footer="0"/>
  <pageSetup paperSize="9" scale="62" fitToWidth="0" fitToHeight="0" orientation="portrait" horizontalDpi="0" verticalDpi="0" r:id="rId1"/>
  <headerFooter>
    <oddHeader>&amp;C&amp;A</oddHeader>
    <oddFooter>&amp;CPage 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nr 3</vt:lpstr>
      <vt:lpstr>'część nr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Sopel</dc:creator>
  <cp:lastModifiedBy>Tomasz Początek</cp:lastModifiedBy>
  <cp:revision>6</cp:revision>
  <cp:lastPrinted>2026-03-26T15:11:27Z</cp:lastPrinted>
  <dcterms:created xsi:type="dcterms:W3CDTF">2025-07-21T14:13:49Z</dcterms:created>
  <dcterms:modified xsi:type="dcterms:W3CDTF">2026-04-14T05:33:17Z</dcterms:modified>
</cp:coreProperties>
</file>