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3.1\Projekt_D4_1_1\ZP_TP_19_2026_Pozostały sprzęt\"/>
    </mc:Choice>
  </mc:AlternateContent>
  <bookViews>
    <workbookView xWindow="0" yWindow="0" windowWidth="28800" windowHeight="12180"/>
  </bookViews>
  <sheets>
    <sheet name="część nr 2" sheetId="1" r:id="rId1"/>
  </sheets>
  <definedNames>
    <definedName name="_xlnm.Print_Area" localSheetId="0">'część nr 2'!$A$1:$E$132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8" i="1" l="1"/>
  <c r="A19" i="1" l="1"/>
  <c r="A22" i="1" l="1"/>
  <c r="A23" i="1" l="1"/>
  <c r="A24" i="1" s="1"/>
  <c r="A25" i="1" l="1"/>
  <c r="A26" i="1" s="1"/>
  <c r="A27" i="1" l="1"/>
  <c r="A28" i="1" s="1"/>
  <c r="A29" i="1" s="1"/>
  <c r="A30" i="1" l="1"/>
  <c r="A31" i="1"/>
  <c r="A33" i="1" s="1"/>
  <c r="A32" i="1"/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7" i="1" l="1"/>
  <c r="A46" i="1"/>
  <c r="A48" i="1" s="1"/>
  <c r="A49" i="1" l="1"/>
  <c r="A51" i="1" s="1"/>
  <c r="A50" i="1"/>
  <c r="A52" i="1" s="1"/>
  <c r="A53" i="1" l="1"/>
  <c r="A54" i="1" s="1"/>
  <c r="A55" i="1" s="1"/>
  <c r="A56" i="1" s="1"/>
  <c r="A57" i="1" s="1"/>
  <c r="A58" i="1" s="1"/>
  <c r="A59" i="1" s="1"/>
  <c r="A60" i="1" s="1"/>
  <c r="A61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</calcChain>
</file>

<file path=xl/sharedStrings.xml><?xml version="1.0" encoding="utf-8"?>
<sst xmlns="http://schemas.openxmlformats.org/spreadsheetml/2006/main" count="357" uniqueCount="108">
  <si>
    <t>Lp.</t>
  </si>
  <si>
    <t>Opis wymaganych parametrów technicznych</t>
  </si>
  <si>
    <t>Parametr graniczny / wartość</t>
  </si>
  <si>
    <t>Parametry oferowanego urządzenia</t>
  </si>
  <si>
    <t>Punktacja
Sposób punktacji wg SWZ</t>
  </si>
  <si>
    <t>Brak potwierdzenia w dokumentach (wg SWZ) parametru lepszego niż wymagany, pomimo jego wskazania w kolumnie „Parametry oferowanego urządzenia”, spowoduje nie przyznanie punktów za ten parametr</t>
  </si>
  <si>
    <t>Wymogi ogólne odnoszące się do wszystkich pozycji</t>
  </si>
  <si>
    <t>Wykonawca gwarantuje niniejszym, że sprzęt jest fabrycznie nowy (rok produkcji: nie wcześniej niż 2025), nieużywany, kompletny i do jego uruchomienia oraz stosowania zgodnie z przeznaczeniem nie jest konieczny zakup dodatkowych elementów i akcesoriów. Żaden aparat ani jego część składowa, wyposażenie, etc. nie jest sprzętem rekondycjonowanym, powystawowym i nie był wykorzystywany wcześniej przez innego użytkownika</t>
  </si>
  <si>
    <t>TAK</t>
  </si>
  <si>
    <t>–</t>
  </si>
  <si>
    <t xml:space="preserve">
Parametry określone jako „TAK” są parametrami granicznymi. Udzielenie odpowiedzi „nie” lub innej nie stanowiącej jednoznacznego potwierdzenia spełniania warunku będzie skutkowało odrzuceniem oferty.
Parametry o określonych warunkach liczbowych ( „=&gt;” lub „&lt;=”, "min." lub "max.") są warunkami granicznymi, których niespełnienie spowoduje odrzucenie oferty. Wartość podana przy w/w oznaczeniach oznacza wartość wymaganą.
Wykonawca zobowiązany jest do podania parametrów w jednostkach wskazanych w niniejszym opisie.
W przypadku punktacji proporcjonalnej ocena jest przeprowadzana w sposób następujący: oferta zawierająca najkorzystniejszą wartość otrzymuje maksymalną liczbę punktów, wszystkie pozostałe proporcjonalnie mniej w stosunku do najkorzystniejszej wartości.</t>
  </si>
  <si>
    <t>TAK, podać</t>
  </si>
  <si>
    <t>Sprzęt/y będzie/będą pozbawione haseł, kodów, blokad serwisowych, itp., które po upływie gwarancji utrudniałyby Zamawiającemu dostęp do opcji serwisowych lub naprawę sprzętu/ów przez inny niż Wykonawca umowy podmiot, w przypadku nie korzystania przez zamawiającego z serwisu pogwarancyjnego Wykonawcy</t>
  </si>
  <si>
    <t>Wykonawca w uzgodnieniu z Zamawiającym w oparciu o specyfikację techniczną oferowanych urządzeń ustali dokładną lokalizację, która będzie zapewniać bezkolizyjność oraz ergonomię użycia</t>
  </si>
  <si>
    <t>─</t>
  </si>
  <si>
    <t>W ramach oferty Wykonawca zobowiazany jest po dokonanej instalacji do odebrania wszelkich opakowań po zainstalowanym sprzęcie i innych niewykorzystanych w toku instalacji materiałów oraz ich utylizacji we własnym zakresie i na własny koszt</t>
  </si>
  <si>
    <t>system pomp infuzyjnych strzykawkowych oraz pomp objętościowych ze stacjami dokującymi</t>
  </si>
  <si>
    <t>Liczba zestawów:</t>
  </si>
  <si>
    <t>Parametry techniczne</t>
  </si>
  <si>
    <t>System pomp infuzyjnych strzykawkowych oraz pomp objętościowych ze stacjami dokującymi składającym się z zestawu w skład, którego wchodzi:
1) 4 pompy strzykawkowe, 3 pompy objętościowe, stacja dokująca, statyw
2) 3 pompy strzykawkowe, 4 pompy objętościowe, stacja dokująca, statyw</t>
  </si>
  <si>
    <t>podać</t>
  </si>
  <si>
    <t xml:space="preserve">System pomp infuzyjnych strzykawkowych oraz pomp objętościowych ze stacjami dokującymi opisanymi poniżej
</t>
  </si>
  <si>
    <t>Pompa infuzyjna strzykawkowa</t>
  </si>
  <si>
    <t>Liczba sztuk:</t>
  </si>
  <si>
    <t>nazwa produktu</t>
  </si>
  <si>
    <t>model/typ</t>
  </si>
  <si>
    <t>producent/kraj</t>
  </si>
  <si>
    <t>Dawkowanie min. 0,01-2000 ml/h</t>
  </si>
  <si>
    <t>Strzykawki o pojemności min. 2-60 ml najbardziej popularnych światowych producentów, automatyczna instalacja i wykrywanie strzykawki</t>
  </si>
  <si>
    <t>Dokładność infuzji max. 2% zgodnie z normą PN-EN 60601-2-24 lub równoważną w zakresie dokładości</t>
  </si>
  <si>
    <t>Pomiar ciśnienia okluzji min. 12 poziomów okluzji, w zakresie min. 75 mmHg - 900 mmHg, antybolus</t>
  </si>
  <si>
    <t>Systemy wspomagania podaży bolusa i szybkiego wykrywania okluzji</t>
  </si>
  <si>
    <t>Zintegrowany z obudową pompy uchwyt i klema mocująca</t>
  </si>
  <si>
    <t>Wbudowany zasilacz</t>
  </si>
  <si>
    <t>Ramię pompy osłonięte przez obudowę pompy</t>
  </si>
  <si>
    <t>TAK/NIE, podać</t>
  </si>
  <si>
    <t>TAK - 2 pkt.;
NIE - 0 pkt.</t>
  </si>
  <si>
    <t>Kolorowy ekran dotykowy min. 3” o wysokiej rozdzielczości</t>
  </si>
  <si>
    <t>Klawiatura alfanumeryczna</t>
  </si>
  <si>
    <t>Szybki start infuzji</t>
  </si>
  <si>
    <t>Bolus automatyczny i manualny</t>
  </si>
  <si>
    <t>Żywienie dojelitowe (dedykowany ekran i etykieta)</t>
  </si>
  <si>
    <t>Miękkie lub twarde limity miareczkowania</t>
  </si>
  <si>
    <t>Tryb dzienny i nocny</t>
  </si>
  <si>
    <t>Menu kontekstowe</t>
  </si>
  <si>
    <t>System alarmowy min. dźwiękowy, świetlny</t>
  </si>
  <si>
    <t>Automatyczna i manualna blokada interfejsu pompy</t>
  </si>
  <si>
    <t>Tryb ochrony zabezpieczony hasłem</t>
  </si>
  <si>
    <t>Historia infuzji zawierająca min. 1000 zapisów pełnych infuzji</t>
  </si>
  <si>
    <t>Wartość wymagana - 0 pkt.;
Wartość większa niż wymagana - 2 pkt.</t>
  </si>
  <si>
    <t>Zasilanie min. 100 - 240 VAC, min. 12,4 – 15,5 VDC. Wbudowany akumulator.</t>
  </si>
  <si>
    <t>Czas pracy na akumulatorze min. 30h przy 5 ml/h.</t>
  </si>
  <si>
    <t>Czas ładowania akumulatora max. 4 godz. ≤ 90%</t>
  </si>
  <si>
    <t>Waga max. 2,5 kg</t>
  </si>
  <si>
    <t>Wartość wymagana - 0 pkt.;
Wartość mniejsza niż wymagana - 3 pkt.</t>
  </si>
  <si>
    <t>Odporność na defibrylację</t>
  </si>
  <si>
    <t>Klasa szczelności min. IP22</t>
  </si>
  <si>
    <t xml:space="preserve">Zgodność z normami PN-EN 60601-1, PN-EN 60601-1-2, PN-EN 60601–1-8, PN-EN 60601-2-24, PN-EN 1789, MDD 93/42/EEC – IIb lub równoważnymi w zakresie wyrobów medycznych </t>
  </si>
  <si>
    <t>Automatyczne prowadzenie infuzji przy stopniowym wzroście i spadku prędkości.</t>
  </si>
  <si>
    <t>Automatyczne prowadzenie infuzji w trybie okresowym.</t>
  </si>
  <si>
    <t>Automatyczne prowadzenie infuzji w trybie programowanym.</t>
  </si>
  <si>
    <t>Automatyczne prowadzenie terapii dawka w czasie.</t>
  </si>
  <si>
    <t>Automatyczne przekazywanie danych o podawanym żywieniu (pozajelitowym i dojelitowym) do systemu kontrolowanej insulinoterapii.</t>
  </si>
  <si>
    <t>Bolus o określonej objętości.</t>
  </si>
  <si>
    <t>Funkcja KVO z możliwością wyłączenia funkcji przez użytkownika.</t>
  </si>
  <si>
    <t>Prezentacja ciągłego pomiaru ciśnienia w linii w formie graficznej.</t>
  </si>
  <si>
    <t>Pompa objętościowa</t>
  </si>
  <si>
    <t>Dawkowanie w zakresie min. 0,1 - 1200 ml/h</t>
  </si>
  <si>
    <t>Dokładność infuzji max. 5% zgodnie z normą PN-EN 60601-2-24 lub równoważną w zakresie dokładności</t>
  </si>
  <si>
    <t>Typy infuzji min.: ciągła, okresowa, profilowa, TPN</t>
  </si>
  <si>
    <t>Funkcja programowania objętości do podania</t>
  </si>
  <si>
    <t>Wypełnienie drenu ze stale widoczną na ekranie i możliwą do kontrolowania informacją o przetoczonej objętości</t>
  </si>
  <si>
    <t>Możliwość podaży preparatów krwiopochodnych, żywienia dojelitowego, cytostatyków</t>
  </si>
  <si>
    <t>Biblioteka leków zawierająca min. 1200 leków</t>
  </si>
  <si>
    <t>Biblioteka leków zawierająca po min. 10 stężeń dla każdego leku</t>
  </si>
  <si>
    <t>Czas pracy na akumulatorze min. 15h przy 25 ml/h.</t>
  </si>
  <si>
    <t>Stacja dokująca</t>
  </si>
  <si>
    <t xml:space="preserve">Liczba sztuk: </t>
  </si>
  <si>
    <t>Stacja dokująca wraz ze statywem do pomp i stacji z udźwigiem do min. 35 kg</t>
  </si>
  <si>
    <t>Stacja dokująca dla obu typów pomp w konfiguracji min. 8 pomp</t>
  </si>
  <si>
    <t>Automatyczne zasilanie pomp</t>
  </si>
  <si>
    <t>Przewodowe połączenie z lokalną siecią komputerową</t>
  </si>
  <si>
    <t>Sygnalizacja świetlna statusu pomp</t>
  </si>
  <si>
    <t>TAK - 4 pkt.;
NIE - 0 pkt.</t>
  </si>
  <si>
    <t>Warunki gwarancji dla wszystkich urządzeń</t>
  </si>
  <si>
    <t>Okres pełnej, bez wyłączeń gwarancji dla wszystkich zaoferowanych elementów wraz z urządzeniami peryferyjnymi (jeśli dotyczy)[liczba miesięcy] min. 24 miesiące
UWAGA – należy podać pełną liczbę miesięcy. Wartości ułamkowe będą przy ocenie zaokrąglane w dół – do pełnych miesięcy. Zamawiający zastrzega, że okres rękojmi musi być równy okresowi gwarancji. Zamawiający zastrzega, że górną granicą punktacji gwarancji będzie 60 miesięcy.</t>
  </si>
  <si>
    <t>……………….., dnia……………….</t>
  </si>
  <si>
    <t>…………………………………………………</t>
  </si>
  <si>
    <t>(Miejsce i data)</t>
  </si>
  <si>
    <t>(podpis i pieczęć osoby/ osób</t>
  </si>
  <si>
    <t>upoważnionych do reprezentowania Wykonawcy)</t>
  </si>
  <si>
    <t xml:space="preserve">Wykonawca zobowiązuje się przeprowadzić w siedzibie Użytkownika następujące szkolenia personelu po wcześniejszym uzgodnieniu telefonicznym z osobami upoważnionymi do kontaktu z Wykonawcą:
- wstępne - przy instalacji sprzetu stanowiącego podstawę podpisania protokołu zdawczo - odbiorczego, max. 5 godzin łącznie, ilość osób - max. 6;
</t>
  </si>
  <si>
    <t>Każdy dostarczony aparat musi być bezwzględnie wyposażony we wszystkie niezbędne do prawidłowej pracy akcesoria oraz dokumentację wymienoną w umowie</t>
  </si>
  <si>
    <t>Wykonawca jest zobowiązany zabezpieczyć prawidłowe podłączenie oferowanych urządzeń do infrastruktury Zamawiającego</t>
  </si>
  <si>
    <t>Wartość wymagana - 0 pkt.;
Wartość mniejsza niż wymagana - 6 pkt.</t>
  </si>
  <si>
    <t>Jednostki min.: mL/min, mL/h, mL/24h, ng, μg, mg, g, mL, L, μEq, mEq, Eq, mIU, IU, kIU, mIE, IE, kIE, mmol, mol, cal, kcal, J, kJ /--, kg, m2/ min, h, 24h
Zamawiający dopuszcza pompę bez następujących jednostek: L/min, L/kg(m2)/min, L/kg(m2)/h, L/kg(m2)/24h, g/min, g/kg(m2)/min, g/kg(m2)/h, g/kg(m2)/24h</t>
  </si>
  <si>
    <t xml:space="preserve">Typy infuzji min.: ciągła, okresowa, profi lowa, TPN, PCA/PCEA (tryb PCA dla min. 2 szt. pomp) </t>
  </si>
  <si>
    <t>Ekran i przyciski z możliwością regulacji na min. 9 poziomach
Zamawiający wyraża zgodę na zaoferowanie pompy infuzyjnej z podświetlanym, dotykowym, kolorowym ekranem bez opcji podświetlania przycisków</t>
  </si>
  <si>
    <t>Możliwość łączenia 2 i 3 pomp w moduły bez użycia stacji dokującej
Zamawiający dopuszcza pompy, które mogą łączyć się w moduły z użyciem stacji dokującej</t>
  </si>
  <si>
    <t>Wykrywanie pojedynczych pęcherzyków powietrza max. 0,1 ml (wartość wymagana).
Zamawiający dopuszcza następujące rozwiązanie-Wartość standardowa wykrywania pojedynczych pęcherzyków powietrza wynosi 0,25 ml (wartość wymagana), wartość maks. 0,1 ml można ustawić w konfiguracji pompy</t>
  </si>
  <si>
    <t>Porty min.: Ethernet, USB
Zamawiający dopuszcza stację dokującą bez portu USB</t>
  </si>
  <si>
    <t>Funkcjonalność stacji: wbudowany moduł Wi-Fi lub LAN/Ethernet</t>
  </si>
  <si>
    <r>
      <rPr>
        <sz val="8"/>
        <color rgb="FF000000"/>
        <rFont val="Verdana"/>
        <family val="2"/>
        <charset val="238"/>
      </rPr>
      <t xml:space="preserve">Najdłuższy okres – 10 pkt.;
Inne – proporcjonalnie mniej względem najdłuższego zaoferowanego okresu w ofercie niepodlegającej odrzuceniu
24 miesące - 0 pkt.
</t>
    </r>
    <r>
      <rPr>
        <b/>
        <sz val="8"/>
        <color rgb="FF000000"/>
        <rFont val="Verdana"/>
        <family val="2"/>
        <charset val="238"/>
      </rPr>
      <t xml:space="preserve">
Kryterium oceny ofert wg SWZ </t>
    </r>
  </si>
  <si>
    <t>Od Wykonawcy wymaga się zainstalowania i uruchomienia dostarczonej aparatury oraz przeszkolenia personelu medycznego w zakresie jej obsługi, przeszkolenia personelu technicznego w zakresie obsługi technicznej i konserwacji, przeszkolenia personelu informatycznego.
Zamawiający dopuszcza szkolenie pracowników Sekcji Aparatury Medycznej w zakresie instrukcji serwisowej dla działów technicznych szpitalnych, zakres przekazanej wiedzy będzie pozwalał przeprowadzać diagnostykę/ poprawne działanie urządzenia, a także na wymianę podstawowych elementów takich jak akumulator oraz części, których wymiana nie ingeruje w urządzenie</t>
  </si>
  <si>
    <t>Szkolenia dla personelu technicznego (min. 2 osoby) z zakresu podstawowej diagnostyki stanu technicznego i wykonywania podstawowych czynności konserwacyjnych, diagnostycznych i przeglądowych; w razie potrzeby możliwość stałego wsparcia aplikacyjnego w początkowym (do 6-iu miesięcy) okresie pracy urządzeń (dodatkowe szkolenie, dodatkowa grupa osób, konsultacje, itp.)
Zamawiający dopuszcza szkolenie pracowników Sekcji Aparatury Medycznej w zakresie instrukcji serwisowej dla działów technicznych szpitalnych, zakres przekazanej wiedzy będzie pozwalał przeprowadzać diagnostykę/ poprawne działanie urządzenia, a także na wymianę podstawowych elementów takich jak akumulator oraz części, których wymiana nie ingeruje w urządzenie</t>
  </si>
  <si>
    <t>Szkolenia dla personelu informatycznego umożliwiania zdalnej diagnostyki, wymagań konferencyjnych, wpięcia urządzenia w system gromadzenia dokumentacji medycznej szpitala, diagnostyki i konfiguracji (min. 2 osoby) - jeżeli dotyczy Zamawiający dopuszcza szkolenia pracowników Sekcji Aparatury Medycznej w zakresie instrukcji serwisowej dla działów technicznych szpitalnych, zakres przekazanej wiedzy będzie pozwalał przeprowadzać diagnostykę/ poprawne działanie urządzenia, a także na wymianę podstawowych elementów takich jak akumulator oraz części, których wymiana nie ingeruje w urządzenie</t>
  </si>
  <si>
    <t>Załącznik nr 3b do SWZ -  Opis Przedmiotu Zamówienia dla części nr 2</t>
  </si>
  <si>
    <t>ZP/PN/19/2026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</si>
</sst>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1"/>
      <charset val="238"/>
    </font>
    <font>
      <sz val="10"/>
      <color rgb="FF333333"/>
      <name val="Arial"/>
      <family val="2"/>
      <charset val="238"/>
    </font>
    <font>
      <b/>
      <sz val="8"/>
      <color rgb="FF000000"/>
      <name val="Verdana"/>
      <family val="2"/>
      <charset val="238"/>
    </font>
    <font>
      <b/>
      <sz val="10"/>
      <color rgb="FF000000"/>
      <name val="Calibri"/>
      <family val="2"/>
      <charset val="238"/>
    </font>
    <font>
      <b/>
      <sz val="8"/>
      <color rgb="FFFFFFFF"/>
      <name val="Verdana"/>
      <family val="2"/>
      <charset val="238"/>
    </font>
    <font>
      <sz val="8"/>
      <color rgb="FF000000"/>
      <name val="Verdana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i/>
      <sz val="10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b/>
      <sz val="11"/>
      <color rgb="FF000000"/>
      <name val="Arial"/>
      <family val="2"/>
      <charset val="238"/>
    </font>
    <font>
      <sz val="8"/>
      <name val="Verdan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DAE3F3"/>
        <bgColor rgb="FFDAE3F3"/>
      </patternFill>
    </fill>
    <fill>
      <patternFill patternType="solid">
        <fgColor rgb="FFFF0000"/>
        <bgColor rgb="FFFF0000"/>
      </patternFill>
    </fill>
    <fill>
      <patternFill patternType="solid">
        <fgColor rgb="FFBDD7EE"/>
        <bgColor rgb="FFBDD7EE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/>
    <xf numFmtId="0" fontId="14" fillId="0" borderId="0" applyNumberFormat="0" applyBorder="0" applyProtection="0"/>
    <xf numFmtId="0" fontId="15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49">
    <xf numFmtId="0" fontId="0" fillId="0" borderId="0" xfId="0"/>
    <xf numFmtId="0" fontId="16" fillId="9" borderId="2" xfId="0" applyFont="1" applyFill="1" applyBorder="1" applyAlignment="1">
      <alignment horizontal="right" vertical="center" wrapText="1"/>
    </xf>
    <xf numFmtId="0" fontId="16" fillId="9" borderId="3" xfId="0" applyFont="1" applyFill="1" applyBorder="1" applyAlignment="1">
      <alignment vertical="center" wrapText="1"/>
    </xf>
    <xf numFmtId="0" fontId="16" fillId="9" borderId="3" xfId="14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11" borderId="5" xfId="0" applyFont="1" applyFill="1" applyBorder="1" applyAlignment="1">
      <alignment horizontal="center" vertical="center" wrapText="1"/>
    </xf>
    <xf numFmtId="1" fontId="16" fillId="12" borderId="5" xfId="0" applyNumberFormat="1" applyFont="1" applyFill="1" applyBorder="1" applyAlignment="1">
      <alignment horizontal="right"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16" fillId="12" borderId="5" xfId="14" applyFont="1" applyFill="1" applyBorder="1" applyAlignment="1">
      <alignment horizontal="center" vertical="center" wrapText="1"/>
    </xf>
    <xf numFmtId="0" fontId="16" fillId="12" borderId="5" xfId="0" applyFont="1" applyFill="1" applyBorder="1" applyAlignment="1">
      <alignment horizontal="left" vertical="center" wrapText="1"/>
    </xf>
    <xf numFmtId="1" fontId="19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5" xfId="15" applyFont="1" applyBorder="1" applyAlignment="1">
      <alignment horizontal="center" vertical="center" wrapText="1"/>
    </xf>
    <xf numFmtId="0" fontId="19" fillId="0" borderId="5" xfId="15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15" applyFont="1" applyBorder="1" applyAlignment="1">
      <alignment horizontal="right" vertical="center" wrapText="1"/>
    </xf>
    <xf numFmtId="0" fontId="19" fillId="0" borderId="5" xfId="0" applyFont="1" applyBorder="1" applyAlignment="1">
      <alignment horizontal="center" wrapText="1"/>
    </xf>
    <xf numFmtId="0" fontId="16" fillId="9" borderId="5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vertical="center" wrapText="1"/>
    </xf>
    <xf numFmtId="0" fontId="16" fillId="9" borderId="5" xfId="14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left" vertical="center" wrapText="1"/>
    </xf>
    <xf numFmtId="0" fontId="19" fillId="13" borderId="5" xfId="15" applyFont="1" applyFill="1" applyBorder="1" applyAlignment="1">
      <alignment horizontal="center" vertical="center" wrapText="1"/>
    </xf>
    <xf numFmtId="0" fontId="19" fillId="14" borderId="5" xfId="0" applyFont="1" applyFill="1" applyBorder="1" applyAlignment="1">
      <alignment vertical="center" wrapText="1"/>
    </xf>
    <xf numFmtId="0" fontId="19" fillId="14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5" xfId="14" applyFont="1" applyBorder="1" applyAlignment="1">
      <alignment horizontal="left" vertical="center" wrapText="1"/>
    </xf>
    <xf numFmtId="0" fontId="16" fillId="0" borderId="5" xfId="15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>
      <alignment horizontal="justify" vertic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6" xfId="0" applyFont="1" applyBorder="1" applyAlignment="1">
      <alignment horizontal="center" vertical="center" wrapText="1"/>
    </xf>
    <xf numFmtId="0" fontId="26" fillId="0" borderId="5" xfId="0" applyFont="1" applyBorder="1" applyAlignment="1">
      <alignment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14" borderId="5" xfId="0" applyFont="1" applyFill="1" applyBorder="1" applyAlignment="1">
      <alignment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5" xfId="15" applyFont="1" applyBorder="1" applyAlignment="1">
      <alignment horizontal="center" vertical="center" wrapText="1"/>
    </xf>
    <xf numFmtId="0" fontId="26" fillId="0" borderId="5" xfId="15" applyFont="1" applyBorder="1" applyAlignment="1">
      <alignment vertical="center" wrapText="1"/>
    </xf>
    <xf numFmtId="0" fontId="26" fillId="0" borderId="5" xfId="15" applyFont="1" applyBorder="1" applyAlignment="1">
      <alignment horizontal="left" vertical="center" wrapText="1"/>
    </xf>
    <xf numFmtId="0" fontId="26" fillId="0" borderId="5" xfId="15" applyFont="1" applyBorder="1" applyAlignment="1">
      <alignment horizontal="right" vertical="center" wrapText="1"/>
    </xf>
    <xf numFmtId="0" fontId="16" fillId="13" borderId="5" xfId="15" applyFont="1" applyFill="1" applyBorder="1" applyAlignment="1">
      <alignment horizontal="left" vertical="center" wrapText="1"/>
    </xf>
    <xf numFmtId="0" fontId="25" fillId="9" borderId="4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</cellXfs>
  <cellStyles count="20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ny" xfId="0" builtinId="0" customBuiltin="1"/>
    <cellStyle name="Normalny_2006_Parametry_techniczne_aparatura_Marcin" xfId="14"/>
    <cellStyle name="Normalny_2008_parametry_techniczne_gotowe" xfId="15"/>
    <cellStyle name="Note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tabSelected="1" view="pageBreakPreview" zoomScaleNormal="100" zoomScaleSheetLayoutView="100" workbookViewId="0">
      <selection activeCell="D1" sqref="D1:E1"/>
    </sheetView>
  </sheetViews>
  <sheetFormatPr defaultColWidth="9" defaultRowHeight="14.25"/>
  <cols>
    <col min="1" max="1" width="7" customWidth="1"/>
    <col min="2" max="2" width="84.125" customWidth="1"/>
    <col min="3" max="4" width="10.625" customWidth="1"/>
    <col min="5" max="5" width="28.25" customWidth="1"/>
    <col min="6" max="6" width="9" customWidth="1"/>
    <col min="7" max="7" width="12.5" customWidth="1"/>
  </cols>
  <sheetData>
    <row r="1" spans="1:5" ht="31.35" customHeight="1">
      <c r="A1" s="1"/>
      <c r="B1" s="2" t="s">
        <v>106</v>
      </c>
      <c r="C1" s="3"/>
      <c r="D1" s="46" t="s">
        <v>107</v>
      </c>
      <c r="E1" s="46"/>
    </row>
    <row r="2" spans="1:5" ht="42" customHeight="1">
      <c r="A2" s="47" t="s">
        <v>0</v>
      </c>
      <c r="B2" s="47" t="s">
        <v>1</v>
      </c>
      <c r="C2" s="47" t="s">
        <v>2</v>
      </c>
      <c r="D2" s="47" t="s">
        <v>3</v>
      </c>
      <c r="E2" s="4" t="s">
        <v>4</v>
      </c>
    </row>
    <row r="3" spans="1:5" ht="106.15" customHeight="1">
      <c r="A3" s="47"/>
      <c r="B3" s="47"/>
      <c r="C3" s="47"/>
      <c r="D3" s="47"/>
      <c r="E3" s="5" t="s">
        <v>5</v>
      </c>
    </row>
    <row r="4" spans="1:5" ht="58.9" customHeight="1">
      <c r="A4" s="6"/>
      <c r="B4" s="7" t="s">
        <v>6</v>
      </c>
      <c r="C4" s="8"/>
      <c r="D4" s="9"/>
      <c r="E4" s="7"/>
    </row>
    <row r="5" spans="1:5" ht="42">
      <c r="A5" s="10">
        <v>1</v>
      </c>
      <c r="B5" s="11" t="s">
        <v>7</v>
      </c>
      <c r="C5" s="12" t="s">
        <v>8</v>
      </c>
      <c r="D5" s="13"/>
      <c r="E5" s="12" t="s">
        <v>9</v>
      </c>
    </row>
    <row r="6" spans="1:5" ht="105.75" customHeight="1">
      <c r="A6" s="10">
        <f t="shared" ref="A6:A15" si="0">A5+1</f>
        <v>2</v>
      </c>
      <c r="B6" s="11" t="s">
        <v>10</v>
      </c>
      <c r="C6" s="12" t="s">
        <v>8</v>
      </c>
      <c r="D6" s="13"/>
      <c r="E6" s="12" t="s">
        <v>9</v>
      </c>
    </row>
    <row r="7" spans="1:5" ht="73.5">
      <c r="A7" s="10">
        <f t="shared" si="0"/>
        <v>3</v>
      </c>
      <c r="B7" s="40" t="s">
        <v>103</v>
      </c>
      <c r="C7" s="41" t="s">
        <v>11</v>
      </c>
      <c r="D7" s="42"/>
      <c r="E7" s="12" t="s">
        <v>9</v>
      </c>
    </row>
    <row r="8" spans="1:5" ht="57" customHeight="1">
      <c r="A8" s="10">
        <f t="shared" si="0"/>
        <v>4</v>
      </c>
      <c r="B8" s="40" t="s">
        <v>91</v>
      </c>
      <c r="C8" s="41" t="s">
        <v>11</v>
      </c>
      <c r="D8" s="42"/>
      <c r="E8" s="12" t="s">
        <v>9</v>
      </c>
    </row>
    <row r="9" spans="1:5" ht="84">
      <c r="A9" s="10">
        <f t="shared" si="0"/>
        <v>5</v>
      </c>
      <c r="B9" s="40" t="s">
        <v>104</v>
      </c>
      <c r="C9" s="41" t="s">
        <v>11</v>
      </c>
      <c r="D9" s="42"/>
      <c r="E9" s="12" t="s">
        <v>9</v>
      </c>
    </row>
    <row r="10" spans="1:5" ht="63">
      <c r="A10" s="10">
        <f t="shared" si="0"/>
        <v>6</v>
      </c>
      <c r="B10" s="40" t="s">
        <v>105</v>
      </c>
      <c r="C10" s="41" t="s">
        <v>11</v>
      </c>
      <c r="D10" s="42"/>
      <c r="E10" s="12" t="s">
        <v>9</v>
      </c>
    </row>
    <row r="11" spans="1:5" ht="21">
      <c r="A11" s="10">
        <f t="shared" si="0"/>
        <v>7</v>
      </c>
      <c r="B11" s="40" t="s">
        <v>92</v>
      </c>
      <c r="C11" s="41" t="s">
        <v>8</v>
      </c>
      <c r="D11" s="42"/>
      <c r="E11" s="12" t="s">
        <v>9</v>
      </c>
    </row>
    <row r="12" spans="1:5" ht="46.5" customHeight="1">
      <c r="A12" s="10">
        <f t="shared" si="0"/>
        <v>8</v>
      </c>
      <c r="B12" s="43" t="s">
        <v>12</v>
      </c>
      <c r="C12" s="38" t="s">
        <v>35</v>
      </c>
      <c r="D12" s="44"/>
      <c r="E12" s="12" t="s">
        <v>9</v>
      </c>
    </row>
    <row r="13" spans="1:5" ht="21">
      <c r="A13" s="10">
        <f t="shared" si="0"/>
        <v>9</v>
      </c>
      <c r="B13" s="11" t="s">
        <v>13</v>
      </c>
      <c r="C13" s="14" t="s">
        <v>8</v>
      </c>
      <c r="D13" s="16"/>
      <c r="E13" s="14" t="s">
        <v>14</v>
      </c>
    </row>
    <row r="14" spans="1:5" ht="21">
      <c r="A14" s="10">
        <f t="shared" si="0"/>
        <v>10</v>
      </c>
      <c r="B14" s="11" t="s">
        <v>93</v>
      </c>
      <c r="C14" s="14" t="s">
        <v>8</v>
      </c>
      <c r="D14" s="16"/>
      <c r="E14" s="14" t="s">
        <v>14</v>
      </c>
    </row>
    <row r="15" spans="1:5" ht="36.6" customHeight="1">
      <c r="A15" s="10">
        <f t="shared" si="0"/>
        <v>11</v>
      </c>
      <c r="B15" s="11" t="s">
        <v>15</v>
      </c>
      <c r="C15" s="14" t="s">
        <v>8</v>
      </c>
      <c r="D15" s="16"/>
      <c r="E15" s="14" t="s">
        <v>14</v>
      </c>
    </row>
    <row r="16" spans="1:5" ht="42.4" customHeight="1">
      <c r="A16" s="17">
        <v>1</v>
      </c>
      <c r="B16" s="18" t="s">
        <v>16</v>
      </c>
      <c r="C16" s="19" t="s">
        <v>17</v>
      </c>
      <c r="D16" s="19">
        <v>1</v>
      </c>
      <c r="E16" s="20"/>
    </row>
    <row r="17" spans="1:5">
      <c r="A17" s="45" t="s">
        <v>18</v>
      </c>
      <c r="B17" s="45"/>
      <c r="C17" s="21"/>
      <c r="D17" s="21"/>
      <c r="E17" s="21"/>
    </row>
    <row r="18" spans="1:5" ht="42">
      <c r="A18" s="12">
        <f>IF(B18&lt;&gt;"",MAX($A$13:A17)+1,"")</f>
        <v>12</v>
      </c>
      <c r="B18" s="22" t="s">
        <v>19</v>
      </c>
      <c r="C18" s="23" t="s">
        <v>20</v>
      </c>
      <c r="D18" s="23"/>
      <c r="E18" s="23" t="s">
        <v>9</v>
      </c>
    </row>
    <row r="19" spans="1:5" ht="31.5">
      <c r="A19" s="12">
        <f>IF(B19&lt;&gt;"",MAX($A$13:A18)+1,"")</f>
        <v>13</v>
      </c>
      <c r="B19" s="24" t="s">
        <v>21</v>
      </c>
      <c r="C19" s="14" t="s">
        <v>20</v>
      </c>
      <c r="D19" s="14"/>
      <c r="E19" s="14" t="s">
        <v>9</v>
      </c>
    </row>
    <row r="20" spans="1:5" ht="42.4" customHeight="1">
      <c r="A20" s="17"/>
      <c r="B20" s="18" t="s">
        <v>22</v>
      </c>
      <c r="C20" s="19" t="s">
        <v>23</v>
      </c>
      <c r="D20" s="19">
        <v>7</v>
      </c>
      <c r="E20" s="20"/>
    </row>
    <row r="21" spans="1:5">
      <c r="A21" s="45" t="s">
        <v>18</v>
      </c>
      <c r="B21" s="45"/>
      <c r="C21" s="21"/>
      <c r="D21" s="21"/>
      <c r="E21" s="21"/>
    </row>
    <row r="22" spans="1:5">
      <c r="A22" s="12">
        <f>IF(B22&lt;&gt;"",MAX($A$13:A21)+1,"")</f>
        <v>14</v>
      </c>
      <c r="B22" s="22" t="s">
        <v>24</v>
      </c>
      <c r="C22" s="23" t="s">
        <v>20</v>
      </c>
      <c r="D22" s="23"/>
      <c r="E22" s="23" t="s">
        <v>9</v>
      </c>
    </row>
    <row r="23" spans="1:5">
      <c r="A23" s="12">
        <f>IF(B23&lt;&gt;"",MAX($A$13:A22)+1,"")</f>
        <v>15</v>
      </c>
      <c r="B23" s="24" t="s">
        <v>25</v>
      </c>
      <c r="C23" s="14" t="s">
        <v>20</v>
      </c>
      <c r="D23" s="14"/>
      <c r="E23" s="14" t="s">
        <v>9</v>
      </c>
    </row>
    <row r="24" spans="1:5">
      <c r="A24" s="12">
        <f>IF(B24&lt;&gt;"",MAX($A$14:A23)+1,"")</f>
        <v>16</v>
      </c>
      <c r="B24" s="24" t="s">
        <v>26</v>
      </c>
      <c r="C24" s="14" t="s">
        <v>20</v>
      </c>
      <c r="D24" s="14"/>
      <c r="E24" s="14" t="s">
        <v>9</v>
      </c>
    </row>
    <row r="25" spans="1:5" ht="17.25" customHeight="1">
      <c r="A25" s="12">
        <f>IF(B25&lt;&gt;"",MAX($A$13:A24)+1,"")</f>
        <v>17</v>
      </c>
      <c r="B25" s="24" t="s">
        <v>27</v>
      </c>
      <c r="C25" s="14" t="s">
        <v>11</v>
      </c>
      <c r="D25" s="24"/>
      <c r="E25" s="14" t="s">
        <v>9</v>
      </c>
    </row>
    <row r="26" spans="1:5" ht="21.75" customHeight="1">
      <c r="A26" s="12">
        <f>IF(B26&lt;&gt;"",MAX($A$14:A25)+1,"")</f>
        <v>18</v>
      </c>
      <c r="B26" s="24" t="s">
        <v>28</v>
      </c>
      <c r="C26" s="14" t="s">
        <v>11</v>
      </c>
      <c r="D26" s="24"/>
      <c r="E26" s="14" t="s">
        <v>9</v>
      </c>
    </row>
    <row r="27" spans="1:5">
      <c r="A27" s="12">
        <f>IF(B27&lt;&gt;"",MAX($A$14:A26)+1,"")</f>
        <v>19</v>
      </c>
      <c r="B27" s="24" t="s">
        <v>29</v>
      </c>
      <c r="C27" s="14" t="s">
        <v>11</v>
      </c>
      <c r="D27" s="24"/>
      <c r="E27" s="14" t="s">
        <v>9</v>
      </c>
    </row>
    <row r="28" spans="1:5" ht="42">
      <c r="A28" s="12">
        <f>IF(B28&lt;&gt;"",MAX($A$13:A27)+1,"")</f>
        <v>20</v>
      </c>
      <c r="B28" s="37" t="s">
        <v>95</v>
      </c>
      <c r="C28" s="14" t="s">
        <v>11</v>
      </c>
      <c r="D28" s="24"/>
      <c r="E28" s="14" t="s">
        <v>9</v>
      </c>
    </row>
    <row r="29" spans="1:5">
      <c r="A29" s="12">
        <f>IF(B29&lt;&gt;"",MAX($A$13:A28)+1,"")</f>
        <v>21</v>
      </c>
      <c r="B29" s="37" t="s">
        <v>96</v>
      </c>
      <c r="C29" s="14" t="s">
        <v>11</v>
      </c>
      <c r="D29" s="24"/>
      <c r="E29" s="14" t="s">
        <v>9</v>
      </c>
    </row>
    <row r="30" spans="1:5">
      <c r="A30" s="12">
        <f>IF(B30&lt;&gt;"",MAX($A$14:A29)+1,"")</f>
        <v>22</v>
      </c>
      <c r="B30" s="37" t="s">
        <v>30</v>
      </c>
      <c r="C30" s="14" t="s">
        <v>11</v>
      </c>
      <c r="D30" s="24"/>
      <c r="E30" s="14" t="s">
        <v>9</v>
      </c>
    </row>
    <row r="31" spans="1:5">
      <c r="A31" s="12">
        <f>IF(B31&lt;&gt;"",MAX($A$13:A30)+1,"")</f>
        <v>23</v>
      </c>
      <c r="B31" s="24" t="s">
        <v>31</v>
      </c>
      <c r="C31" s="14" t="s">
        <v>8</v>
      </c>
      <c r="D31" s="24"/>
      <c r="E31" s="14" t="s">
        <v>9</v>
      </c>
    </row>
    <row r="32" spans="1:5">
      <c r="A32" s="12">
        <f>IF(B32&lt;&gt;"",MAX($A$14:A30)+1,"")</f>
        <v>23</v>
      </c>
      <c r="B32" s="24" t="s">
        <v>32</v>
      </c>
      <c r="C32" s="14" t="s">
        <v>8</v>
      </c>
      <c r="D32" s="24"/>
      <c r="E32" s="14" t="s">
        <v>9</v>
      </c>
    </row>
    <row r="33" spans="1:7">
      <c r="A33" s="12">
        <f>IF(B33&lt;&gt;"",MAX($A$14:A31)+1,"")</f>
        <v>24</v>
      </c>
      <c r="B33" s="24" t="s">
        <v>33</v>
      </c>
      <c r="C33" s="14" t="s">
        <v>8</v>
      </c>
      <c r="D33" s="24"/>
      <c r="E33" s="14" t="s">
        <v>9</v>
      </c>
    </row>
    <row r="34" spans="1:7" ht="21">
      <c r="A34" s="12">
        <f>IF(B34&lt;&gt;"",MAX($A$13:A33)+1,"")</f>
        <v>25</v>
      </c>
      <c r="B34" s="24" t="s">
        <v>34</v>
      </c>
      <c r="C34" s="14" t="s">
        <v>35</v>
      </c>
      <c r="D34" s="24"/>
      <c r="E34" s="14" t="s">
        <v>36</v>
      </c>
    </row>
    <row r="35" spans="1:7">
      <c r="A35" s="12">
        <f>IF(B35&lt;&gt;"",MAX($A$14:A34)+1,"")</f>
        <v>26</v>
      </c>
      <c r="B35" s="24" t="s">
        <v>37</v>
      </c>
      <c r="C35" s="14" t="s">
        <v>11</v>
      </c>
      <c r="D35" s="24"/>
      <c r="E35" s="14" t="s">
        <v>9</v>
      </c>
    </row>
    <row r="36" spans="1:7">
      <c r="A36" s="12">
        <f>IF(B36&lt;&gt;"",MAX($A$13:A35)+1,"")</f>
        <v>27</v>
      </c>
      <c r="B36" s="24" t="s">
        <v>38</v>
      </c>
      <c r="C36" s="14" t="s">
        <v>8</v>
      </c>
      <c r="D36" s="24"/>
      <c r="E36" s="14" t="s">
        <v>9</v>
      </c>
    </row>
    <row r="37" spans="1:7">
      <c r="A37" s="12">
        <f>IF(B37&lt;&gt;"",MAX($A$14:A36)+1,"")</f>
        <v>28</v>
      </c>
      <c r="B37" s="24" t="s">
        <v>39</v>
      </c>
      <c r="C37" s="14" t="s">
        <v>8</v>
      </c>
      <c r="D37" s="24"/>
      <c r="E37" s="14" t="s">
        <v>9</v>
      </c>
    </row>
    <row r="38" spans="1:7">
      <c r="A38" s="12">
        <f>IF(B38&lt;&gt;"",MAX($A$13:A37)+1,"")</f>
        <v>29</v>
      </c>
      <c r="B38" s="24" t="s">
        <v>40</v>
      </c>
      <c r="C38" s="14" t="s">
        <v>8</v>
      </c>
      <c r="D38" s="24"/>
      <c r="E38" s="14" t="s">
        <v>9</v>
      </c>
    </row>
    <row r="39" spans="1:7">
      <c r="A39" s="12">
        <f>IF(B39&lt;&gt;"",MAX($A$14:A38)+1,"")</f>
        <v>30</v>
      </c>
      <c r="B39" s="24" t="s">
        <v>41</v>
      </c>
      <c r="C39" s="14" t="s">
        <v>8</v>
      </c>
      <c r="D39" s="24"/>
      <c r="E39" s="14" t="s">
        <v>9</v>
      </c>
    </row>
    <row r="40" spans="1:7">
      <c r="A40" s="12">
        <f>IF(B40&lt;&gt;"",MAX($A$13:A39)+1,"")</f>
        <v>31</v>
      </c>
      <c r="B40" s="24" t="s">
        <v>42</v>
      </c>
      <c r="C40" s="14" t="s">
        <v>8</v>
      </c>
      <c r="D40" s="24"/>
      <c r="E40" s="14" t="s">
        <v>9</v>
      </c>
    </row>
    <row r="41" spans="1:7">
      <c r="A41" s="12">
        <f>IF(B41&lt;&gt;"",MAX($A$14:A40)+1,"")</f>
        <v>32</v>
      </c>
      <c r="B41" s="24" t="s">
        <v>43</v>
      </c>
      <c r="C41" s="14" t="s">
        <v>8</v>
      </c>
      <c r="D41" s="24"/>
      <c r="E41" s="14" t="s">
        <v>9</v>
      </c>
    </row>
    <row r="42" spans="1:7">
      <c r="A42" s="12">
        <f>IF(B42&lt;&gt;"",MAX($A$13:A41)+1,"")</f>
        <v>33</v>
      </c>
      <c r="B42" s="24" t="s">
        <v>44</v>
      </c>
      <c r="C42" s="14" t="s">
        <v>8</v>
      </c>
      <c r="D42" s="24"/>
      <c r="E42" s="14" t="s">
        <v>9</v>
      </c>
    </row>
    <row r="43" spans="1:7">
      <c r="A43" s="12">
        <f>IF(B43&lt;&gt;"",MAX($A$14:A42)+1,"")</f>
        <v>34</v>
      </c>
      <c r="B43" s="24" t="s">
        <v>45</v>
      </c>
      <c r="C43" s="14" t="s">
        <v>11</v>
      </c>
      <c r="D43" s="24"/>
      <c r="E43" s="14" t="s">
        <v>9</v>
      </c>
    </row>
    <row r="44" spans="1:7">
      <c r="A44" s="12">
        <f>IF(B44&lt;&gt;"",MAX($A$13:A43)+1,"")</f>
        <v>35</v>
      </c>
      <c r="B44" s="24" t="s">
        <v>46</v>
      </c>
      <c r="C44" s="14" t="s">
        <v>8</v>
      </c>
      <c r="D44" s="24"/>
      <c r="E44" s="14" t="s">
        <v>9</v>
      </c>
    </row>
    <row r="45" spans="1:7">
      <c r="A45" s="12">
        <f>IF(B45&lt;&gt;"",MAX($A$14:A44)+1,"")</f>
        <v>36</v>
      </c>
      <c r="B45" s="24" t="s">
        <v>47</v>
      </c>
      <c r="C45" s="14" t="s">
        <v>8</v>
      </c>
      <c r="D45" s="24"/>
      <c r="E45" s="14" t="s">
        <v>9</v>
      </c>
    </row>
    <row r="46" spans="1:7" ht="31.5">
      <c r="A46" s="12">
        <f>IF(B46&lt;&gt;"",MAX($A$13:A45)+1,"")</f>
        <v>37</v>
      </c>
      <c r="B46" s="24" t="s">
        <v>48</v>
      </c>
      <c r="C46" s="14" t="s">
        <v>11</v>
      </c>
      <c r="D46" s="24"/>
      <c r="E46" s="14" t="s">
        <v>49</v>
      </c>
      <c r="G46" s="35"/>
    </row>
    <row r="47" spans="1:7">
      <c r="A47" s="12">
        <f>IF(B47&lt;&gt;"",MAX($A$14:A45)+1,"")</f>
        <v>37</v>
      </c>
      <c r="B47" s="24" t="s">
        <v>50</v>
      </c>
      <c r="C47" s="14" t="s">
        <v>11</v>
      </c>
      <c r="D47" s="24"/>
      <c r="E47" s="14" t="s">
        <v>9</v>
      </c>
    </row>
    <row r="48" spans="1:7">
      <c r="A48" s="12">
        <f>IF(B48&lt;&gt;"",MAX($A$14:A46)+1,"")</f>
        <v>38</v>
      </c>
      <c r="B48" s="24" t="s">
        <v>51</v>
      </c>
      <c r="C48" s="14" t="s">
        <v>11</v>
      </c>
      <c r="D48" s="24"/>
      <c r="E48" s="36" t="s">
        <v>9</v>
      </c>
      <c r="F48" s="33"/>
    </row>
    <row r="49" spans="1:7">
      <c r="A49" s="12">
        <f>IF(B49&lt;&gt;"",MAX($A$13:A48)+1,"")</f>
        <v>39</v>
      </c>
      <c r="B49" s="24" t="s">
        <v>52</v>
      </c>
      <c r="C49" s="14" t="s">
        <v>11</v>
      </c>
      <c r="D49" s="24"/>
      <c r="E49" s="14" t="s">
        <v>9</v>
      </c>
    </row>
    <row r="50" spans="1:7" ht="31.5">
      <c r="A50" s="12">
        <f>IF(B50&lt;&gt;"",MAX($A$14:A49)+1,"")</f>
        <v>40</v>
      </c>
      <c r="B50" s="24" t="s">
        <v>53</v>
      </c>
      <c r="C50" s="14" t="s">
        <v>11</v>
      </c>
      <c r="D50" s="24"/>
      <c r="E50" s="14" t="s">
        <v>94</v>
      </c>
      <c r="G50" s="35"/>
    </row>
    <row r="51" spans="1:7">
      <c r="A51" s="12">
        <f>IF(B51&lt;&gt;"",MAX($A$13:A49)+1,"")</f>
        <v>40</v>
      </c>
      <c r="B51" s="24" t="s">
        <v>55</v>
      </c>
      <c r="C51" s="14" t="s">
        <v>8</v>
      </c>
      <c r="D51" s="24"/>
      <c r="E51" s="14" t="s">
        <v>9</v>
      </c>
    </row>
    <row r="52" spans="1:7">
      <c r="A52" s="12">
        <f>IF(B52&lt;&gt;"",MAX($A$13:A50)+1,"")</f>
        <v>41</v>
      </c>
      <c r="B52" s="24" t="s">
        <v>56</v>
      </c>
      <c r="C52" s="14" t="s">
        <v>11</v>
      </c>
      <c r="D52" s="24"/>
      <c r="E52" s="14" t="s">
        <v>9</v>
      </c>
    </row>
    <row r="53" spans="1:7" ht="21">
      <c r="A53" s="12">
        <f>IF(B53&lt;&gt;"",MAX($A$14:A52)+1,"")</f>
        <v>42</v>
      </c>
      <c r="B53" s="24" t="s">
        <v>57</v>
      </c>
      <c r="C53" s="14" t="s">
        <v>11</v>
      </c>
      <c r="D53" s="24"/>
      <c r="E53" s="14" t="s">
        <v>9</v>
      </c>
    </row>
    <row r="54" spans="1:7">
      <c r="A54" s="12">
        <f>IF(B54&lt;&gt;"",MAX($A$14:A53)+1,"")</f>
        <v>43</v>
      </c>
      <c r="B54" s="24" t="s">
        <v>58</v>
      </c>
      <c r="C54" s="14" t="s">
        <v>8</v>
      </c>
      <c r="D54" s="24"/>
      <c r="E54" s="14" t="s">
        <v>9</v>
      </c>
    </row>
    <row r="55" spans="1:7">
      <c r="A55" s="12">
        <f>IF(B55&lt;&gt;"",MAX($A$13:A54)+1,"")</f>
        <v>44</v>
      </c>
      <c r="B55" s="24" t="s">
        <v>59</v>
      </c>
      <c r="C55" s="14" t="s">
        <v>8</v>
      </c>
      <c r="D55" s="24"/>
      <c r="E55" s="14" t="s">
        <v>9</v>
      </c>
    </row>
    <row r="56" spans="1:7">
      <c r="A56" s="12">
        <f>IF(B56&lt;&gt;"",MAX($A$14:A55)+1,"")</f>
        <v>45</v>
      </c>
      <c r="B56" s="24" t="s">
        <v>60</v>
      </c>
      <c r="C56" s="14" t="s">
        <v>8</v>
      </c>
      <c r="D56" s="24"/>
      <c r="E56" s="14" t="s">
        <v>9</v>
      </c>
    </row>
    <row r="57" spans="1:7">
      <c r="A57" s="12">
        <f>IF(B57&lt;&gt;"",MAX($A$13:A56)+1,"")</f>
        <v>46</v>
      </c>
      <c r="B57" s="24" t="s">
        <v>61</v>
      </c>
      <c r="C57" s="14" t="s">
        <v>8</v>
      </c>
      <c r="D57" s="24"/>
      <c r="E57" s="14" t="s">
        <v>9</v>
      </c>
    </row>
    <row r="58" spans="1:7" ht="21">
      <c r="A58" s="12">
        <f>IF(B58&lt;&gt;"",MAX($A$14:A57)+1,"")</f>
        <v>47</v>
      </c>
      <c r="B58" s="24" t="s">
        <v>62</v>
      </c>
      <c r="C58" s="14" t="s">
        <v>35</v>
      </c>
      <c r="D58" s="24"/>
      <c r="E58" s="14" t="s">
        <v>36</v>
      </c>
    </row>
    <row r="59" spans="1:7">
      <c r="A59" s="12">
        <f>IF(B59&lt;&gt;"",MAX($A$13:A58)+1,"")</f>
        <v>48</v>
      </c>
      <c r="B59" s="24" t="s">
        <v>63</v>
      </c>
      <c r="C59" s="14" t="s">
        <v>8</v>
      </c>
      <c r="D59" s="24"/>
      <c r="E59" s="14" t="s">
        <v>9</v>
      </c>
    </row>
    <row r="60" spans="1:7">
      <c r="A60" s="12">
        <f>IF(B60&lt;&gt;"",MAX($A$14:A59)+1,"")</f>
        <v>49</v>
      </c>
      <c r="B60" s="24" t="s">
        <v>64</v>
      </c>
      <c r="C60" s="14" t="s">
        <v>11</v>
      </c>
      <c r="D60" s="24"/>
      <c r="E60" s="14" t="s">
        <v>9</v>
      </c>
    </row>
    <row r="61" spans="1:7">
      <c r="A61" s="12">
        <f>IF(B61&lt;&gt;"",MAX($A$13:A60)+1,"")</f>
        <v>50</v>
      </c>
      <c r="B61" s="24" t="s">
        <v>65</v>
      </c>
      <c r="C61" s="14" t="s">
        <v>8</v>
      </c>
      <c r="D61" s="24"/>
      <c r="E61" s="14" t="s">
        <v>9</v>
      </c>
    </row>
    <row r="62" spans="1:7" ht="21">
      <c r="A62" s="17"/>
      <c r="B62" s="18" t="s">
        <v>66</v>
      </c>
      <c r="C62" s="19" t="s">
        <v>23</v>
      </c>
      <c r="D62" s="17">
        <v>7</v>
      </c>
      <c r="E62" s="18"/>
    </row>
    <row r="63" spans="1:7">
      <c r="A63" s="45" t="s">
        <v>18</v>
      </c>
      <c r="B63" s="45"/>
      <c r="C63" s="21"/>
      <c r="D63" s="21"/>
      <c r="E63" s="21"/>
    </row>
    <row r="64" spans="1:7">
      <c r="A64" s="12">
        <f>IF(B64&lt;&gt;"",MAX($A$13:A63)+1,"")</f>
        <v>51</v>
      </c>
      <c r="B64" s="22" t="s">
        <v>24</v>
      </c>
      <c r="C64" s="23" t="s">
        <v>20</v>
      </c>
      <c r="D64" s="23"/>
      <c r="E64" s="23" t="s">
        <v>9</v>
      </c>
    </row>
    <row r="65" spans="1:5">
      <c r="A65" s="12">
        <f>IF(B65&lt;&gt;"",MAX($A$13:A64)+1,"")</f>
        <v>52</v>
      </c>
      <c r="B65" s="24" t="s">
        <v>25</v>
      </c>
      <c r="C65" s="14" t="s">
        <v>20</v>
      </c>
      <c r="D65" s="14"/>
      <c r="E65" s="14" t="s">
        <v>9</v>
      </c>
    </row>
    <row r="66" spans="1:5">
      <c r="A66" s="12">
        <f>IF(B66&lt;&gt;"",MAX($A$13:A65)+1,"")</f>
        <v>53</v>
      </c>
      <c r="B66" s="24" t="s">
        <v>26</v>
      </c>
      <c r="C66" s="14" t="s">
        <v>20</v>
      </c>
      <c r="D66" s="14"/>
      <c r="E66" s="14" t="s">
        <v>9</v>
      </c>
    </row>
    <row r="67" spans="1:5">
      <c r="A67" s="12">
        <f>IF(B67&lt;&gt;"",MAX($A$13:A66)+1,"")</f>
        <v>54</v>
      </c>
      <c r="B67" s="24" t="s">
        <v>67</v>
      </c>
      <c r="C67" s="14" t="s">
        <v>11</v>
      </c>
      <c r="D67" s="24"/>
      <c r="E67" s="14" t="s">
        <v>9</v>
      </c>
    </row>
    <row r="68" spans="1:5">
      <c r="A68" s="12">
        <f>IF(B68&lt;&gt;"",MAX($A$13:A67)+1,"")</f>
        <v>55</v>
      </c>
      <c r="B68" s="24" t="s">
        <v>68</v>
      </c>
      <c r="C68" s="14" t="s">
        <v>11</v>
      </c>
      <c r="D68" s="24"/>
      <c r="E68" s="14" t="s">
        <v>9</v>
      </c>
    </row>
    <row r="69" spans="1:5" ht="42">
      <c r="A69" s="12">
        <f>IF(B69&lt;&gt;"",MAX($A$13:A68)+1,"")</f>
        <v>56</v>
      </c>
      <c r="B69" s="37" t="s">
        <v>95</v>
      </c>
      <c r="C69" s="14" t="s">
        <v>11</v>
      </c>
      <c r="D69" s="24"/>
      <c r="E69" s="14" t="s">
        <v>9</v>
      </c>
    </row>
    <row r="70" spans="1:5">
      <c r="A70" s="12">
        <f>IF(B70&lt;&gt;"",MAX($A$13:A69)+1,"")</f>
        <v>57</v>
      </c>
      <c r="B70" s="37" t="s">
        <v>69</v>
      </c>
      <c r="C70" s="14" t="s">
        <v>8</v>
      </c>
      <c r="D70" s="24"/>
      <c r="E70" s="14" t="s">
        <v>9</v>
      </c>
    </row>
    <row r="71" spans="1:5">
      <c r="A71" s="12">
        <f>IF(B71&lt;&gt;"",MAX($A$13:A70)+1,"")</f>
        <v>58</v>
      </c>
      <c r="B71" s="37" t="s">
        <v>30</v>
      </c>
      <c r="C71" s="14" t="s">
        <v>11</v>
      </c>
      <c r="D71" s="24"/>
      <c r="E71" s="14" t="s">
        <v>9</v>
      </c>
    </row>
    <row r="72" spans="1:5">
      <c r="A72" s="12">
        <f>IF(B72&lt;&gt;"",MAX($A$13:A71)+1,"")</f>
        <v>59</v>
      </c>
      <c r="B72" s="37" t="s">
        <v>31</v>
      </c>
      <c r="C72" s="14" t="s">
        <v>8</v>
      </c>
      <c r="D72" s="24"/>
      <c r="E72" s="14" t="s">
        <v>9</v>
      </c>
    </row>
    <row r="73" spans="1:5">
      <c r="A73" s="12">
        <f>IF(B73&lt;&gt;"",MAX($A$13:A72)+1,"")</f>
        <v>60</v>
      </c>
      <c r="B73" s="37" t="s">
        <v>32</v>
      </c>
      <c r="C73" s="14" t="s">
        <v>8</v>
      </c>
      <c r="D73" s="24"/>
      <c r="E73" s="14" t="s">
        <v>9</v>
      </c>
    </row>
    <row r="74" spans="1:5">
      <c r="A74" s="12">
        <f>IF(B74&lt;&gt;"",MAX($A$13:A73)+1,"")</f>
        <v>61</v>
      </c>
      <c r="B74" s="37" t="s">
        <v>33</v>
      </c>
      <c r="C74" s="14" t="s">
        <v>8</v>
      </c>
      <c r="D74" s="24"/>
      <c r="E74" s="14" t="s">
        <v>9</v>
      </c>
    </row>
    <row r="75" spans="1:5">
      <c r="A75" s="12">
        <f>IF(B75&lt;&gt;"",MAX($A$13:A74)+1,"")</f>
        <v>62</v>
      </c>
      <c r="B75" s="37" t="s">
        <v>37</v>
      </c>
      <c r="C75" s="14" t="s">
        <v>11</v>
      </c>
      <c r="D75" s="24"/>
      <c r="E75" s="14" t="s">
        <v>9</v>
      </c>
    </row>
    <row r="76" spans="1:5" ht="31.5">
      <c r="A76" s="12">
        <f>IF(B76&lt;&gt;"",MAX($A$13:A75)+1,"")</f>
        <v>63</v>
      </c>
      <c r="B76" s="37" t="s">
        <v>97</v>
      </c>
      <c r="C76" s="14" t="s">
        <v>11</v>
      </c>
      <c r="D76" s="24"/>
      <c r="E76" s="14" t="s">
        <v>9</v>
      </c>
    </row>
    <row r="77" spans="1:5">
      <c r="A77" s="12">
        <f>IF(B77&lt;&gt;"",MAX($A$13:A76)+1,"")</f>
        <v>64</v>
      </c>
      <c r="B77" s="24" t="s">
        <v>70</v>
      </c>
      <c r="C77" s="14" t="s">
        <v>8</v>
      </c>
      <c r="D77" s="24"/>
      <c r="E77" s="14" t="s">
        <v>9</v>
      </c>
    </row>
    <row r="78" spans="1:5" ht="21">
      <c r="A78" s="12">
        <f>IF(B78&lt;&gt;"",MAX($A$13:A77)+1,"")</f>
        <v>65</v>
      </c>
      <c r="B78" s="24" t="s">
        <v>71</v>
      </c>
      <c r="C78" s="14" t="s">
        <v>8</v>
      </c>
      <c r="D78" s="24"/>
      <c r="E78" s="14" t="s">
        <v>9</v>
      </c>
    </row>
    <row r="79" spans="1:5">
      <c r="A79" s="12">
        <f>IF(B79&lt;&gt;"",MAX($A$13:A78)+1,"")</f>
        <v>66</v>
      </c>
      <c r="B79" s="24" t="s">
        <v>72</v>
      </c>
      <c r="C79" s="14" t="s">
        <v>8</v>
      </c>
      <c r="D79" s="24"/>
      <c r="E79" s="14" t="s">
        <v>9</v>
      </c>
    </row>
    <row r="80" spans="1:5" ht="21">
      <c r="A80" s="12">
        <f>IF(B80&lt;&gt;"",MAX($A$13:A79)+1,"")</f>
        <v>67</v>
      </c>
      <c r="B80" s="37" t="s">
        <v>98</v>
      </c>
      <c r="C80" s="38" t="s">
        <v>11</v>
      </c>
      <c r="D80" s="24"/>
      <c r="E80" s="14" t="s">
        <v>9</v>
      </c>
    </row>
    <row r="81" spans="1:5">
      <c r="A81" s="12">
        <f>IF(B81&lt;&gt;"",MAX($A$13:A80)+1,"")</f>
        <v>68</v>
      </c>
      <c r="B81" s="24" t="s">
        <v>73</v>
      </c>
      <c r="C81" s="14" t="s">
        <v>11</v>
      </c>
      <c r="D81" s="24"/>
      <c r="E81" s="14" t="s">
        <v>9</v>
      </c>
    </row>
    <row r="82" spans="1:5">
      <c r="A82" s="12">
        <f>IF(B82&lt;&gt;"",MAX($A$13:A81)+1,"")</f>
        <v>69</v>
      </c>
      <c r="B82" s="24" t="s">
        <v>74</v>
      </c>
      <c r="C82" s="14" t="s">
        <v>11</v>
      </c>
      <c r="D82" s="24"/>
      <c r="E82" s="14" t="s">
        <v>9</v>
      </c>
    </row>
    <row r="83" spans="1:5">
      <c r="A83" s="12">
        <f>IF(B83&lt;&gt;"",MAX($A$13:A82)+1,"")</f>
        <v>70</v>
      </c>
      <c r="B83" s="24" t="s">
        <v>38</v>
      </c>
      <c r="C83" s="14" t="s">
        <v>8</v>
      </c>
      <c r="D83" s="24"/>
      <c r="E83" s="14" t="s">
        <v>9</v>
      </c>
    </row>
    <row r="84" spans="1:5">
      <c r="A84" s="12">
        <f>IF(B84&lt;&gt;"",MAX($A$13:A83)+1,"")</f>
        <v>71</v>
      </c>
      <c r="B84" s="24" t="s">
        <v>39</v>
      </c>
      <c r="C84" s="14" t="s">
        <v>8</v>
      </c>
      <c r="D84" s="24"/>
      <c r="E84" s="14" t="s">
        <v>9</v>
      </c>
    </row>
    <row r="85" spans="1:5">
      <c r="A85" s="12">
        <f>IF(B85&lt;&gt;"",MAX($A$13:A84)+1,"")</f>
        <v>72</v>
      </c>
      <c r="B85" s="24" t="s">
        <v>40</v>
      </c>
      <c r="C85" s="14" t="s">
        <v>8</v>
      </c>
      <c r="D85" s="24"/>
      <c r="E85" s="14" t="s">
        <v>9</v>
      </c>
    </row>
    <row r="86" spans="1:5">
      <c r="A86" s="12">
        <f>IF(B86&lt;&gt;"",MAX($A$13:A85)+1,"")</f>
        <v>73</v>
      </c>
      <c r="B86" s="24" t="s">
        <v>41</v>
      </c>
      <c r="C86" s="14" t="s">
        <v>8</v>
      </c>
      <c r="D86" s="24"/>
      <c r="E86" s="14" t="s">
        <v>9</v>
      </c>
    </row>
    <row r="87" spans="1:5">
      <c r="A87" s="12">
        <f>IF(B87&lt;&gt;"",MAX($A$13:A86)+1,"")</f>
        <v>74</v>
      </c>
      <c r="B87" s="24" t="s">
        <v>42</v>
      </c>
      <c r="C87" s="14" t="s">
        <v>8</v>
      </c>
      <c r="D87" s="24"/>
      <c r="E87" s="14" t="s">
        <v>9</v>
      </c>
    </row>
    <row r="88" spans="1:5">
      <c r="A88" s="12">
        <f>IF(B88&lt;&gt;"",MAX($A$13:A87)+1,"")</f>
        <v>75</v>
      </c>
      <c r="B88" s="24" t="s">
        <v>43</v>
      </c>
      <c r="C88" s="14" t="s">
        <v>8</v>
      </c>
      <c r="D88" s="24"/>
      <c r="E88" s="14" t="s">
        <v>9</v>
      </c>
    </row>
    <row r="89" spans="1:5">
      <c r="A89" s="12">
        <f>IF(B89&lt;&gt;"",MAX($A$13:A88)+1,"")</f>
        <v>76</v>
      </c>
      <c r="B89" s="24" t="s">
        <v>44</v>
      </c>
      <c r="C89" s="14" t="s">
        <v>8</v>
      </c>
      <c r="D89" s="24"/>
      <c r="E89" s="14" t="s">
        <v>9</v>
      </c>
    </row>
    <row r="90" spans="1:5">
      <c r="A90" s="12">
        <f>IF(B90&lt;&gt;"",MAX($A$13:A89)+1,"")</f>
        <v>77</v>
      </c>
      <c r="B90" s="24" t="s">
        <v>45</v>
      </c>
      <c r="C90" s="14" t="s">
        <v>11</v>
      </c>
      <c r="D90" s="24"/>
      <c r="E90" s="14" t="s">
        <v>9</v>
      </c>
    </row>
    <row r="91" spans="1:5">
      <c r="A91" s="12">
        <f>IF(B91&lt;&gt;"",MAX($A$13:A90)+1,"")</f>
        <v>78</v>
      </c>
      <c r="B91" s="24" t="s">
        <v>46</v>
      </c>
      <c r="C91" s="14" t="s">
        <v>8</v>
      </c>
      <c r="D91" s="24"/>
      <c r="E91" s="14" t="s">
        <v>9</v>
      </c>
    </row>
    <row r="92" spans="1:5">
      <c r="A92" s="12">
        <f>IF(B92&lt;&gt;"",MAX($A$13:A91)+1,"")</f>
        <v>79</v>
      </c>
      <c r="B92" s="24" t="s">
        <v>47</v>
      </c>
      <c r="C92" s="14" t="s">
        <v>8</v>
      </c>
      <c r="D92" s="24"/>
      <c r="E92" s="14" t="s">
        <v>9</v>
      </c>
    </row>
    <row r="93" spans="1:5" ht="31.5">
      <c r="A93" s="12">
        <f>IF(B93&lt;&gt;"",MAX($A$13:A92)+1,"")</f>
        <v>80</v>
      </c>
      <c r="B93" s="24" t="s">
        <v>48</v>
      </c>
      <c r="C93" s="14" t="s">
        <v>11</v>
      </c>
      <c r="D93" s="24"/>
      <c r="E93" s="14" t="s">
        <v>49</v>
      </c>
    </row>
    <row r="94" spans="1:5">
      <c r="A94" s="12">
        <f>IF(B94&lt;&gt;"",MAX($A$13:A93)+1,"")</f>
        <v>81</v>
      </c>
      <c r="B94" s="24" t="s">
        <v>50</v>
      </c>
      <c r="C94" s="14" t="s">
        <v>11</v>
      </c>
      <c r="D94" s="24"/>
      <c r="E94" s="14" t="s">
        <v>9</v>
      </c>
    </row>
    <row r="95" spans="1:5">
      <c r="A95" s="12">
        <f>IF(B95&lt;&gt;"",MAX($A$13:A94)+1,"")</f>
        <v>82</v>
      </c>
      <c r="B95" s="24" t="s">
        <v>75</v>
      </c>
      <c r="C95" s="14" t="s">
        <v>11</v>
      </c>
      <c r="D95" s="24"/>
      <c r="E95" s="14" t="s">
        <v>9</v>
      </c>
    </row>
    <row r="96" spans="1:5">
      <c r="A96" s="12">
        <f>IF(B96&lt;&gt;"",MAX($A$13:A95)+1,"")</f>
        <v>83</v>
      </c>
      <c r="B96" s="24" t="s">
        <v>52</v>
      </c>
      <c r="C96" s="14" t="s">
        <v>11</v>
      </c>
      <c r="D96" s="24"/>
      <c r="E96" s="14" t="s">
        <v>9</v>
      </c>
    </row>
    <row r="97" spans="1:5" ht="31.5">
      <c r="A97" s="12">
        <f>IF(B97&lt;&gt;"",MAX($A$13:A96)+1,"")</f>
        <v>84</v>
      </c>
      <c r="B97" s="24" t="s">
        <v>53</v>
      </c>
      <c r="C97" s="14" t="s">
        <v>11</v>
      </c>
      <c r="D97" s="24"/>
      <c r="E97" s="14" t="s">
        <v>54</v>
      </c>
    </row>
    <row r="98" spans="1:5">
      <c r="A98" s="12">
        <f>IF(B98&lt;&gt;"",MAX($A$13:A97)+1,"")</f>
        <v>85</v>
      </c>
      <c r="B98" s="24" t="s">
        <v>55</v>
      </c>
      <c r="C98" s="14" t="s">
        <v>8</v>
      </c>
      <c r="D98" s="24"/>
      <c r="E98" s="14" t="s">
        <v>9</v>
      </c>
    </row>
    <row r="99" spans="1:5">
      <c r="A99" s="12">
        <f>IF(B99&lt;&gt;"",MAX($A$13:A98)+1,"")</f>
        <v>86</v>
      </c>
      <c r="B99" s="24" t="s">
        <v>56</v>
      </c>
      <c r="C99" s="14" t="s">
        <v>11</v>
      </c>
      <c r="D99" s="24"/>
      <c r="E99" s="14" t="s">
        <v>9</v>
      </c>
    </row>
    <row r="100" spans="1:5" ht="21">
      <c r="A100" s="12">
        <f>IF(B100&lt;&gt;"",MAX($A$13:A99)+1,"")</f>
        <v>87</v>
      </c>
      <c r="B100" s="24" t="s">
        <v>57</v>
      </c>
      <c r="C100" s="14" t="s">
        <v>11</v>
      </c>
      <c r="D100" s="24"/>
      <c r="E100" s="14" t="s">
        <v>9</v>
      </c>
    </row>
    <row r="101" spans="1:5">
      <c r="A101" s="12">
        <f>IF(B101&lt;&gt;"",MAX($A$13:A100)+1,"")</f>
        <v>88</v>
      </c>
      <c r="B101" s="24" t="s">
        <v>58</v>
      </c>
      <c r="C101" s="14" t="s">
        <v>8</v>
      </c>
      <c r="D101" s="24"/>
      <c r="E101" s="14" t="s">
        <v>9</v>
      </c>
    </row>
    <row r="102" spans="1:5">
      <c r="A102" s="12">
        <f>IF(B102&lt;&gt;"",MAX($A$13:A101)+1,"")</f>
        <v>89</v>
      </c>
      <c r="B102" s="24" t="s">
        <v>59</v>
      </c>
      <c r="C102" s="14" t="s">
        <v>8</v>
      </c>
      <c r="D102" s="24"/>
      <c r="E102" s="14" t="s">
        <v>9</v>
      </c>
    </row>
    <row r="103" spans="1:5">
      <c r="A103" s="12">
        <f>IF(B103&lt;&gt;"",MAX($A$13:A102)+1,"")</f>
        <v>90</v>
      </c>
      <c r="B103" s="24" t="s">
        <v>60</v>
      </c>
      <c r="C103" s="14" t="s">
        <v>8</v>
      </c>
      <c r="D103" s="24"/>
      <c r="E103" s="14" t="s">
        <v>9</v>
      </c>
    </row>
    <row r="104" spans="1:5">
      <c r="A104" s="12">
        <f>IF(B104&lt;&gt;"",MAX($A$13:A103)+1,"")</f>
        <v>91</v>
      </c>
      <c r="B104" s="24" t="s">
        <v>61</v>
      </c>
      <c r="C104" s="14" t="s">
        <v>8</v>
      </c>
      <c r="D104" s="24"/>
      <c r="E104" s="14" t="s">
        <v>9</v>
      </c>
    </row>
    <row r="105" spans="1:5" ht="21">
      <c r="A105" s="12">
        <f>IF(B105&lt;&gt;"",MAX($A$13:A104)+1,"")</f>
        <v>92</v>
      </c>
      <c r="B105" s="24" t="s">
        <v>62</v>
      </c>
      <c r="C105" s="14" t="s">
        <v>35</v>
      </c>
      <c r="D105" s="24"/>
      <c r="E105" s="14" t="s">
        <v>36</v>
      </c>
    </row>
    <row r="106" spans="1:5">
      <c r="A106" s="12">
        <f>IF(B106&lt;&gt;"",MAX($A$13:A105)+1,"")</f>
        <v>93</v>
      </c>
      <c r="B106" s="24" t="s">
        <v>63</v>
      </c>
      <c r="C106" s="14" t="s">
        <v>8</v>
      </c>
      <c r="D106" s="24"/>
      <c r="E106" s="14" t="s">
        <v>9</v>
      </c>
    </row>
    <row r="107" spans="1:5">
      <c r="A107" s="12">
        <f>IF(B107&lt;&gt;"",MAX($A$13:A106)+1,"")</f>
        <v>94</v>
      </c>
      <c r="B107" s="24" t="s">
        <v>64</v>
      </c>
      <c r="C107" s="14" t="s">
        <v>11</v>
      </c>
      <c r="D107" s="24"/>
      <c r="E107" s="14" t="s">
        <v>9</v>
      </c>
    </row>
    <row r="108" spans="1:5">
      <c r="A108" s="12">
        <f>IF(B108&lt;&gt;"",MAX($A$13:A107)+1,"")</f>
        <v>95</v>
      </c>
      <c r="B108" s="24" t="s">
        <v>65</v>
      </c>
      <c r="C108" s="14" t="s">
        <v>8</v>
      </c>
      <c r="D108" s="24"/>
      <c r="E108" s="14" t="s">
        <v>9</v>
      </c>
    </row>
    <row r="109" spans="1:5" ht="42">
      <c r="A109" s="12">
        <f>IF(B109&lt;&gt;"",MAX($A$13:A108)+1,"")</f>
        <v>96</v>
      </c>
      <c r="B109" s="37" t="s">
        <v>99</v>
      </c>
      <c r="C109" s="14" t="s">
        <v>11</v>
      </c>
      <c r="D109" s="24"/>
      <c r="E109" s="14" t="s">
        <v>54</v>
      </c>
    </row>
    <row r="110" spans="1:5" ht="21">
      <c r="A110" s="17"/>
      <c r="B110" s="18" t="s">
        <v>76</v>
      </c>
      <c r="C110" s="19" t="s">
        <v>77</v>
      </c>
      <c r="D110" s="19">
        <v>2</v>
      </c>
      <c r="E110" s="19"/>
    </row>
    <row r="111" spans="1:5">
      <c r="A111" s="45" t="s">
        <v>18</v>
      </c>
      <c r="B111" s="45"/>
      <c r="C111" s="21"/>
      <c r="D111" s="21"/>
      <c r="E111" s="21"/>
    </row>
    <row r="112" spans="1:5">
      <c r="A112" s="12">
        <f>IF(B112&lt;&gt;"",MAX($A$13:A111)+1,"")</f>
        <v>97</v>
      </c>
      <c r="B112" s="22" t="s">
        <v>24</v>
      </c>
      <c r="C112" s="23" t="s">
        <v>20</v>
      </c>
      <c r="D112" s="23"/>
      <c r="E112" s="23" t="s">
        <v>9</v>
      </c>
    </row>
    <row r="113" spans="1:5">
      <c r="A113" s="12">
        <f>IF(B113&lt;&gt;"",MAX($A$13:A112)+1,"")</f>
        <v>98</v>
      </c>
      <c r="B113" s="24" t="s">
        <v>25</v>
      </c>
      <c r="C113" s="14" t="s">
        <v>20</v>
      </c>
      <c r="D113" s="14"/>
      <c r="E113" s="14" t="s">
        <v>9</v>
      </c>
    </row>
    <row r="114" spans="1:5">
      <c r="A114" s="12">
        <f>IF(B114&lt;&gt;"",MAX($A$13:A113)+1,"")</f>
        <v>99</v>
      </c>
      <c r="B114" s="24" t="s">
        <v>26</v>
      </c>
      <c r="C114" s="14" t="s">
        <v>20</v>
      </c>
      <c r="D114" s="14"/>
      <c r="E114" s="14" t="s">
        <v>9</v>
      </c>
    </row>
    <row r="115" spans="1:5">
      <c r="A115" s="12">
        <f>IF(B115&lt;&gt;"",MAX($A$13:A114)+1,"")</f>
        <v>100</v>
      </c>
      <c r="B115" s="24" t="s">
        <v>78</v>
      </c>
      <c r="C115" s="14" t="s">
        <v>11</v>
      </c>
      <c r="D115" s="24"/>
      <c r="E115" s="14" t="s">
        <v>9</v>
      </c>
    </row>
    <row r="116" spans="1:5">
      <c r="A116" s="12">
        <f>IF(B116&lt;&gt;"",MAX($A$13:A115)+1,"")</f>
        <v>101</v>
      </c>
      <c r="B116" s="24" t="s">
        <v>79</v>
      </c>
      <c r="C116" s="14" t="s">
        <v>11</v>
      </c>
      <c r="D116" s="24"/>
      <c r="E116" s="14" t="s">
        <v>9</v>
      </c>
    </row>
    <row r="117" spans="1:5">
      <c r="A117" s="12">
        <f>IF(B117&lt;&gt;"",MAX($A$13:A116)+1,"")</f>
        <v>102</v>
      </c>
      <c r="B117" s="24" t="s">
        <v>80</v>
      </c>
      <c r="C117" s="14" t="s">
        <v>8</v>
      </c>
      <c r="D117" s="24"/>
      <c r="E117" s="14" t="s">
        <v>9</v>
      </c>
    </row>
    <row r="118" spans="1:5">
      <c r="A118" s="12">
        <f>IF(B118&lt;&gt;"",MAX($A$13:A117)+1,"")</f>
        <v>103</v>
      </c>
      <c r="B118" s="22" t="s">
        <v>81</v>
      </c>
      <c r="C118" s="14" t="s">
        <v>8</v>
      </c>
      <c r="D118" s="24"/>
      <c r="E118" s="14" t="s">
        <v>9</v>
      </c>
    </row>
    <row r="119" spans="1:5">
      <c r="A119" s="12">
        <f>IF(B119&lt;&gt;"",MAX($A$13:A118)+1,"")</f>
        <v>104</v>
      </c>
      <c r="B119" s="24" t="s">
        <v>82</v>
      </c>
      <c r="C119" s="14" t="s">
        <v>8</v>
      </c>
      <c r="D119" s="24"/>
      <c r="E119" s="14" t="s">
        <v>9</v>
      </c>
    </row>
    <row r="120" spans="1:5" ht="21">
      <c r="A120" s="12">
        <f>IF(B120&lt;&gt;"",MAX($A$13:A119)+1,"")</f>
        <v>105</v>
      </c>
      <c r="B120" s="39" t="s">
        <v>100</v>
      </c>
      <c r="C120" s="14" t="s">
        <v>11</v>
      </c>
      <c r="D120" s="24"/>
      <c r="E120" s="14" t="s">
        <v>9</v>
      </c>
    </row>
    <row r="121" spans="1:5" ht="21">
      <c r="A121" s="12">
        <f>IF(B121&lt;&gt;"",MAX($A$13:A120)+1,"")</f>
        <v>106</v>
      </c>
      <c r="B121" s="37" t="s">
        <v>101</v>
      </c>
      <c r="C121" s="14" t="s">
        <v>35</v>
      </c>
      <c r="D121" s="24"/>
      <c r="E121" s="14" t="s">
        <v>83</v>
      </c>
    </row>
    <row r="122" spans="1:5">
      <c r="A122" s="45" t="s">
        <v>84</v>
      </c>
      <c r="B122" s="45"/>
      <c r="C122" s="21"/>
      <c r="D122" s="21"/>
      <c r="E122" s="21"/>
    </row>
    <row r="123" spans="1:5" ht="84">
      <c r="A123" s="25">
        <v>107</v>
      </c>
      <c r="B123" s="26" t="s">
        <v>85</v>
      </c>
      <c r="C123" s="14" t="s">
        <v>11</v>
      </c>
      <c r="D123" s="15"/>
      <c r="E123" s="27" t="s">
        <v>102</v>
      </c>
    </row>
    <row r="124" spans="1:5">
      <c r="A124" s="28"/>
      <c r="B124" s="29"/>
      <c r="C124" s="30"/>
      <c r="D124" s="30"/>
      <c r="E124" s="31"/>
    </row>
    <row r="125" spans="1:5">
      <c r="A125" s="28"/>
      <c r="B125" s="29"/>
      <c r="C125" s="30"/>
      <c r="D125" s="30"/>
      <c r="E125" s="31"/>
    </row>
    <row r="126" spans="1:5" ht="31.5">
      <c r="A126" s="28"/>
      <c r="B126" s="32" t="s">
        <v>86</v>
      </c>
      <c r="C126" s="33" t="s">
        <v>87</v>
      </c>
      <c r="D126" s="30"/>
      <c r="E126" s="31"/>
    </row>
    <row r="127" spans="1:5" ht="31.5">
      <c r="A127" s="28"/>
      <c r="B127" s="48" t="s">
        <v>88</v>
      </c>
      <c r="C127" s="34" t="s">
        <v>89</v>
      </c>
      <c r="D127" s="30"/>
      <c r="E127" s="31"/>
    </row>
    <row r="128" spans="1:5" ht="52.5">
      <c r="A128" s="28"/>
      <c r="B128" s="48"/>
      <c r="C128" s="34" t="s">
        <v>90</v>
      </c>
      <c r="D128" s="30"/>
      <c r="E128" s="31"/>
    </row>
  </sheetData>
  <mergeCells count="11">
    <mergeCell ref="A21:B21"/>
    <mergeCell ref="A63:B63"/>
    <mergeCell ref="A111:B111"/>
    <mergeCell ref="A122:B122"/>
    <mergeCell ref="B127:B128"/>
    <mergeCell ref="A17:B17"/>
    <mergeCell ref="D1:E1"/>
    <mergeCell ref="A2:A3"/>
    <mergeCell ref="B2:B3"/>
    <mergeCell ref="C2:C3"/>
    <mergeCell ref="D2:D3"/>
  </mergeCells>
  <pageMargins left="0" right="0" top="0.39370078740157505" bottom="0.39370078740157505" header="0" footer="0"/>
  <pageSetup paperSize="9" scale="66" fitToWidth="0" fitToHeight="0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część nr 2</vt:lpstr>
      <vt:lpstr>'część nr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Bartek</dc:creator>
  <cp:lastModifiedBy>Tomasz Początek</cp:lastModifiedBy>
  <cp:revision>8</cp:revision>
  <cp:lastPrinted>2026-03-26T15:10:36Z</cp:lastPrinted>
  <dcterms:created xsi:type="dcterms:W3CDTF">2025-07-21T14:13:49Z</dcterms:created>
  <dcterms:modified xsi:type="dcterms:W3CDTF">2026-04-14T05:32:24Z</dcterms:modified>
</cp:coreProperties>
</file>