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960" yWindow="600" windowWidth="27315" windowHeight="13560"/>
  </bookViews>
  <sheets>
    <sheet name="Wykaz" sheetId="36" r:id="rId1"/>
  </sheets>
  <calcPr calcId="124519"/>
</workbook>
</file>

<file path=xl/calcChain.xml><?xml version="1.0" encoding="utf-8"?>
<calcChain xmlns="http://schemas.openxmlformats.org/spreadsheetml/2006/main">
  <c r="J129" i="36"/>
  <c r="J48" l="1"/>
  <c r="J51" s="1"/>
  <c r="F51"/>
  <c r="F148" l="1"/>
  <c r="J147"/>
  <c r="H147"/>
  <c r="I147" s="1"/>
  <c r="H148" l="1"/>
  <c r="I148"/>
  <c r="J148"/>
  <c r="L147"/>
  <c r="M147" s="1"/>
  <c r="J107"/>
  <c r="H107"/>
  <c r="I107" s="1"/>
  <c r="J142"/>
  <c r="J143" s="1"/>
  <c r="H142"/>
  <c r="I142" s="1"/>
  <c r="I143" s="1"/>
  <c r="F143"/>
  <c r="H143" l="1"/>
  <c r="M148"/>
  <c r="L148"/>
  <c r="L107"/>
  <c r="M107" s="1"/>
  <c r="L142"/>
  <c r="M142" s="1"/>
  <c r="F138"/>
  <c r="J137"/>
  <c r="J138" s="1"/>
  <c r="H137"/>
  <c r="I137" s="1"/>
  <c r="I138" s="1"/>
  <c r="F125"/>
  <c r="M143" l="1"/>
  <c r="L143"/>
  <c r="H138"/>
  <c r="L137"/>
  <c r="L138" s="1"/>
  <c r="F133"/>
  <c r="H129"/>
  <c r="H133" s="1"/>
  <c r="M137" l="1"/>
  <c r="M138" s="1"/>
  <c r="I129"/>
  <c r="I133" s="1"/>
  <c r="J133"/>
  <c r="L129"/>
  <c r="L133" s="1"/>
  <c r="J111"/>
  <c r="J125" s="1"/>
  <c r="H111"/>
  <c r="I111" l="1"/>
  <c r="I125" s="1"/>
  <c r="H125"/>
  <c r="M129"/>
  <c r="M133" s="1"/>
  <c r="L111"/>
  <c r="F95"/>
  <c r="J79"/>
  <c r="J95" s="1"/>
  <c r="H79"/>
  <c r="H95" s="1"/>
  <c r="I79" l="1"/>
  <c r="I95" s="1"/>
  <c r="M111"/>
  <c r="M125" s="1"/>
  <c r="L125"/>
  <c r="L79"/>
  <c r="F75"/>
  <c r="H68"/>
  <c r="I68" s="1"/>
  <c r="J68"/>
  <c r="L68" s="1"/>
  <c r="H69"/>
  <c r="I69" s="1"/>
  <c r="J69"/>
  <c r="L69" s="1"/>
  <c r="H70"/>
  <c r="I70" s="1"/>
  <c r="J70"/>
  <c r="L70" s="1"/>
  <c r="H71"/>
  <c r="I71" s="1"/>
  <c r="J71"/>
  <c r="L71" s="1"/>
  <c r="H72"/>
  <c r="I72" s="1"/>
  <c r="J72"/>
  <c r="L72" s="1"/>
  <c r="H73"/>
  <c r="I73" s="1"/>
  <c r="J73"/>
  <c r="H74"/>
  <c r="I74" s="1"/>
  <c r="J74"/>
  <c r="L74" s="1"/>
  <c r="J67"/>
  <c r="L67" s="1"/>
  <c r="M67" s="1"/>
  <c r="H67"/>
  <c r="I67" s="1"/>
  <c r="J66"/>
  <c r="L66" s="1"/>
  <c r="M66" s="1"/>
  <c r="H66"/>
  <c r="I66" s="1"/>
  <c r="H61"/>
  <c r="I61" s="1"/>
  <c r="J61"/>
  <c r="H62"/>
  <c r="I62" s="1"/>
  <c r="J62"/>
  <c r="L62" s="1"/>
  <c r="M62" s="1"/>
  <c r="H63"/>
  <c r="I63" s="1"/>
  <c r="J63"/>
  <c r="L63" s="1"/>
  <c r="M63" s="1"/>
  <c r="H64"/>
  <c r="I64" s="1"/>
  <c r="J64"/>
  <c r="L64" s="1"/>
  <c r="I75" l="1"/>
  <c r="M74"/>
  <c r="J75"/>
  <c r="H75"/>
  <c r="M79"/>
  <c r="M95" s="1"/>
  <c r="L95"/>
  <c r="M71"/>
  <c r="L73"/>
  <c r="M73" s="1"/>
  <c r="M70"/>
  <c r="M69"/>
  <c r="M72"/>
  <c r="M68"/>
  <c r="L61"/>
  <c r="M64"/>
  <c r="F39"/>
  <c r="J35"/>
  <c r="L35" s="1"/>
  <c r="M35" s="1"/>
  <c r="H35"/>
  <c r="I35" s="1"/>
  <c r="J34"/>
  <c r="H34"/>
  <c r="I34" s="1"/>
  <c r="J24"/>
  <c r="H24"/>
  <c r="I24" s="1"/>
  <c r="J23"/>
  <c r="L23" s="1"/>
  <c r="M23" s="1"/>
  <c r="H23"/>
  <c r="I23" s="1"/>
  <c r="J28"/>
  <c r="L28" s="1"/>
  <c r="M28" s="1"/>
  <c r="H28"/>
  <c r="I28" s="1"/>
  <c r="J17"/>
  <c r="H17"/>
  <c r="I17" s="1"/>
  <c r="J13"/>
  <c r="L13" s="1"/>
  <c r="M13" s="1"/>
  <c r="H13"/>
  <c r="I13" s="1"/>
  <c r="J12"/>
  <c r="H12"/>
  <c r="I12" s="1"/>
  <c r="F56"/>
  <c r="M61" l="1"/>
  <c r="M75" s="1"/>
  <c r="L75"/>
  <c r="L34"/>
  <c r="M34" s="1"/>
  <c r="L24"/>
  <c r="M24" s="1"/>
  <c r="L17"/>
  <c r="M17" s="1"/>
  <c r="L12"/>
  <c r="M12" s="1"/>
  <c r="J55" l="1"/>
  <c r="H55"/>
  <c r="L48"/>
  <c r="L51" s="1"/>
  <c r="H48"/>
  <c r="F44"/>
  <c r="J43"/>
  <c r="L43" s="1"/>
  <c r="L44" s="1"/>
  <c r="H43"/>
  <c r="H44" s="1"/>
  <c r="J6"/>
  <c r="J39" s="1"/>
  <c r="H6"/>
  <c r="I48" l="1"/>
  <c r="I51" s="1"/>
  <c r="H51"/>
  <c r="J44"/>
  <c r="I6"/>
  <c r="I39" s="1"/>
  <c r="H39"/>
  <c r="I55"/>
  <c r="I56" s="1"/>
  <c r="H56"/>
  <c r="L55"/>
  <c r="J56"/>
  <c r="M48"/>
  <c r="M51" s="1"/>
  <c r="M43"/>
  <c r="M44" s="1"/>
  <c r="L6"/>
  <c r="I43"/>
  <c r="I44" s="1"/>
  <c r="M6" l="1"/>
  <c r="M39" s="1"/>
  <c r="L39"/>
  <c r="M55"/>
  <c r="M56" s="1"/>
  <c r="L56"/>
</calcChain>
</file>

<file path=xl/sharedStrings.xml><?xml version="1.0" encoding="utf-8"?>
<sst xmlns="http://schemas.openxmlformats.org/spreadsheetml/2006/main" count="572" uniqueCount="240">
  <si>
    <t>L.p.</t>
  </si>
  <si>
    <t xml:space="preserve">Nazwa </t>
  </si>
  <si>
    <t>Kwota 1 przeglądu netto</t>
  </si>
  <si>
    <t>VAT</t>
  </si>
  <si>
    <t xml:space="preserve">Kwota 1 przeglądu brutto </t>
  </si>
  <si>
    <t>Kwota 2 przeglądów netto</t>
  </si>
  <si>
    <t xml:space="preserve">Kwota  2 przeglądów brutto </t>
  </si>
  <si>
    <t>1/rok</t>
  </si>
  <si>
    <t>1.</t>
  </si>
  <si>
    <t>Nr fabryczny</t>
  </si>
  <si>
    <t>Rok produkcji</t>
  </si>
  <si>
    <t>Częstotliwość przeglądów</t>
  </si>
  <si>
    <t>Kwota VAT</t>
  </si>
  <si>
    <t>SUMA</t>
  </si>
  <si>
    <t>Mobilny aparat RTG United Imaging Healthcare uDR370i</t>
  </si>
  <si>
    <t>402841</t>
  </si>
  <si>
    <t>2/rok</t>
  </si>
  <si>
    <t>2.</t>
  </si>
  <si>
    <t>Lampa X-ray</t>
  </si>
  <si>
    <t>OE1376</t>
  </si>
  <si>
    <t>Detektor cyfrowy 43x43 w zestawie z dwiema bateriami</t>
  </si>
  <si>
    <t>500746</t>
  </si>
  <si>
    <t>Tablet umożliwiwający wykonywanie ekspozycji poza pomieszczeniem</t>
  </si>
  <si>
    <t>2020080300118</t>
  </si>
  <si>
    <t>1.2.</t>
  </si>
  <si>
    <t>1.3.</t>
  </si>
  <si>
    <t>1.1.</t>
  </si>
  <si>
    <t>System mocowania głowy Mayfield</t>
  </si>
  <si>
    <t>-</t>
  </si>
  <si>
    <t>System rozwieraczy mózgowych Mayfield</t>
  </si>
  <si>
    <t>Aparat do krążenia pozaustrojowego Essenz</t>
  </si>
  <si>
    <t>49PK00323</t>
  </si>
  <si>
    <t>Panel sterowania</t>
  </si>
  <si>
    <t>28PC00369</t>
  </si>
  <si>
    <t>Pompa rolkowa 150mm</t>
  </si>
  <si>
    <t>10PB00954</t>
  </si>
  <si>
    <t>10PB00955</t>
  </si>
  <si>
    <t>10PB00956</t>
  </si>
  <si>
    <t>Pompa rolkowa 85mm</t>
  </si>
  <si>
    <t>10PS01066</t>
  </si>
  <si>
    <t>10PS01067</t>
  </si>
  <si>
    <t>Pompa centryfugalna</t>
  </si>
  <si>
    <t>60PA00344</t>
  </si>
  <si>
    <t>Elektroniczny mieszacz gazów</t>
  </si>
  <si>
    <t>25S08814</t>
  </si>
  <si>
    <t>Monitor pacjenta</t>
  </si>
  <si>
    <t>X5TEG00726</t>
  </si>
  <si>
    <t>System grzewczo-chłodniczy Heater-Cooler System 3T</t>
  </si>
  <si>
    <t>20T32037</t>
  </si>
  <si>
    <t>Regulator podciśnienia do procedury VAVD</t>
  </si>
  <si>
    <t>P2NC00104</t>
  </si>
  <si>
    <t>System pomiaru parametrów krytycznych pacjenta w czasie rzeczywistym (czujnik) krew żylna</t>
  </si>
  <si>
    <t>70A231468</t>
  </si>
  <si>
    <t>System pomiaru parametrów krytycznych pacjenta w czasie rzeczywistym (czujnik) krew tętnicza</t>
  </si>
  <si>
    <t>46A231147</t>
  </si>
  <si>
    <t>Autorefraktokeratometr Tonoref III</t>
  </si>
  <si>
    <t>141239</t>
  </si>
  <si>
    <t>Aparat do znieczuleń GE Carestation 750 A1</t>
  </si>
  <si>
    <t>SQS24200004WA</t>
  </si>
  <si>
    <t xml:space="preserve">Rama </t>
  </si>
  <si>
    <t>SUT24200023HA</t>
  </si>
  <si>
    <t>Moduł E-NMT-01</t>
  </si>
  <si>
    <t>SJC24200015HA</t>
  </si>
  <si>
    <t>Carescape temperature MKT101</t>
  </si>
  <si>
    <t>SNG24160543HA</t>
  </si>
  <si>
    <t>Moduł E-ENTROPY-01</t>
  </si>
  <si>
    <t>SJB24200004HA</t>
  </si>
  <si>
    <t>Moduł E-SCAIO-00</t>
  </si>
  <si>
    <t>SUA24200074HA</t>
  </si>
  <si>
    <t>Caerscape One MBZ323</t>
  </si>
  <si>
    <t>SNA24190076HA</t>
  </si>
  <si>
    <t>Caerscape Canvas 1000</t>
  </si>
  <si>
    <t>STN24200041HA</t>
  </si>
  <si>
    <t>Caerscape SPO2 MKS201 - Tru Signal 3,6m</t>
  </si>
  <si>
    <t>SNH24191542HA</t>
  </si>
  <si>
    <t>Caerscape ECG MKE101 3,6m IEC</t>
  </si>
  <si>
    <t>SNJ24210252HA</t>
  </si>
  <si>
    <t>Caerscape Pressure MKP101 Module Nicholai Adapter 1,2m</t>
  </si>
  <si>
    <t>SNY24220003HA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</si>
  <si>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</si>
  <si>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</si>
  <si>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</si>
  <si>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</si>
  <si>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</si>
  <si>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</si>
  <si>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</si>
  <si>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</si>
  <si>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</si>
  <si>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</si>
  <si>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</si>
  <si>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 xml:space="preserve">2.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</si>
  <si>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</si>
  <si>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</si>
  <si>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</si>
  <si>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</si>
  <si>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</si>
  <si>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</si>
  <si>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</si>
  <si>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</si>
  <si>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</si>
  <si>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</si>
  <si>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SQS24200005WA</t>
  </si>
  <si>
    <t>SUT24200022HA</t>
  </si>
  <si>
    <t>SJC24200016HA</t>
  </si>
  <si>
    <t>SNG24160563HA</t>
  </si>
  <si>
    <t>SJB24200014HA</t>
  </si>
  <si>
    <t>SUA24200072HA</t>
  </si>
  <si>
    <t>SNA24190074HA</t>
  </si>
  <si>
    <t>STN24200042HA</t>
  </si>
  <si>
    <t>SNH24181508HA</t>
  </si>
  <si>
    <t>SNJ24220926HA</t>
  </si>
  <si>
    <t>SNY24220009HA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</si>
  <si>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</si>
  <si>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</si>
  <si>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</si>
  <si>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</si>
  <si>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</si>
  <si>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</si>
  <si>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</si>
  <si>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</si>
  <si>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</si>
  <si>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</si>
  <si>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</si>
  <si>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SQS24200006WA</t>
  </si>
  <si>
    <t>SUT24200040HA</t>
  </si>
  <si>
    <t>SJC24200017HA</t>
  </si>
  <si>
    <t>SNG24160574HA</t>
  </si>
  <si>
    <t>SJB24200012HA</t>
  </si>
  <si>
    <t>SUA24200076HA</t>
  </si>
  <si>
    <t>SNA24190077HA</t>
  </si>
  <si>
    <t>STN24200039HA</t>
  </si>
  <si>
    <t>SNH24191550HA</t>
  </si>
  <si>
    <t>SNJ24220294HA</t>
  </si>
  <si>
    <t>SNY24220006HA</t>
  </si>
  <si>
    <t>Aparat do termolezji LG2</t>
  </si>
  <si>
    <t>AA9E09001</t>
  </si>
  <si>
    <t>Aparat do autotransfuzji Autolog iQ</t>
  </si>
  <si>
    <t>11304</t>
  </si>
  <si>
    <t>Laser chirurgiczny CO2 Hestia z ewakuatorem dymu</t>
  </si>
  <si>
    <t>L200C-2400018</t>
  </si>
  <si>
    <t>Wieża artroskopowa 1688 Stryker</t>
  </si>
  <si>
    <t>Konsola kamery 1688 4K</t>
  </si>
  <si>
    <t>Głowica kamery 1688 4K ze złączem C-Mount</t>
  </si>
  <si>
    <t>Obiektyw C-Mount 1688 4K</t>
  </si>
  <si>
    <t>Źródło światła Precision</t>
  </si>
  <si>
    <t>Monitor medyczny 4K OLED</t>
  </si>
  <si>
    <t>Medyczny rejestrator cyfrowy Connected OR HUB</t>
  </si>
  <si>
    <t>Optyka Idal Eyes, średnica 4mm, kąt 30st., długość robocza 140mm</t>
  </si>
  <si>
    <t>Kaniula artroskopowa, średnica 5,8mm, 2 zawory obrotowe</t>
  </si>
  <si>
    <t>Shaver artroskopowy Formula Core</t>
  </si>
  <si>
    <t>Konsola artroskopowa Crossfire 2</t>
  </si>
  <si>
    <t>Pompa artroskopowa CrossFlow</t>
  </si>
  <si>
    <t>Wózek aparaturowy Compact</t>
  </si>
  <si>
    <t>1.14</t>
  </si>
  <si>
    <t>1.15</t>
  </si>
  <si>
    <t>23K581784</t>
  </si>
  <si>
    <t>23L510274</t>
  </si>
  <si>
    <t>23BA16024</t>
  </si>
  <si>
    <t>23B507664</t>
  </si>
  <si>
    <t>SV83224A0062</t>
  </si>
  <si>
    <t>23D562434</t>
  </si>
  <si>
    <t>1920337</t>
  </si>
  <si>
    <t>1920654</t>
  </si>
  <si>
    <t>24B575374</t>
  </si>
  <si>
    <t>24B575544</t>
  </si>
  <si>
    <t>24B512684</t>
  </si>
  <si>
    <t>23L551534</t>
  </si>
  <si>
    <t>24C519604</t>
  </si>
  <si>
    <t>23L525904</t>
  </si>
  <si>
    <t>001-410959</t>
  </si>
  <si>
    <t>Wózek do fluoroskopii 1080</t>
  </si>
  <si>
    <t>2023005900036</t>
  </si>
  <si>
    <t>Lampa szczelinowa SL800</t>
  </si>
  <si>
    <t>ZO001342</t>
  </si>
  <si>
    <t>Zasilacz Power Supply SL800</t>
  </si>
  <si>
    <t xml:space="preserve">Stolik IT 760.i </t>
  </si>
  <si>
    <t>4.</t>
  </si>
  <si>
    <t>5.</t>
  </si>
  <si>
    <t>6.</t>
  </si>
  <si>
    <t>7.</t>
  </si>
  <si>
    <t>8.</t>
  </si>
  <si>
    <t xml:space="preserve">Respirator stacjonarny EVITA V600 </t>
  </si>
  <si>
    <t>ASNM -0192</t>
  </si>
  <si>
    <t>ASNM -0165</t>
  </si>
  <si>
    <t>ASNM -0256</t>
  </si>
  <si>
    <t>ASNM -0166</t>
  </si>
  <si>
    <t>ASNM -0189</t>
  </si>
  <si>
    <t>ASNM -0252</t>
  </si>
  <si>
    <t>ASNM -0271</t>
  </si>
  <si>
    <t>ANSM-0518</t>
  </si>
  <si>
    <t>Zadanie nr 2. Przeglądy okresowe i naprawy - Aparat do termolezji LG2</t>
  </si>
  <si>
    <t>Zadanie nr 1. Przeglądy okresowe i naprawy - Aparaty do znieczuleń GE Carestation 750 A1 - Ryczałt</t>
  </si>
  <si>
    <t>Zadanie nr 3. Przeglądy okresowe i naprawy - Lampa szczelinowa SL800 - Ryczałt</t>
  </si>
  <si>
    <t>Zadanie nr 4. Przeglądy okresowe i naprawy - Autorefraktokeratometr Tonoref III</t>
  </si>
  <si>
    <t>1.1</t>
  </si>
  <si>
    <t>1.2</t>
  </si>
  <si>
    <t>Urządzenie wspierające, umożliwiające zamocowanie klamer do stabilizacji czaszki i podgłówków typu podkowa do 
stołu operacyjnego</t>
  </si>
  <si>
    <t>10381780267850</t>
  </si>
  <si>
    <t xml:space="preserve">Nr UDI </t>
  </si>
  <si>
    <t xml:space="preserve">Klamra czaszkowa zapewniająca trzypunktową sztywną fiksację czaszki </t>
  </si>
  <si>
    <t>10381780253457</t>
  </si>
  <si>
    <t>10381780025757</t>
  </si>
  <si>
    <r>
      <t xml:space="preserve">Stalowe kolce do mocowania czaszki, wielokrotnego użytku dla dorosłych </t>
    </r>
    <r>
      <rPr>
        <sz val="11"/>
        <color theme="1"/>
        <rFont val="Calibri"/>
        <family val="2"/>
        <charset val="238"/>
        <scheme val="minor"/>
      </rPr>
      <t xml:space="preserve">- </t>
    </r>
    <r>
      <rPr>
        <b/>
        <sz val="11"/>
        <color theme="1"/>
        <rFont val="Calibri"/>
        <family val="2"/>
        <charset val="238"/>
        <scheme val="minor"/>
      </rPr>
      <t>6 szt!</t>
    </r>
  </si>
  <si>
    <t xml:space="preserve">Podpora pod głowę w kształcie podkowy dla dorosłych </t>
  </si>
  <si>
    <t>10381780267461</t>
  </si>
  <si>
    <r>
      <t xml:space="preserve">Wspornik podstawowy z zaciskiem do mocowania rozwieracza mózgowego do klamry czaszkowej lub listew bocznych
stołu operacyjnego - </t>
    </r>
    <r>
      <rPr>
        <b/>
        <sz val="11"/>
        <color theme="1"/>
        <rFont val="Calibri"/>
        <family val="2"/>
        <charset val="238"/>
        <scheme val="minor"/>
      </rPr>
      <t>2 szt!</t>
    </r>
  </si>
  <si>
    <t>10381780253822</t>
  </si>
  <si>
    <r>
      <t xml:space="preserve">Ruchomy wspornik do mocowania ramion giętkich - </t>
    </r>
    <r>
      <rPr>
        <b/>
        <sz val="11"/>
        <color theme="1"/>
        <rFont val="Calibri"/>
        <family val="2"/>
        <charset val="238"/>
        <scheme val="minor"/>
      </rPr>
      <t>2 szt!</t>
    </r>
  </si>
  <si>
    <t>10381780253839</t>
  </si>
  <si>
    <r>
      <t xml:space="preserve">Szpatułki stożkowe 1/4 cala - </t>
    </r>
    <r>
      <rPr>
        <b/>
        <sz val="11"/>
        <color theme="1"/>
        <rFont val="Calibri"/>
        <family val="2"/>
        <charset val="238"/>
        <scheme val="minor"/>
      </rPr>
      <t>2 szt!</t>
    </r>
  </si>
  <si>
    <t>10381780253877</t>
  </si>
  <si>
    <r>
      <t xml:space="preserve">Ramię giętkie do mocowania szpatułek o długości 9,5 cala - </t>
    </r>
    <r>
      <rPr>
        <b/>
        <sz val="11"/>
        <color theme="1"/>
        <rFont val="Calibri"/>
        <family val="2"/>
        <charset val="238"/>
        <scheme val="minor"/>
      </rPr>
      <t>3 szt!</t>
    </r>
  </si>
  <si>
    <r>
      <t>Szpatułki stożkowe 3/8 cala -</t>
    </r>
    <r>
      <rPr>
        <b/>
        <sz val="11"/>
        <color theme="1"/>
        <rFont val="Calibri"/>
        <family val="2"/>
        <charset val="238"/>
        <scheme val="minor"/>
      </rPr>
      <t xml:space="preserve"> 2 szt!</t>
    </r>
  </si>
  <si>
    <t>10381780253884</t>
  </si>
  <si>
    <t>10381780253846</t>
  </si>
  <si>
    <r>
      <t xml:space="preserve">Szpatułki stożkowe 5/8 cala - </t>
    </r>
    <r>
      <rPr>
        <b/>
        <sz val="11"/>
        <color theme="1"/>
        <rFont val="Calibri"/>
        <family val="2"/>
        <charset val="238"/>
        <scheme val="minor"/>
      </rPr>
      <t>2 szt!</t>
    </r>
  </si>
  <si>
    <t>10381780253891</t>
  </si>
  <si>
    <t>10381780253907</t>
  </si>
  <si>
    <t>10381780253914</t>
  </si>
  <si>
    <t>10381780253921</t>
  </si>
  <si>
    <r>
      <t xml:space="preserve">Szpatułki stożkowe 3/4 cala - </t>
    </r>
    <r>
      <rPr>
        <b/>
        <sz val="11"/>
        <color theme="1"/>
        <rFont val="Calibri"/>
        <family val="2"/>
        <charset val="238"/>
        <scheme val="minor"/>
      </rPr>
      <t>2 szt!</t>
    </r>
  </si>
  <si>
    <r>
      <t>Szpatułki stożkowe 1/2 cala -</t>
    </r>
    <r>
      <rPr>
        <b/>
        <sz val="11"/>
        <color theme="1"/>
        <rFont val="Calibri"/>
        <family val="2"/>
        <charset val="238"/>
        <scheme val="minor"/>
      </rPr>
      <t xml:space="preserve"> 2 szt!</t>
    </r>
  </si>
  <si>
    <t>Skrzynka do sterylizacji rozwieracza</t>
  </si>
  <si>
    <t>Zadanie nr 6. Przeglądy okresowe i naprawy - Wieża artroskopowa 1688 Stryker</t>
  </si>
  <si>
    <t>Zadanie nr 8. Przeglądy okresowe i naprawy - Aparat do krążenia pozaustrojowego Essenz</t>
  </si>
  <si>
    <t>Zadanie nr 5. Przeglądy okresowe i naprawy - System mocowania głowy oraz rozwieraczy mózgowych Mayfield</t>
  </si>
  <si>
    <t>Kwota miesięcznej raty netto</t>
  </si>
  <si>
    <t xml:space="preserve">Kwota miesięcznej raty brutto </t>
  </si>
  <si>
    <t>Zadanie nr 10. Przeglądy okresowe i naprawy - Wózek do fluoroskopii 1080</t>
  </si>
  <si>
    <t>Wartość umowy na okres 24 miesięcy netto</t>
  </si>
  <si>
    <t>Wartość umowy na okres 24 miesięcy brutto</t>
  </si>
  <si>
    <t>Zadanie nr 12. Przeglądy okresowe i naprawy - Laser chirurgiczny CO2 Hestia z ewakuatorem dymu</t>
  </si>
  <si>
    <t>Wartość umowy na okres 36 miesięcy netto</t>
  </si>
  <si>
    <t>Wartość umowy na okres 36 miesięcy brutto</t>
  </si>
  <si>
    <t>FORMULARZ CENOWY</t>
  </si>
  <si>
    <t>SPRAWA 44/2026</t>
  </si>
  <si>
    <t>Zadanie nr 7. Przeglądy okresowe i naprawy - Respiratory stacjonarne EVITA V600 - Ryczałt</t>
  </si>
  <si>
    <t>Zadanie nr 11. Przeglądy okresowe i naprawy - Aparat do autotransfuzji Autolog iQ - Ryczałt</t>
  </si>
  <si>
    <t>ZAŁĄCZNIK NR 5 DO SWZ</t>
  </si>
  <si>
    <t>Zadanie nr 9. Przeglądy okresowe i naprawy - Mobilny aparat RTG - ryczałt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</si>
</sst>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70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2" borderId="2" xfId="1" applyNumberFormat="1" applyFill="1" applyBorder="1" applyAlignment="1">
      <alignment horizontal="center" vertical="center" wrapText="1"/>
    </xf>
    <xf numFmtId="164" fontId="0" fillId="0" borderId="0" xfId="0" applyNumberFormat="1"/>
    <xf numFmtId="9" fontId="2" fillId="2" borderId="2" xfId="1" applyNumberFormat="1" applyFill="1" applyBorder="1" applyAlignment="1">
      <alignment horizontal="center" vertical="center" wrapText="1"/>
    </xf>
    <xf numFmtId="9" fontId="0" fillId="0" borderId="0" xfId="0" applyNumberFormat="1"/>
    <xf numFmtId="0" fontId="0" fillId="0" borderId="4" xfId="0" applyBorder="1"/>
    <xf numFmtId="0" fontId="0" fillId="0" borderId="0" xfId="0" applyBorder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9" fontId="2" fillId="0" borderId="1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9" fontId="0" fillId="0" borderId="0" xfId="0" applyNumberFormat="1" applyBorder="1"/>
    <xf numFmtId="9" fontId="0" fillId="0" borderId="0" xfId="0" applyNumberFormat="1" applyBorder="1" applyAlignment="1">
      <alignment horizontal="center" vertical="center"/>
    </xf>
    <xf numFmtId="164" fontId="7" fillId="3" borderId="6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/>
    </xf>
    <xf numFmtId="9" fontId="2" fillId="4" borderId="1" xfId="1" applyNumberFormat="1" applyFill="1" applyBorder="1" applyAlignment="1">
      <alignment horizontal="center" vertical="center"/>
    </xf>
    <xf numFmtId="164" fontId="2" fillId="4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4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164" fontId="7" fillId="3" borderId="7" xfId="1" applyNumberFormat="1" applyFont="1" applyFill="1" applyBorder="1" applyAlignment="1">
      <alignment horizontal="center" vertical="center"/>
    </xf>
    <xf numFmtId="49" fontId="0" fillId="0" borderId="0" xfId="0" applyNumberFormat="1"/>
    <xf numFmtId="164" fontId="5" fillId="0" borderId="1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9" fontId="2" fillId="6" borderId="1" xfId="1" applyNumberFormat="1" applyFill="1" applyBorder="1" applyAlignment="1">
      <alignment horizontal="center" vertical="center"/>
    </xf>
    <xf numFmtId="164" fontId="2" fillId="6" borderId="1" xfId="1" applyNumberForma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 wrapText="1"/>
    </xf>
    <xf numFmtId="164" fontId="5" fillId="4" borderId="16" xfId="1" applyNumberFormat="1" applyFont="1" applyFill="1" applyBorder="1" applyAlignment="1">
      <alignment horizontal="center" vertical="center"/>
    </xf>
    <xf numFmtId="9" fontId="2" fillId="4" borderId="16" xfId="1" applyNumberFormat="1" applyFill="1" applyBorder="1" applyAlignment="1">
      <alignment horizontal="center" vertical="center"/>
    </xf>
    <xf numFmtId="164" fontId="2" fillId="4" borderId="16" xfId="1" applyNumberFormat="1" applyFill="1" applyBorder="1" applyAlignment="1">
      <alignment horizontal="center" vertical="center"/>
    </xf>
    <xf numFmtId="164" fontId="2" fillId="0" borderId="0" xfId="1" applyNumberForma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/>
    </xf>
    <xf numFmtId="164" fontId="2" fillId="0" borderId="9" xfId="1" applyNumberFormat="1" applyBorder="1" applyAlignment="1">
      <alignment horizontal="center" vertical="center"/>
    </xf>
    <xf numFmtId="9" fontId="2" fillId="0" borderId="11" xfId="1" applyNumberForma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9" fontId="2" fillId="0" borderId="8" xfId="1" applyNumberFormat="1" applyBorder="1" applyAlignment="1">
      <alignment horizontal="center" vertical="center"/>
    </xf>
    <xf numFmtId="164" fontId="2" fillId="0" borderId="8" xfId="1" applyNumberFormat="1" applyBorder="1" applyAlignment="1">
      <alignment horizontal="center" vertical="center"/>
    </xf>
    <xf numFmtId="164" fontId="10" fillId="3" borderId="8" xfId="1" applyNumberFormat="1" applyFont="1" applyFill="1" applyBorder="1" applyAlignment="1">
      <alignment horizontal="center" vertical="center"/>
    </xf>
    <xf numFmtId="9" fontId="2" fillId="0" borderId="17" xfId="1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5" borderId="3" xfId="1" applyFont="1" applyFill="1" applyBorder="1" applyAlignment="1">
      <alignment horizontal="left" vertical="center"/>
    </xf>
    <xf numFmtId="0" fontId="3" fillId="5" borderId="4" xfId="1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9" fontId="1" fillId="0" borderId="0" xfId="0" applyNumberFormat="1" applyFont="1" applyAlignment="1">
      <alignment horizontal="center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300"/>
  <sheetViews>
    <sheetView tabSelected="1" workbookViewId="0">
      <selection activeCell="P123" sqref="P123"/>
    </sheetView>
  </sheetViews>
  <sheetFormatPr defaultRowHeight="15"/>
  <cols>
    <col min="1" max="1" width="4.42578125" style="20" bestFit="1" customWidth="1"/>
    <col min="2" max="2" width="47.140625" style="3" customWidth="1"/>
    <col min="3" max="3" width="17.5703125" style="20" bestFit="1" customWidth="1"/>
    <col min="4" max="4" width="12.5703125" style="20" customWidth="1"/>
    <col min="5" max="5" width="13.140625" style="19" bestFit="1" customWidth="1"/>
    <col min="6" max="6" width="16.85546875" style="5" customWidth="1"/>
    <col min="7" max="7" width="8" style="7" customWidth="1"/>
    <col min="8" max="8" width="14.140625" style="5" customWidth="1"/>
    <col min="9" max="9" width="17.7109375" style="5" customWidth="1"/>
    <col min="10" max="10" width="18.85546875" style="5" customWidth="1"/>
    <col min="11" max="11" width="7.7109375" style="7" customWidth="1"/>
    <col min="12" max="12" width="14.140625" style="5" customWidth="1"/>
    <col min="13" max="13" width="18.85546875" style="5" customWidth="1"/>
    <col min="14" max="14" width="9.140625" style="20" customWidth="1"/>
    <col min="15" max="16384" width="9.140625" style="20"/>
  </cols>
  <sheetData>
    <row r="2" spans="1:15">
      <c r="B2" s="61" t="s">
        <v>235</v>
      </c>
      <c r="C2" s="62"/>
      <c r="D2" s="62"/>
      <c r="E2" s="68" t="s">
        <v>234</v>
      </c>
      <c r="F2" s="68"/>
      <c r="G2" s="68"/>
      <c r="H2" s="68"/>
      <c r="I2" s="63"/>
      <c r="J2" s="63"/>
      <c r="K2" s="69" t="s">
        <v>238</v>
      </c>
      <c r="L2" s="69"/>
      <c r="M2" s="69"/>
    </row>
    <row r="3" spans="1:15" ht="15.75" thickBot="1"/>
    <row r="4" spans="1:15" ht="15.75" thickBot="1">
      <c r="A4" s="66" t="s">
        <v>191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5" ht="42" customHeight="1">
      <c r="A5" s="10" t="s">
        <v>0</v>
      </c>
      <c r="B5" s="11" t="s">
        <v>1</v>
      </c>
      <c r="C5" s="10" t="s">
        <v>9</v>
      </c>
      <c r="D5" s="10" t="s">
        <v>10</v>
      </c>
      <c r="E5" s="11" t="s">
        <v>11</v>
      </c>
      <c r="F5" s="4" t="s">
        <v>226</v>
      </c>
      <c r="G5" s="6" t="s">
        <v>3</v>
      </c>
      <c r="H5" s="4" t="s">
        <v>12</v>
      </c>
      <c r="I5" s="4" t="s">
        <v>227</v>
      </c>
      <c r="J5" s="4" t="s">
        <v>229</v>
      </c>
      <c r="K5" s="6" t="s">
        <v>3</v>
      </c>
      <c r="L5" s="4" t="s">
        <v>12</v>
      </c>
      <c r="M5" s="4" t="s">
        <v>230</v>
      </c>
      <c r="O5" s="37"/>
    </row>
    <row r="6" spans="1:15" ht="15" customHeight="1">
      <c r="A6" s="22" t="s">
        <v>8</v>
      </c>
      <c r="B6" s="24" t="s">
        <v>57</v>
      </c>
      <c r="C6" s="21" t="s">
        <v>58</v>
      </c>
      <c r="D6" s="22">
        <v>2024</v>
      </c>
      <c r="E6" s="23" t="s">
        <v>7</v>
      </c>
      <c r="F6" s="28">
        <v>0</v>
      </c>
      <c r="G6" s="12"/>
      <c r="H6" s="13">
        <f>F6*G6</f>
        <v>0</v>
      </c>
      <c r="I6" s="13">
        <f>SUM(F6+H6)</f>
        <v>0</v>
      </c>
      <c r="J6" s="13">
        <f>F6*2</f>
        <v>0</v>
      </c>
      <c r="K6" s="12"/>
      <c r="L6" s="13">
        <f>J6*K6</f>
        <v>0</v>
      </c>
      <c r="M6" s="13">
        <f>J6+L6</f>
        <v>0</v>
      </c>
    </row>
    <row r="7" spans="1:15" ht="26.25" customHeight="1">
      <c r="A7" s="22" t="s">
        <v>26</v>
      </c>
      <c r="B7" s="24" t="s">
        <v>59</v>
      </c>
      <c r="C7" s="21" t="s">
        <v>60</v>
      </c>
      <c r="D7" s="22">
        <v>2024</v>
      </c>
      <c r="E7" s="30"/>
      <c r="F7" s="25"/>
      <c r="G7" s="26"/>
      <c r="H7" s="27"/>
      <c r="I7" s="27"/>
      <c r="J7" s="27"/>
      <c r="K7" s="26"/>
      <c r="L7" s="27"/>
      <c r="M7" s="27"/>
    </row>
    <row r="8" spans="1:15" ht="15" customHeight="1">
      <c r="A8" s="22" t="s">
        <v>24</v>
      </c>
      <c r="B8" s="24" t="s">
        <v>61</v>
      </c>
      <c r="C8" s="21" t="s">
        <v>62</v>
      </c>
      <c r="D8" s="22">
        <v>2024</v>
      </c>
      <c r="E8" s="30"/>
      <c r="F8" s="25"/>
      <c r="G8" s="26"/>
      <c r="H8" s="27"/>
      <c r="I8" s="27"/>
      <c r="J8" s="27"/>
      <c r="K8" s="26"/>
      <c r="L8" s="27"/>
      <c r="M8" s="27"/>
    </row>
    <row r="9" spans="1:15" ht="15" customHeight="1">
      <c r="A9" s="22" t="s">
        <v>79</v>
      </c>
      <c r="B9" s="24" t="s">
        <v>63</v>
      </c>
      <c r="C9" s="21" t="s">
        <v>64</v>
      </c>
      <c r="D9" s="22">
        <v>2024</v>
      </c>
      <c r="E9" s="30"/>
      <c r="F9" s="25"/>
      <c r="G9" s="26"/>
      <c r="H9" s="27"/>
      <c r="I9" s="27"/>
      <c r="J9" s="27"/>
      <c r="K9" s="26"/>
      <c r="L9" s="27"/>
      <c r="M9" s="27"/>
    </row>
    <row r="10" spans="1:15" ht="15" customHeight="1">
      <c r="A10" s="22" t="s">
        <v>80</v>
      </c>
      <c r="B10" s="24" t="s">
        <v>65</v>
      </c>
      <c r="C10" s="21" t="s">
        <v>66</v>
      </c>
      <c r="D10" s="22">
        <v>2024</v>
      </c>
      <c r="E10" s="30"/>
      <c r="F10" s="25"/>
      <c r="G10" s="26"/>
      <c r="H10" s="27"/>
      <c r="I10" s="27"/>
      <c r="J10" s="27"/>
      <c r="K10" s="26"/>
      <c r="L10" s="27"/>
      <c r="M10" s="27"/>
    </row>
    <row r="11" spans="1:15" ht="15" customHeight="1">
      <c r="A11" s="22" t="s">
        <v>81</v>
      </c>
      <c r="B11" s="24" t="s">
        <v>67</v>
      </c>
      <c r="C11" s="21" t="s">
        <v>68</v>
      </c>
      <c r="D11" s="22">
        <v>2024</v>
      </c>
      <c r="E11" s="30"/>
      <c r="F11" s="25"/>
      <c r="G11" s="26"/>
      <c r="H11" s="27"/>
      <c r="I11" s="27"/>
      <c r="J11" s="27"/>
      <c r="K11" s="26"/>
      <c r="L11" s="27"/>
      <c r="M11" s="27"/>
    </row>
    <row r="12" spans="1:15" ht="15" customHeight="1">
      <c r="A12" s="22" t="s">
        <v>82</v>
      </c>
      <c r="B12" s="24" t="s">
        <v>69</v>
      </c>
      <c r="C12" s="21" t="s">
        <v>70</v>
      </c>
      <c r="D12" s="22">
        <v>2024</v>
      </c>
      <c r="E12" s="23" t="s">
        <v>7</v>
      </c>
      <c r="F12" s="28">
        <v>0</v>
      </c>
      <c r="G12" s="12"/>
      <c r="H12" s="13">
        <f>F12*G12</f>
        <v>0</v>
      </c>
      <c r="I12" s="13">
        <f>SUM(F12+H12)</f>
        <v>0</v>
      </c>
      <c r="J12" s="13">
        <f>F12*2</f>
        <v>0</v>
      </c>
      <c r="K12" s="12"/>
      <c r="L12" s="13">
        <f>J12*K12</f>
        <v>0</v>
      </c>
      <c r="M12" s="13">
        <f>J12+L12</f>
        <v>0</v>
      </c>
    </row>
    <row r="13" spans="1:15" ht="15" customHeight="1">
      <c r="A13" s="22" t="s">
        <v>83</v>
      </c>
      <c r="B13" s="24" t="s">
        <v>71</v>
      </c>
      <c r="C13" s="21" t="s">
        <v>72</v>
      </c>
      <c r="D13" s="22">
        <v>2024</v>
      </c>
      <c r="E13" s="23" t="s">
        <v>7</v>
      </c>
      <c r="F13" s="28">
        <v>0</v>
      </c>
      <c r="G13" s="12"/>
      <c r="H13" s="13">
        <f>F13*G13</f>
        <v>0</v>
      </c>
      <c r="I13" s="13">
        <f>SUM(F13+H13)</f>
        <v>0</v>
      </c>
      <c r="J13" s="13">
        <f>F13*2</f>
        <v>0</v>
      </c>
      <c r="K13" s="12"/>
      <c r="L13" s="13">
        <f>J13*K13</f>
        <v>0</v>
      </c>
      <c r="M13" s="13">
        <f>J13+L13</f>
        <v>0</v>
      </c>
      <c r="N13" s="29"/>
    </row>
    <row r="14" spans="1:15" ht="15" customHeight="1">
      <c r="A14" s="22" t="s">
        <v>84</v>
      </c>
      <c r="B14" s="24" t="s">
        <v>73</v>
      </c>
      <c r="C14" s="21" t="s">
        <v>74</v>
      </c>
      <c r="D14" s="22">
        <v>2024</v>
      </c>
      <c r="E14" s="30"/>
      <c r="F14" s="25"/>
      <c r="G14" s="26"/>
      <c r="H14" s="27"/>
      <c r="I14" s="27"/>
      <c r="J14" s="27"/>
      <c r="K14" s="26"/>
      <c r="L14" s="27"/>
      <c r="M14" s="27"/>
    </row>
    <row r="15" spans="1:15" ht="15" customHeight="1">
      <c r="A15" s="22" t="s">
        <v>85</v>
      </c>
      <c r="B15" s="24" t="s">
        <v>75</v>
      </c>
      <c r="C15" s="21" t="s">
        <v>76</v>
      </c>
      <c r="D15" s="22">
        <v>2024</v>
      </c>
      <c r="E15" s="30"/>
      <c r="F15" s="25"/>
      <c r="G15" s="26"/>
      <c r="H15" s="27"/>
      <c r="I15" s="27"/>
      <c r="J15" s="27"/>
      <c r="K15" s="26"/>
      <c r="L15" s="27"/>
      <c r="M15" s="27"/>
    </row>
    <row r="16" spans="1:15" ht="25.5" customHeight="1">
      <c r="A16" s="22" t="s">
        <v>86</v>
      </c>
      <c r="B16" s="24" t="s">
        <v>77</v>
      </c>
      <c r="C16" s="21" t="s">
        <v>78</v>
      </c>
      <c r="D16" s="22">
        <v>2024</v>
      </c>
      <c r="E16" s="30"/>
      <c r="F16" s="25"/>
      <c r="G16" s="26"/>
      <c r="H16" s="27"/>
      <c r="I16" s="27"/>
      <c r="J16" s="27"/>
      <c r="K16" s="26"/>
      <c r="L16" s="27"/>
      <c r="M16" s="27"/>
    </row>
    <row r="17" spans="1:13" ht="25.5" customHeight="1">
      <c r="A17" s="22" t="s">
        <v>90</v>
      </c>
      <c r="B17" s="24" t="s">
        <v>57</v>
      </c>
      <c r="C17" s="21" t="s">
        <v>101</v>
      </c>
      <c r="D17" s="22">
        <v>2024</v>
      </c>
      <c r="E17" s="23" t="s">
        <v>7</v>
      </c>
      <c r="F17" s="28">
        <v>0</v>
      </c>
      <c r="G17" s="12"/>
      <c r="H17" s="13">
        <f>F17*G17</f>
        <v>0</v>
      </c>
      <c r="I17" s="13">
        <f>SUM(F17+H17)</f>
        <v>0</v>
      </c>
      <c r="J17" s="13">
        <f>F17*2</f>
        <v>0</v>
      </c>
      <c r="K17" s="12"/>
      <c r="L17" s="13">
        <f>J17*K17</f>
        <v>0</v>
      </c>
      <c r="M17" s="13">
        <f>J17+L17</f>
        <v>0</v>
      </c>
    </row>
    <row r="18" spans="1:13" ht="25.5" customHeight="1">
      <c r="A18" s="22" t="s">
        <v>91</v>
      </c>
      <c r="B18" s="24" t="s">
        <v>59</v>
      </c>
      <c r="C18" s="21" t="s">
        <v>102</v>
      </c>
      <c r="D18" s="22">
        <v>2024</v>
      </c>
      <c r="E18" s="30"/>
      <c r="F18" s="25"/>
      <c r="G18" s="26"/>
      <c r="H18" s="27"/>
      <c r="I18" s="27"/>
      <c r="J18" s="27"/>
      <c r="K18" s="26"/>
      <c r="L18" s="27"/>
      <c r="M18" s="27"/>
    </row>
    <row r="19" spans="1:13" ht="25.5" customHeight="1">
      <c r="A19" s="22" t="s">
        <v>92</v>
      </c>
      <c r="B19" s="24" t="s">
        <v>61</v>
      </c>
      <c r="C19" s="21" t="s">
        <v>103</v>
      </c>
      <c r="D19" s="22">
        <v>2024</v>
      </c>
      <c r="E19" s="30"/>
      <c r="F19" s="25"/>
      <c r="G19" s="26"/>
      <c r="H19" s="27"/>
      <c r="I19" s="27"/>
      <c r="J19" s="27"/>
      <c r="K19" s="26"/>
      <c r="L19" s="27"/>
      <c r="M19" s="27"/>
    </row>
    <row r="20" spans="1:13" ht="15" customHeight="1">
      <c r="A20" s="22" t="s">
        <v>93</v>
      </c>
      <c r="B20" s="24" t="s">
        <v>63</v>
      </c>
      <c r="C20" s="21" t="s">
        <v>104</v>
      </c>
      <c r="D20" s="22">
        <v>2024</v>
      </c>
      <c r="E20" s="30"/>
      <c r="F20" s="25"/>
      <c r="G20" s="26"/>
      <c r="H20" s="27"/>
      <c r="I20" s="27"/>
      <c r="J20" s="27"/>
      <c r="K20" s="26"/>
      <c r="L20" s="27"/>
      <c r="M20" s="27"/>
    </row>
    <row r="21" spans="1:13" ht="15" customHeight="1">
      <c r="A21" s="22" t="s">
        <v>94</v>
      </c>
      <c r="B21" s="24" t="s">
        <v>65</v>
      </c>
      <c r="C21" s="21" t="s">
        <v>105</v>
      </c>
      <c r="D21" s="22">
        <v>2024</v>
      </c>
      <c r="E21" s="30"/>
      <c r="F21" s="25"/>
      <c r="G21" s="26"/>
      <c r="H21" s="27"/>
      <c r="I21" s="27"/>
      <c r="J21" s="27"/>
      <c r="K21" s="26"/>
      <c r="L21" s="27"/>
      <c r="M21" s="27"/>
    </row>
    <row r="22" spans="1:13" ht="15" customHeight="1">
      <c r="A22" s="22" t="s">
        <v>95</v>
      </c>
      <c r="B22" s="24" t="s">
        <v>67</v>
      </c>
      <c r="C22" s="21" t="s">
        <v>106</v>
      </c>
      <c r="D22" s="22">
        <v>2024</v>
      </c>
      <c r="E22" s="30"/>
      <c r="F22" s="25"/>
      <c r="G22" s="26"/>
      <c r="H22" s="27"/>
      <c r="I22" s="27"/>
      <c r="J22" s="27"/>
      <c r="K22" s="26"/>
      <c r="L22" s="27"/>
      <c r="M22" s="27"/>
    </row>
    <row r="23" spans="1:13" ht="25.5" customHeight="1">
      <c r="A23" s="22" t="s">
        <v>96</v>
      </c>
      <c r="B23" s="24" t="s">
        <v>69</v>
      </c>
      <c r="C23" s="21" t="s">
        <v>107</v>
      </c>
      <c r="D23" s="22">
        <v>2024</v>
      </c>
      <c r="E23" s="23" t="s">
        <v>7</v>
      </c>
      <c r="F23" s="28">
        <v>0</v>
      </c>
      <c r="G23" s="12"/>
      <c r="H23" s="13">
        <f>F23*G23</f>
        <v>0</v>
      </c>
      <c r="I23" s="13">
        <f>SUM(F23+H23)</f>
        <v>0</v>
      </c>
      <c r="J23" s="13">
        <f>F23*2</f>
        <v>0</v>
      </c>
      <c r="K23" s="12"/>
      <c r="L23" s="13">
        <f>J23*K23</f>
        <v>0</v>
      </c>
      <c r="M23" s="13">
        <f>J23+L23</f>
        <v>0</v>
      </c>
    </row>
    <row r="24" spans="1:13" ht="25.5" customHeight="1">
      <c r="A24" s="22" t="s">
        <v>97</v>
      </c>
      <c r="B24" s="24" t="s">
        <v>71</v>
      </c>
      <c r="C24" s="21" t="s">
        <v>108</v>
      </c>
      <c r="D24" s="22">
        <v>2024</v>
      </c>
      <c r="E24" s="23" t="s">
        <v>7</v>
      </c>
      <c r="F24" s="28">
        <v>0</v>
      </c>
      <c r="G24" s="12"/>
      <c r="H24" s="13">
        <f>F24*G24</f>
        <v>0</v>
      </c>
      <c r="I24" s="13">
        <f>SUM(F24+H24)</f>
        <v>0</v>
      </c>
      <c r="J24" s="13">
        <f>F24*2</f>
        <v>0</v>
      </c>
      <c r="K24" s="12"/>
      <c r="L24" s="13">
        <f>J24*K24</f>
        <v>0</v>
      </c>
      <c r="M24" s="13">
        <f>J24+L24</f>
        <v>0</v>
      </c>
    </row>
    <row r="25" spans="1:13" ht="25.5" customHeight="1">
      <c r="A25" s="22" t="s">
        <v>98</v>
      </c>
      <c r="B25" s="24" t="s">
        <v>73</v>
      </c>
      <c r="C25" s="21" t="s">
        <v>109</v>
      </c>
      <c r="D25" s="22">
        <v>2024</v>
      </c>
      <c r="E25" s="30"/>
      <c r="F25" s="25"/>
      <c r="G25" s="26"/>
      <c r="H25" s="27"/>
      <c r="I25" s="27"/>
      <c r="J25" s="27"/>
      <c r="K25" s="26"/>
      <c r="L25" s="27"/>
      <c r="M25" s="27"/>
    </row>
    <row r="26" spans="1:13" ht="15" customHeight="1">
      <c r="A26" s="22" t="s">
        <v>99</v>
      </c>
      <c r="B26" s="24" t="s">
        <v>75</v>
      </c>
      <c r="C26" s="21" t="s">
        <v>110</v>
      </c>
      <c r="D26" s="22">
        <v>2024</v>
      </c>
      <c r="E26" s="30"/>
      <c r="F26" s="25"/>
      <c r="G26" s="26"/>
      <c r="H26" s="27"/>
      <c r="I26" s="27"/>
      <c r="J26" s="27"/>
      <c r="K26" s="26"/>
      <c r="L26" s="27"/>
      <c r="M26" s="27"/>
    </row>
    <row r="27" spans="1:13" ht="25.5" customHeight="1">
      <c r="A27" s="22" t="s">
        <v>100</v>
      </c>
      <c r="B27" s="24" t="s">
        <v>77</v>
      </c>
      <c r="C27" s="21" t="s">
        <v>111</v>
      </c>
      <c r="D27" s="22">
        <v>2024</v>
      </c>
      <c r="E27" s="30"/>
      <c r="F27" s="25"/>
      <c r="G27" s="26"/>
      <c r="H27" s="27"/>
      <c r="I27" s="27"/>
      <c r="J27" s="27"/>
      <c r="K27" s="26"/>
      <c r="L27" s="27"/>
      <c r="M27" s="27"/>
    </row>
    <row r="28" spans="1:13" ht="15" customHeight="1">
      <c r="A28" s="22" t="s">
        <v>112</v>
      </c>
      <c r="B28" s="24" t="s">
        <v>57</v>
      </c>
      <c r="C28" s="21" t="s">
        <v>123</v>
      </c>
      <c r="D28" s="22">
        <v>2024</v>
      </c>
      <c r="E28" s="23" t="s">
        <v>7</v>
      </c>
      <c r="F28" s="28">
        <v>0</v>
      </c>
      <c r="G28" s="12"/>
      <c r="H28" s="13">
        <f>F28*G28</f>
        <v>0</v>
      </c>
      <c r="I28" s="13">
        <f>SUM(F28+H28)</f>
        <v>0</v>
      </c>
      <c r="J28" s="13">
        <f>F28*2</f>
        <v>0</v>
      </c>
      <c r="K28" s="12"/>
      <c r="L28" s="13">
        <f>J28*K28</f>
        <v>0</v>
      </c>
      <c r="M28" s="13">
        <f>J28+L28</f>
        <v>0</v>
      </c>
    </row>
    <row r="29" spans="1:13" ht="25.5" customHeight="1">
      <c r="A29" s="22" t="s">
        <v>113</v>
      </c>
      <c r="B29" s="24" t="s">
        <v>59</v>
      </c>
      <c r="C29" s="21" t="s">
        <v>124</v>
      </c>
      <c r="D29" s="22">
        <v>2024</v>
      </c>
      <c r="E29" s="30"/>
      <c r="F29" s="25"/>
      <c r="G29" s="26"/>
      <c r="H29" s="27"/>
      <c r="I29" s="27"/>
      <c r="J29" s="27"/>
      <c r="K29" s="26"/>
      <c r="L29" s="27"/>
      <c r="M29" s="27"/>
    </row>
    <row r="30" spans="1:13" ht="25.5" customHeight="1">
      <c r="A30" s="22" t="s">
        <v>114</v>
      </c>
      <c r="B30" s="24" t="s">
        <v>61</v>
      </c>
      <c r="C30" s="21" t="s">
        <v>125</v>
      </c>
      <c r="D30" s="22">
        <v>2024</v>
      </c>
      <c r="E30" s="30"/>
      <c r="F30" s="25"/>
      <c r="G30" s="26"/>
      <c r="H30" s="27"/>
      <c r="I30" s="27"/>
      <c r="J30" s="27"/>
      <c r="K30" s="26"/>
      <c r="L30" s="27"/>
      <c r="M30" s="27"/>
    </row>
    <row r="31" spans="1:13" ht="25.5" customHeight="1">
      <c r="A31" s="22" t="s">
        <v>115</v>
      </c>
      <c r="B31" s="24" t="s">
        <v>63</v>
      </c>
      <c r="C31" s="21" t="s">
        <v>126</v>
      </c>
      <c r="D31" s="22">
        <v>2024</v>
      </c>
      <c r="E31" s="30"/>
      <c r="F31" s="25"/>
      <c r="G31" s="26"/>
      <c r="H31" s="27"/>
      <c r="I31" s="27"/>
      <c r="J31" s="27"/>
      <c r="K31" s="26"/>
      <c r="L31" s="27"/>
      <c r="M31" s="27"/>
    </row>
    <row r="32" spans="1:13" ht="25.5" customHeight="1">
      <c r="A32" s="22" t="s">
        <v>116</v>
      </c>
      <c r="B32" s="24" t="s">
        <v>65</v>
      </c>
      <c r="C32" s="21" t="s">
        <v>127</v>
      </c>
      <c r="D32" s="22">
        <v>2024</v>
      </c>
      <c r="E32" s="30"/>
      <c r="F32" s="25"/>
      <c r="G32" s="26"/>
      <c r="H32" s="27"/>
      <c r="I32" s="27"/>
      <c r="J32" s="27"/>
      <c r="K32" s="26"/>
      <c r="L32" s="27"/>
      <c r="M32" s="27"/>
    </row>
    <row r="33" spans="1:13" ht="25.5" customHeight="1">
      <c r="A33" s="22" t="s">
        <v>117</v>
      </c>
      <c r="B33" s="24" t="s">
        <v>67</v>
      </c>
      <c r="C33" s="21" t="s">
        <v>128</v>
      </c>
      <c r="D33" s="22">
        <v>2024</v>
      </c>
      <c r="E33" s="30"/>
      <c r="F33" s="25"/>
      <c r="G33" s="26"/>
      <c r="H33" s="27"/>
      <c r="I33" s="27"/>
      <c r="J33" s="27"/>
      <c r="K33" s="26"/>
      <c r="L33" s="27"/>
      <c r="M33" s="27"/>
    </row>
    <row r="34" spans="1:13" ht="25.5" customHeight="1">
      <c r="A34" s="22" t="s">
        <v>118</v>
      </c>
      <c r="B34" s="24" t="s">
        <v>69</v>
      </c>
      <c r="C34" s="21" t="s">
        <v>129</v>
      </c>
      <c r="D34" s="22">
        <v>2024</v>
      </c>
      <c r="E34" s="23" t="s">
        <v>7</v>
      </c>
      <c r="F34" s="28">
        <v>0</v>
      </c>
      <c r="G34" s="12"/>
      <c r="H34" s="13">
        <f>F34*G34</f>
        <v>0</v>
      </c>
      <c r="I34" s="13">
        <f>SUM(F34+H34)</f>
        <v>0</v>
      </c>
      <c r="J34" s="13">
        <f>F34*2</f>
        <v>0</v>
      </c>
      <c r="K34" s="12"/>
      <c r="L34" s="13">
        <f>J34*K34</f>
        <v>0</v>
      </c>
      <c r="M34" s="13">
        <f>J34+L34</f>
        <v>0</v>
      </c>
    </row>
    <row r="35" spans="1:13" ht="25.5" customHeight="1">
      <c r="A35" s="22" t="s">
        <v>119</v>
      </c>
      <c r="B35" s="24" t="s">
        <v>71</v>
      </c>
      <c r="C35" s="21" t="s">
        <v>130</v>
      </c>
      <c r="D35" s="22">
        <v>2024</v>
      </c>
      <c r="E35" s="23" t="s">
        <v>7</v>
      </c>
      <c r="F35" s="28">
        <v>0</v>
      </c>
      <c r="G35" s="12"/>
      <c r="H35" s="13">
        <f>F35*G35</f>
        <v>0</v>
      </c>
      <c r="I35" s="13">
        <f>SUM(F35+H35)</f>
        <v>0</v>
      </c>
      <c r="J35" s="13">
        <f>F35*2</f>
        <v>0</v>
      </c>
      <c r="K35" s="12"/>
      <c r="L35" s="13">
        <f>J35*K35</f>
        <v>0</v>
      </c>
      <c r="M35" s="13">
        <f>J35+L35</f>
        <v>0</v>
      </c>
    </row>
    <row r="36" spans="1:13" ht="25.5" customHeight="1">
      <c r="A36" s="22" t="s">
        <v>120</v>
      </c>
      <c r="B36" s="24" t="s">
        <v>73</v>
      </c>
      <c r="C36" s="21" t="s">
        <v>131</v>
      </c>
      <c r="D36" s="22">
        <v>2024</v>
      </c>
      <c r="E36" s="30"/>
      <c r="F36" s="25"/>
      <c r="G36" s="26"/>
      <c r="H36" s="27"/>
      <c r="I36" s="27"/>
      <c r="J36" s="27"/>
      <c r="K36" s="26"/>
      <c r="L36" s="27"/>
      <c r="M36" s="27"/>
    </row>
    <row r="37" spans="1:13" ht="25.5" customHeight="1">
      <c r="A37" s="22" t="s">
        <v>121</v>
      </c>
      <c r="B37" s="24" t="s">
        <v>75</v>
      </c>
      <c r="C37" s="21" t="s">
        <v>132</v>
      </c>
      <c r="D37" s="22">
        <v>2024</v>
      </c>
      <c r="E37" s="30"/>
      <c r="F37" s="25"/>
      <c r="G37" s="26"/>
      <c r="H37" s="27"/>
      <c r="I37" s="27"/>
      <c r="J37" s="27"/>
      <c r="K37" s="26"/>
      <c r="L37" s="27"/>
      <c r="M37" s="27"/>
    </row>
    <row r="38" spans="1:13" ht="25.5" customHeight="1" thickBot="1">
      <c r="A38" s="22" t="s">
        <v>122</v>
      </c>
      <c r="B38" s="24" t="s">
        <v>77</v>
      </c>
      <c r="C38" s="21" t="s">
        <v>133</v>
      </c>
      <c r="D38" s="22">
        <v>2024</v>
      </c>
      <c r="E38" s="30"/>
      <c r="F38" s="25"/>
      <c r="G38" s="26"/>
      <c r="H38" s="27"/>
      <c r="I38" s="27"/>
      <c r="J38" s="27"/>
      <c r="K38" s="26"/>
      <c r="L38" s="27"/>
      <c r="M38" s="27"/>
    </row>
    <row r="39" spans="1:13" ht="25.5" customHeight="1" thickBot="1">
      <c r="A39" s="1"/>
      <c r="B39" s="2"/>
      <c r="C39" s="1"/>
      <c r="D39" s="1"/>
      <c r="E39" s="18" t="s">
        <v>13</v>
      </c>
      <c r="F39" s="14">
        <f>SUM(F6:F38)</f>
        <v>0</v>
      </c>
      <c r="G39" s="15"/>
      <c r="H39" s="14">
        <f>SUM(H6:H38)</f>
        <v>0</v>
      </c>
      <c r="I39" s="14">
        <f>SUM(I6:I38)</f>
        <v>0</v>
      </c>
      <c r="J39" s="14">
        <f>SUM(J6:J38)</f>
        <v>0</v>
      </c>
      <c r="K39" s="16"/>
      <c r="L39" s="14">
        <f>SUM(L6:L38)</f>
        <v>0</v>
      </c>
      <c r="M39" s="17">
        <f>SUM(M6:M38)</f>
        <v>0</v>
      </c>
    </row>
    <row r="40" spans="1:13" ht="25.5" customHeight="1" thickBot="1">
      <c r="B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25.5" customHeight="1" thickBot="1">
      <c r="A41" s="64" t="s">
        <v>190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5.5" customHeight="1">
      <c r="A42" s="10" t="s">
        <v>0</v>
      </c>
      <c r="B42" s="11" t="s">
        <v>1</v>
      </c>
      <c r="C42" s="10" t="s">
        <v>9</v>
      </c>
      <c r="D42" s="10" t="s">
        <v>10</v>
      </c>
      <c r="E42" s="11" t="s">
        <v>11</v>
      </c>
      <c r="F42" s="4" t="s">
        <v>2</v>
      </c>
      <c r="G42" s="6" t="s">
        <v>3</v>
      </c>
      <c r="H42" s="4" t="s">
        <v>12</v>
      </c>
      <c r="I42" s="4" t="s">
        <v>4</v>
      </c>
      <c r="J42" s="4" t="s">
        <v>5</v>
      </c>
      <c r="K42" s="6" t="s">
        <v>3</v>
      </c>
      <c r="L42" s="4" t="s">
        <v>12</v>
      </c>
      <c r="M42" s="4" t="s">
        <v>6</v>
      </c>
    </row>
    <row r="43" spans="1:13" ht="25.5" customHeight="1" thickBot="1">
      <c r="A43" s="22" t="s">
        <v>8</v>
      </c>
      <c r="B43" s="24" t="s">
        <v>134</v>
      </c>
      <c r="C43" s="21" t="s">
        <v>135</v>
      </c>
      <c r="D43" s="22">
        <v>2024</v>
      </c>
      <c r="E43" s="35" t="s">
        <v>7</v>
      </c>
      <c r="F43" s="28">
        <v>0</v>
      </c>
      <c r="G43" s="12"/>
      <c r="H43" s="13">
        <f>F43*G43</f>
        <v>0</v>
      </c>
      <c r="I43" s="13">
        <f>SUM(F43+H43)</f>
        <v>0</v>
      </c>
      <c r="J43" s="13">
        <f>F43*2</f>
        <v>0</v>
      </c>
      <c r="K43" s="12"/>
      <c r="L43" s="13">
        <f>J43*K43</f>
        <v>0</v>
      </c>
      <c r="M43" s="13">
        <f>J43+L43</f>
        <v>0</v>
      </c>
    </row>
    <row r="44" spans="1:13" ht="25.5" customHeight="1" thickBot="1">
      <c r="A44" s="1"/>
      <c r="B44" s="2"/>
      <c r="C44" s="1"/>
      <c r="D44" s="1"/>
      <c r="E44" s="31" t="s">
        <v>13</v>
      </c>
      <c r="F44" s="14">
        <f>F43</f>
        <v>0</v>
      </c>
      <c r="G44" s="15"/>
      <c r="H44" s="14">
        <f>H43</f>
        <v>0</v>
      </c>
      <c r="I44" s="14">
        <f>I43</f>
        <v>0</v>
      </c>
      <c r="J44" s="14">
        <f>J43</f>
        <v>0</v>
      </c>
      <c r="K44" s="16"/>
      <c r="L44" s="14">
        <f>L43</f>
        <v>0</v>
      </c>
      <c r="M44" s="17">
        <f>M43</f>
        <v>0</v>
      </c>
    </row>
    <row r="45" spans="1:13" ht="15.75" thickBot="1"/>
    <row r="46" spans="1:13" ht="25.5" customHeight="1" thickBot="1">
      <c r="A46" s="66" t="s">
        <v>192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3" ht="42.75">
      <c r="A47" s="10" t="s">
        <v>0</v>
      </c>
      <c r="B47" s="11" t="s">
        <v>1</v>
      </c>
      <c r="C47" s="10" t="s">
        <v>9</v>
      </c>
      <c r="D47" s="10" t="s">
        <v>10</v>
      </c>
      <c r="E47" s="11" t="s">
        <v>11</v>
      </c>
      <c r="F47" s="4" t="s">
        <v>226</v>
      </c>
      <c r="G47" s="6" t="s">
        <v>3</v>
      </c>
      <c r="H47" s="4" t="s">
        <v>12</v>
      </c>
      <c r="I47" s="4" t="s">
        <v>227</v>
      </c>
      <c r="J47" s="4" t="s">
        <v>229</v>
      </c>
      <c r="K47" s="6" t="s">
        <v>3</v>
      </c>
      <c r="L47" s="4" t="s">
        <v>12</v>
      </c>
      <c r="M47" s="4" t="s">
        <v>230</v>
      </c>
    </row>
    <row r="48" spans="1:13" ht="15" customHeight="1">
      <c r="A48" s="22" t="s">
        <v>8</v>
      </c>
      <c r="B48" s="33" t="s">
        <v>172</v>
      </c>
      <c r="C48" s="33">
        <v>9715170386</v>
      </c>
      <c r="D48" s="22">
        <v>2024</v>
      </c>
      <c r="E48" s="23" t="s">
        <v>7</v>
      </c>
      <c r="F48" s="28">
        <v>0</v>
      </c>
      <c r="G48" s="12"/>
      <c r="H48" s="13">
        <f>F48*G48</f>
        <v>0</v>
      </c>
      <c r="I48" s="13">
        <f>SUM(F48+H48)</f>
        <v>0</v>
      </c>
      <c r="J48" s="13">
        <f>F48*24</f>
        <v>0</v>
      </c>
      <c r="K48" s="12"/>
      <c r="L48" s="13">
        <f>J48*K48</f>
        <v>0</v>
      </c>
      <c r="M48" s="13">
        <f>J48+L48</f>
        <v>0</v>
      </c>
    </row>
    <row r="49" spans="1:13" ht="15" customHeight="1">
      <c r="A49" s="22" t="s">
        <v>26</v>
      </c>
      <c r="B49" s="34" t="s">
        <v>174</v>
      </c>
      <c r="C49" s="33" t="s">
        <v>173</v>
      </c>
      <c r="D49" s="22">
        <v>2024</v>
      </c>
      <c r="E49" s="30"/>
      <c r="F49" s="25"/>
      <c r="G49" s="26"/>
      <c r="H49" s="27"/>
      <c r="I49" s="27"/>
      <c r="J49" s="27"/>
      <c r="K49" s="26"/>
      <c r="L49" s="27"/>
      <c r="M49" s="27"/>
    </row>
    <row r="50" spans="1:13" ht="15.75" customHeight="1" thickBot="1">
      <c r="A50" s="22" t="s">
        <v>24</v>
      </c>
      <c r="B50" s="34" t="s">
        <v>175</v>
      </c>
      <c r="C50" s="33">
        <v>8000756</v>
      </c>
      <c r="D50" s="22">
        <v>2024</v>
      </c>
      <c r="E50" s="30"/>
      <c r="F50" s="25"/>
      <c r="G50" s="26"/>
      <c r="H50" s="27"/>
      <c r="I50" s="27"/>
      <c r="J50" s="27"/>
      <c r="K50" s="26"/>
      <c r="L50" s="27"/>
      <c r="M50" s="27"/>
    </row>
    <row r="51" spans="1:13" ht="15.75" thickBot="1">
      <c r="A51" s="1"/>
      <c r="B51" s="2"/>
      <c r="C51" s="1"/>
      <c r="D51" s="1"/>
      <c r="E51" s="18" t="s">
        <v>13</v>
      </c>
      <c r="F51" s="14">
        <f>SUM(F47:F50)</f>
        <v>0</v>
      </c>
      <c r="G51" s="15"/>
      <c r="H51" s="14">
        <f>SUM(H47:H50)</f>
        <v>0</v>
      </c>
      <c r="I51" s="14">
        <f>SUM(I47:I50)</f>
        <v>0</v>
      </c>
      <c r="J51" s="14">
        <f>SUM(J47:J50)</f>
        <v>0</v>
      </c>
      <c r="K51" s="16"/>
      <c r="L51" s="14">
        <f>SUM(L47:L50)</f>
        <v>0</v>
      </c>
      <c r="M51" s="14">
        <f>SUM(M47:M50)</f>
        <v>0</v>
      </c>
    </row>
    <row r="52" spans="1:13" ht="15.75" thickBot="1"/>
    <row r="53" spans="1:13" ht="15.75" thickBot="1">
      <c r="A53" s="64" t="s">
        <v>193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</row>
    <row r="54" spans="1:13" ht="28.5">
      <c r="A54" s="10" t="s">
        <v>0</v>
      </c>
      <c r="B54" s="11" t="s">
        <v>1</v>
      </c>
      <c r="C54" s="10" t="s">
        <v>9</v>
      </c>
      <c r="D54" s="10" t="s">
        <v>10</v>
      </c>
      <c r="E54" s="11" t="s">
        <v>11</v>
      </c>
      <c r="F54" s="4" t="s">
        <v>2</v>
      </c>
      <c r="G54" s="6" t="s">
        <v>3</v>
      </c>
      <c r="H54" s="4" t="s">
        <v>12</v>
      </c>
      <c r="I54" s="4" t="s">
        <v>4</v>
      </c>
      <c r="J54" s="4" t="s">
        <v>5</v>
      </c>
      <c r="K54" s="6" t="s">
        <v>3</v>
      </c>
      <c r="L54" s="4" t="s">
        <v>12</v>
      </c>
      <c r="M54" s="4" t="s">
        <v>6</v>
      </c>
    </row>
    <row r="55" spans="1:13" ht="15.75" thickBot="1">
      <c r="A55" s="22" t="s">
        <v>8</v>
      </c>
      <c r="B55" s="24" t="s">
        <v>55</v>
      </c>
      <c r="C55" s="21" t="s">
        <v>56</v>
      </c>
      <c r="D55" s="22">
        <v>2024</v>
      </c>
      <c r="E55" s="23" t="s">
        <v>7</v>
      </c>
      <c r="F55" s="28">
        <v>0</v>
      </c>
      <c r="G55" s="12"/>
      <c r="H55" s="13">
        <f>F55*G55</f>
        <v>0</v>
      </c>
      <c r="I55" s="13">
        <f>SUM(F55+H55)</f>
        <v>0</v>
      </c>
      <c r="J55" s="13">
        <f>F55*2</f>
        <v>0</v>
      </c>
      <c r="K55" s="12"/>
      <c r="L55" s="13">
        <f>J55*K55</f>
        <v>0</v>
      </c>
      <c r="M55" s="13">
        <f>J55+L55</f>
        <v>0</v>
      </c>
    </row>
    <row r="56" spans="1:13" ht="19.5" thickBot="1">
      <c r="A56" s="1"/>
      <c r="B56" s="2"/>
      <c r="C56" s="1"/>
      <c r="D56" s="1"/>
      <c r="E56" s="18" t="s">
        <v>13</v>
      </c>
      <c r="F56" s="14">
        <f>SUM(F55:F55)</f>
        <v>0</v>
      </c>
      <c r="G56" s="15"/>
      <c r="H56" s="14">
        <f>SUM(H55:H55)</f>
        <v>0</v>
      </c>
      <c r="I56" s="14">
        <f>SUM(I55:I55)</f>
        <v>0</v>
      </c>
      <c r="J56" s="14">
        <f>SUM(J55:J55)</f>
        <v>0</v>
      </c>
      <c r="K56" s="16"/>
      <c r="L56" s="14">
        <f>SUM(L55:L55)</f>
        <v>0</v>
      </c>
      <c r="M56" s="17">
        <f>SUM(M55:M55)</f>
        <v>0</v>
      </c>
    </row>
    <row r="57" spans="1:13" ht="15.75" thickBot="1"/>
    <row r="58" spans="1:13" ht="15.75" thickBot="1">
      <c r="A58" s="64" t="s">
        <v>225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ht="28.5">
      <c r="A59" s="10" t="s">
        <v>0</v>
      </c>
      <c r="B59" s="11" t="s">
        <v>1</v>
      </c>
      <c r="C59" s="10" t="s">
        <v>198</v>
      </c>
      <c r="D59" s="10" t="s">
        <v>10</v>
      </c>
      <c r="E59" s="11" t="s">
        <v>11</v>
      </c>
      <c r="F59" s="4" t="s">
        <v>2</v>
      </c>
      <c r="G59" s="6" t="s">
        <v>3</v>
      </c>
      <c r="H59" s="4" t="s">
        <v>12</v>
      </c>
      <c r="I59" s="4" t="s">
        <v>4</v>
      </c>
      <c r="J59" s="4" t="s">
        <v>5</v>
      </c>
      <c r="K59" s="6" t="s">
        <v>3</v>
      </c>
      <c r="L59" s="4" t="s">
        <v>12</v>
      </c>
      <c r="M59" s="4" t="s">
        <v>6</v>
      </c>
    </row>
    <row r="60" spans="1:13">
      <c r="A60" s="22" t="s">
        <v>8</v>
      </c>
      <c r="B60" s="24" t="s">
        <v>27</v>
      </c>
      <c r="C60" s="21" t="s">
        <v>28</v>
      </c>
      <c r="D60" s="22">
        <v>2023</v>
      </c>
      <c r="E60" s="23" t="s">
        <v>7</v>
      </c>
      <c r="F60" s="39" t="s">
        <v>28</v>
      </c>
      <c r="G60" s="40" t="s">
        <v>28</v>
      </c>
      <c r="H60" s="41" t="s">
        <v>28</v>
      </c>
      <c r="I60" s="41" t="s">
        <v>28</v>
      </c>
      <c r="J60" s="41" t="s">
        <v>28</v>
      </c>
      <c r="K60" s="40" t="s">
        <v>28</v>
      </c>
      <c r="L60" s="41" t="s">
        <v>28</v>
      </c>
      <c r="M60" s="41" t="s">
        <v>28</v>
      </c>
    </row>
    <row r="61" spans="1:13" ht="51">
      <c r="A61" s="22" t="s">
        <v>194</v>
      </c>
      <c r="B61" s="24" t="s">
        <v>196</v>
      </c>
      <c r="C61" s="21" t="s">
        <v>197</v>
      </c>
      <c r="D61" s="22">
        <v>2023</v>
      </c>
      <c r="E61" s="23" t="s">
        <v>7</v>
      </c>
      <c r="F61" s="28">
        <v>0</v>
      </c>
      <c r="G61" s="12"/>
      <c r="H61" s="13">
        <f t="shared" ref="H61:H64" si="0">F61*G61</f>
        <v>0</v>
      </c>
      <c r="I61" s="13">
        <f t="shared" ref="I61:I64" si="1">SUM(F61+H61)</f>
        <v>0</v>
      </c>
      <c r="J61" s="13">
        <f t="shared" ref="J61:J64" si="2">F61*2</f>
        <v>0</v>
      </c>
      <c r="K61" s="12"/>
      <c r="L61" s="13">
        <f t="shared" ref="L61:L64" si="3">J61*K61</f>
        <v>0</v>
      </c>
      <c r="M61" s="13">
        <f t="shared" ref="M61:M64" si="4">J61+L61</f>
        <v>0</v>
      </c>
    </row>
    <row r="62" spans="1:13" ht="25.5">
      <c r="A62" s="22" t="s">
        <v>195</v>
      </c>
      <c r="B62" s="24" t="s">
        <v>199</v>
      </c>
      <c r="C62" s="21" t="s">
        <v>200</v>
      </c>
      <c r="D62" s="22">
        <v>2023</v>
      </c>
      <c r="E62" s="23" t="s">
        <v>7</v>
      </c>
      <c r="F62" s="28">
        <v>0</v>
      </c>
      <c r="G62" s="12"/>
      <c r="H62" s="13">
        <f t="shared" si="0"/>
        <v>0</v>
      </c>
      <c r="I62" s="13">
        <f t="shared" si="1"/>
        <v>0</v>
      </c>
      <c r="J62" s="13">
        <f t="shared" si="2"/>
        <v>0</v>
      </c>
      <c r="K62" s="12"/>
      <c r="L62" s="13">
        <f t="shared" si="3"/>
        <v>0</v>
      </c>
      <c r="M62" s="13">
        <f t="shared" si="4"/>
        <v>0</v>
      </c>
    </row>
    <row r="63" spans="1:13" ht="27.75">
      <c r="A63" s="22" t="s">
        <v>79</v>
      </c>
      <c r="B63" s="24" t="s">
        <v>202</v>
      </c>
      <c r="C63" s="21" t="s">
        <v>201</v>
      </c>
      <c r="D63" s="22">
        <v>2023</v>
      </c>
      <c r="E63" s="23" t="s">
        <v>7</v>
      </c>
      <c r="F63" s="28">
        <v>0</v>
      </c>
      <c r="G63" s="12"/>
      <c r="H63" s="13">
        <f t="shared" si="0"/>
        <v>0</v>
      </c>
      <c r="I63" s="13">
        <f t="shared" si="1"/>
        <v>0</v>
      </c>
      <c r="J63" s="13">
        <f t="shared" si="2"/>
        <v>0</v>
      </c>
      <c r="K63" s="12"/>
      <c r="L63" s="13">
        <f t="shared" si="3"/>
        <v>0</v>
      </c>
      <c r="M63" s="13">
        <f t="shared" si="4"/>
        <v>0</v>
      </c>
    </row>
    <row r="64" spans="1:13">
      <c r="A64" s="22" t="s">
        <v>80</v>
      </c>
      <c r="B64" s="24" t="s">
        <v>203</v>
      </c>
      <c r="C64" s="21" t="s">
        <v>204</v>
      </c>
      <c r="D64" s="22">
        <v>2023</v>
      </c>
      <c r="E64" s="23" t="s">
        <v>7</v>
      </c>
      <c r="F64" s="28">
        <v>0</v>
      </c>
      <c r="G64" s="12"/>
      <c r="H64" s="13">
        <f t="shared" si="0"/>
        <v>0</v>
      </c>
      <c r="I64" s="13">
        <f t="shared" si="1"/>
        <v>0</v>
      </c>
      <c r="J64" s="13">
        <f t="shared" si="2"/>
        <v>0</v>
      </c>
      <c r="K64" s="12"/>
      <c r="L64" s="13">
        <f t="shared" si="3"/>
        <v>0</v>
      </c>
      <c r="M64" s="13">
        <f t="shared" si="4"/>
        <v>0</v>
      </c>
    </row>
    <row r="65" spans="1:13">
      <c r="A65" s="22" t="s">
        <v>17</v>
      </c>
      <c r="B65" s="24" t="s">
        <v>29</v>
      </c>
      <c r="C65" s="21" t="s">
        <v>28</v>
      </c>
      <c r="D65" s="22">
        <v>2023</v>
      </c>
      <c r="E65" s="23" t="s">
        <v>7</v>
      </c>
      <c r="F65" s="39" t="s">
        <v>28</v>
      </c>
      <c r="G65" s="40" t="s">
        <v>28</v>
      </c>
      <c r="H65" s="41" t="s">
        <v>28</v>
      </c>
      <c r="I65" s="41" t="s">
        <v>28</v>
      </c>
      <c r="J65" s="41" t="s">
        <v>28</v>
      </c>
      <c r="K65" s="40" t="s">
        <v>28</v>
      </c>
      <c r="L65" s="41" t="s">
        <v>28</v>
      </c>
      <c r="M65" s="41" t="s">
        <v>28</v>
      </c>
    </row>
    <row r="66" spans="1:13" ht="53.25">
      <c r="A66" s="22" t="s">
        <v>91</v>
      </c>
      <c r="B66" s="24" t="s">
        <v>205</v>
      </c>
      <c r="C66" s="21" t="s">
        <v>206</v>
      </c>
      <c r="D66" s="22">
        <v>2023</v>
      </c>
      <c r="E66" s="23" t="s">
        <v>7</v>
      </c>
      <c r="F66" s="28">
        <v>0</v>
      </c>
      <c r="G66" s="12"/>
      <c r="H66" s="13">
        <f t="shared" ref="H66:H67" si="5">F66*G66</f>
        <v>0</v>
      </c>
      <c r="I66" s="13">
        <f t="shared" ref="I66:I67" si="6">SUM(F66+H66)</f>
        <v>0</v>
      </c>
      <c r="J66" s="13">
        <f t="shared" ref="J66:J67" si="7">F66*2</f>
        <v>0</v>
      </c>
      <c r="K66" s="12"/>
      <c r="L66" s="13">
        <f t="shared" ref="L66:L67" si="8">J66*K66</f>
        <v>0</v>
      </c>
      <c r="M66" s="13">
        <f t="shared" ref="M66:M67" si="9">J66+L66</f>
        <v>0</v>
      </c>
    </row>
    <row r="67" spans="1:13" ht="30">
      <c r="A67" s="22" t="s">
        <v>92</v>
      </c>
      <c r="B67" s="24" t="s">
        <v>207</v>
      </c>
      <c r="C67" s="21" t="s">
        <v>208</v>
      </c>
      <c r="D67" s="22">
        <v>2023</v>
      </c>
      <c r="E67" s="23" t="s">
        <v>7</v>
      </c>
      <c r="F67" s="28">
        <v>0</v>
      </c>
      <c r="G67" s="12"/>
      <c r="H67" s="13">
        <f t="shared" si="5"/>
        <v>0</v>
      </c>
      <c r="I67" s="13">
        <f t="shared" si="6"/>
        <v>0</v>
      </c>
      <c r="J67" s="13">
        <f t="shared" si="7"/>
        <v>0</v>
      </c>
      <c r="K67" s="12"/>
      <c r="L67" s="13">
        <f t="shared" si="8"/>
        <v>0</v>
      </c>
      <c r="M67" s="13">
        <f t="shared" si="9"/>
        <v>0</v>
      </c>
    </row>
    <row r="68" spans="1:13" ht="27.75">
      <c r="A68" s="22" t="s">
        <v>93</v>
      </c>
      <c r="B68" s="24" t="s">
        <v>211</v>
      </c>
      <c r="C68" s="21" t="s">
        <v>214</v>
      </c>
      <c r="D68" s="22">
        <v>2023</v>
      </c>
      <c r="E68" s="23" t="s">
        <v>7</v>
      </c>
      <c r="F68" s="28">
        <v>0</v>
      </c>
      <c r="G68" s="12"/>
      <c r="H68" s="13">
        <f t="shared" ref="H68:H74" si="10">F68*G68</f>
        <v>0</v>
      </c>
      <c r="I68" s="13">
        <f t="shared" ref="I68:I74" si="11">SUM(F68+H68)</f>
        <v>0</v>
      </c>
      <c r="J68" s="13">
        <f t="shared" ref="J68:J74" si="12">F68*2</f>
        <v>0</v>
      </c>
      <c r="K68" s="12"/>
      <c r="L68" s="13">
        <f t="shared" ref="L68:L74" si="13">J68*K68</f>
        <v>0</v>
      </c>
      <c r="M68" s="13">
        <f t="shared" ref="M68:M74" si="14">J68+L68</f>
        <v>0</v>
      </c>
    </row>
    <row r="69" spans="1:13">
      <c r="A69" s="22" t="s">
        <v>94</v>
      </c>
      <c r="B69" s="24" t="s">
        <v>209</v>
      </c>
      <c r="C69" s="21" t="s">
        <v>210</v>
      </c>
      <c r="D69" s="22">
        <v>2023</v>
      </c>
      <c r="E69" s="23" t="s">
        <v>7</v>
      </c>
      <c r="F69" s="28">
        <v>0</v>
      </c>
      <c r="G69" s="12"/>
      <c r="H69" s="13">
        <f t="shared" si="10"/>
        <v>0</v>
      </c>
      <c r="I69" s="13">
        <f t="shared" si="11"/>
        <v>0</v>
      </c>
      <c r="J69" s="13">
        <f t="shared" si="12"/>
        <v>0</v>
      </c>
      <c r="K69" s="12"/>
      <c r="L69" s="13">
        <f t="shared" si="13"/>
        <v>0</v>
      </c>
      <c r="M69" s="13">
        <f t="shared" si="14"/>
        <v>0</v>
      </c>
    </row>
    <row r="70" spans="1:13">
      <c r="A70" s="22" t="s">
        <v>95</v>
      </c>
      <c r="B70" s="24" t="s">
        <v>212</v>
      </c>
      <c r="C70" s="21" t="s">
        <v>213</v>
      </c>
      <c r="D70" s="22">
        <v>2023</v>
      </c>
      <c r="E70" s="23" t="s">
        <v>7</v>
      </c>
      <c r="F70" s="28">
        <v>0</v>
      </c>
      <c r="G70" s="12"/>
      <c r="H70" s="13">
        <f t="shared" si="10"/>
        <v>0</v>
      </c>
      <c r="I70" s="13">
        <f t="shared" si="11"/>
        <v>0</v>
      </c>
      <c r="J70" s="13">
        <f t="shared" si="12"/>
        <v>0</v>
      </c>
      <c r="K70" s="12"/>
      <c r="L70" s="13">
        <f t="shared" si="13"/>
        <v>0</v>
      </c>
      <c r="M70" s="13">
        <f t="shared" si="14"/>
        <v>0</v>
      </c>
    </row>
    <row r="71" spans="1:13">
      <c r="A71" s="22" t="s">
        <v>96</v>
      </c>
      <c r="B71" s="24" t="s">
        <v>215</v>
      </c>
      <c r="C71" s="21" t="s">
        <v>216</v>
      </c>
      <c r="D71" s="22">
        <v>2023</v>
      </c>
      <c r="E71" s="23" t="s">
        <v>7</v>
      </c>
      <c r="F71" s="28">
        <v>0</v>
      </c>
      <c r="G71" s="12"/>
      <c r="H71" s="13">
        <f t="shared" si="10"/>
        <v>0</v>
      </c>
      <c r="I71" s="13">
        <f t="shared" si="11"/>
        <v>0</v>
      </c>
      <c r="J71" s="13">
        <f t="shared" si="12"/>
        <v>0</v>
      </c>
      <c r="K71" s="12"/>
      <c r="L71" s="13">
        <f t="shared" si="13"/>
        <v>0</v>
      </c>
      <c r="M71" s="13">
        <f t="shared" si="14"/>
        <v>0</v>
      </c>
    </row>
    <row r="72" spans="1:13">
      <c r="A72" s="22" t="s">
        <v>97</v>
      </c>
      <c r="B72" s="24" t="s">
        <v>220</v>
      </c>
      <c r="C72" s="21" t="s">
        <v>217</v>
      </c>
      <c r="D72" s="22">
        <v>2023</v>
      </c>
      <c r="E72" s="23" t="s">
        <v>7</v>
      </c>
      <c r="F72" s="28">
        <v>0</v>
      </c>
      <c r="G72" s="12"/>
      <c r="H72" s="13">
        <f t="shared" si="10"/>
        <v>0</v>
      </c>
      <c r="I72" s="13">
        <f t="shared" si="11"/>
        <v>0</v>
      </c>
      <c r="J72" s="13">
        <f t="shared" si="12"/>
        <v>0</v>
      </c>
      <c r="K72" s="12"/>
      <c r="L72" s="13">
        <f t="shared" si="13"/>
        <v>0</v>
      </c>
      <c r="M72" s="13">
        <f t="shared" si="14"/>
        <v>0</v>
      </c>
    </row>
    <row r="73" spans="1:13">
      <c r="A73" s="22" t="s">
        <v>98</v>
      </c>
      <c r="B73" s="24" t="s">
        <v>221</v>
      </c>
      <c r="C73" s="21" t="s">
        <v>218</v>
      </c>
      <c r="D73" s="22">
        <v>2023</v>
      </c>
      <c r="E73" s="23" t="s">
        <v>7</v>
      </c>
      <c r="F73" s="28">
        <v>0</v>
      </c>
      <c r="G73" s="12"/>
      <c r="H73" s="13">
        <f t="shared" si="10"/>
        <v>0</v>
      </c>
      <c r="I73" s="13">
        <f t="shared" si="11"/>
        <v>0</v>
      </c>
      <c r="J73" s="13">
        <f t="shared" si="12"/>
        <v>0</v>
      </c>
      <c r="K73" s="12"/>
      <c r="L73" s="13">
        <f t="shared" si="13"/>
        <v>0</v>
      </c>
      <c r="M73" s="13">
        <f t="shared" si="14"/>
        <v>0</v>
      </c>
    </row>
    <row r="74" spans="1:13" ht="15.75" thickBot="1">
      <c r="A74" s="22" t="s">
        <v>99</v>
      </c>
      <c r="B74" s="24" t="s">
        <v>222</v>
      </c>
      <c r="C74" s="21" t="s">
        <v>219</v>
      </c>
      <c r="D74" s="22">
        <v>2023</v>
      </c>
      <c r="E74" s="23" t="s">
        <v>7</v>
      </c>
      <c r="F74" s="28">
        <v>0</v>
      </c>
      <c r="G74" s="12"/>
      <c r="H74" s="13">
        <f t="shared" si="10"/>
        <v>0</v>
      </c>
      <c r="I74" s="13">
        <f t="shared" si="11"/>
        <v>0</v>
      </c>
      <c r="J74" s="13">
        <f t="shared" si="12"/>
        <v>0</v>
      </c>
      <c r="K74" s="12"/>
      <c r="L74" s="13">
        <f t="shared" si="13"/>
        <v>0</v>
      </c>
      <c r="M74" s="13">
        <f t="shared" si="14"/>
        <v>0</v>
      </c>
    </row>
    <row r="75" spans="1:13" ht="19.5" thickBot="1">
      <c r="A75" s="1"/>
      <c r="B75" s="2"/>
      <c r="C75" s="1"/>
      <c r="D75" s="1"/>
      <c r="E75" s="18" t="s">
        <v>13</v>
      </c>
      <c r="F75" s="14">
        <f>SUM(F60:F74)</f>
        <v>0</v>
      </c>
      <c r="G75" s="15"/>
      <c r="H75" s="14">
        <f>SUM(H60:H74)</f>
        <v>0</v>
      </c>
      <c r="I75" s="14">
        <f>SUM(I60:I74)</f>
        <v>0</v>
      </c>
      <c r="J75" s="14">
        <f>SUM(J60:J74)</f>
        <v>0</v>
      </c>
      <c r="K75" s="16"/>
      <c r="L75" s="14">
        <f>SUM(L60:L74)</f>
        <v>0</v>
      </c>
      <c r="M75" s="17">
        <f>SUM(M60:M74)</f>
        <v>0</v>
      </c>
    </row>
    <row r="76" spans="1:13" ht="15.75" thickBot="1"/>
    <row r="77" spans="1:13" ht="15.75" thickBot="1">
      <c r="A77" s="64" t="s">
        <v>223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28.5">
      <c r="A78" s="10" t="s">
        <v>0</v>
      </c>
      <c r="B78" s="11" t="s">
        <v>1</v>
      </c>
      <c r="C78" s="10" t="s">
        <v>9</v>
      </c>
      <c r="D78" s="10" t="s">
        <v>10</v>
      </c>
      <c r="E78" s="11" t="s">
        <v>11</v>
      </c>
      <c r="F78" s="4" t="s">
        <v>2</v>
      </c>
      <c r="G78" s="6" t="s">
        <v>3</v>
      </c>
      <c r="H78" s="4" t="s">
        <v>12</v>
      </c>
      <c r="I78" s="4" t="s">
        <v>4</v>
      </c>
      <c r="J78" s="4" t="s">
        <v>5</v>
      </c>
      <c r="K78" s="6" t="s">
        <v>3</v>
      </c>
      <c r="L78" s="4" t="s">
        <v>12</v>
      </c>
      <c r="M78" s="4" t="s">
        <v>6</v>
      </c>
    </row>
    <row r="79" spans="1:13">
      <c r="A79" s="22" t="s">
        <v>8</v>
      </c>
      <c r="B79" s="33" t="s">
        <v>140</v>
      </c>
      <c r="C79" s="33" t="s">
        <v>28</v>
      </c>
      <c r="D79" s="22">
        <v>2024</v>
      </c>
      <c r="E79" s="23" t="s">
        <v>7</v>
      </c>
      <c r="F79" s="28">
        <v>0</v>
      </c>
      <c r="G79" s="12"/>
      <c r="H79" s="13">
        <f>F79*G79</f>
        <v>0</v>
      </c>
      <c r="I79" s="13">
        <f>SUM(F79+H79)</f>
        <v>0</v>
      </c>
      <c r="J79" s="13">
        <f>F79*2</f>
        <v>0</v>
      </c>
      <c r="K79" s="12"/>
      <c r="L79" s="13">
        <f>J79*K79</f>
        <v>0</v>
      </c>
      <c r="M79" s="13">
        <f>J79+L79</f>
        <v>0</v>
      </c>
    </row>
    <row r="80" spans="1:13" ht="17.25" customHeight="1">
      <c r="A80" s="22" t="s">
        <v>26</v>
      </c>
      <c r="B80" s="34" t="s">
        <v>141</v>
      </c>
      <c r="C80" s="33" t="s">
        <v>155</v>
      </c>
      <c r="D80" s="22">
        <v>2024</v>
      </c>
      <c r="E80" s="30"/>
      <c r="F80" s="25"/>
      <c r="G80" s="26"/>
      <c r="H80" s="27"/>
      <c r="I80" s="27"/>
      <c r="J80" s="27"/>
      <c r="K80" s="26"/>
      <c r="L80" s="27"/>
      <c r="M80" s="27"/>
    </row>
    <row r="81" spans="1:13">
      <c r="A81" s="22" t="s">
        <v>24</v>
      </c>
      <c r="B81" s="34" t="s">
        <v>142</v>
      </c>
      <c r="C81" s="33" t="s">
        <v>156</v>
      </c>
      <c r="D81" s="22">
        <v>2024</v>
      </c>
      <c r="E81" s="30"/>
      <c r="F81" s="25"/>
      <c r="G81" s="26"/>
      <c r="H81" s="27"/>
      <c r="I81" s="27"/>
      <c r="J81" s="27"/>
      <c r="K81" s="26"/>
      <c r="L81" s="27"/>
      <c r="M81" s="27"/>
    </row>
    <row r="82" spans="1:13">
      <c r="A82" s="22" t="s">
        <v>79</v>
      </c>
      <c r="B82" s="34" t="s">
        <v>143</v>
      </c>
      <c r="C82" s="33" t="s">
        <v>157</v>
      </c>
      <c r="D82" s="22">
        <v>2024</v>
      </c>
      <c r="E82" s="30"/>
      <c r="F82" s="25"/>
      <c r="G82" s="26"/>
      <c r="H82" s="27"/>
      <c r="I82" s="27"/>
      <c r="J82" s="27"/>
      <c r="K82" s="26"/>
      <c r="L82" s="27"/>
      <c r="M82" s="27"/>
    </row>
    <row r="83" spans="1:13">
      <c r="A83" s="22" t="s">
        <v>80</v>
      </c>
      <c r="B83" s="34" t="s">
        <v>144</v>
      </c>
      <c r="C83" s="33" t="s">
        <v>158</v>
      </c>
      <c r="D83" s="22">
        <v>2024</v>
      </c>
      <c r="E83" s="30"/>
      <c r="F83" s="25"/>
      <c r="G83" s="26"/>
      <c r="H83" s="27"/>
      <c r="I83" s="27"/>
      <c r="J83" s="27"/>
      <c r="K83" s="26"/>
      <c r="L83" s="27"/>
      <c r="M83" s="27"/>
    </row>
    <row r="84" spans="1:13">
      <c r="A84" s="22" t="s">
        <v>81</v>
      </c>
      <c r="B84" s="34" t="s">
        <v>145</v>
      </c>
      <c r="C84" s="33" t="s">
        <v>159</v>
      </c>
      <c r="D84" s="22">
        <v>2024</v>
      </c>
      <c r="E84" s="30"/>
      <c r="F84" s="25"/>
      <c r="G84" s="26"/>
      <c r="H84" s="27"/>
      <c r="I84" s="27"/>
      <c r="J84" s="27"/>
      <c r="K84" s="26"/>
      <c r="L84" s="27"/>
      <c r="M84" s="27"/>
    </row>
    <row r="85" spans="1:13">
      <c r="A85" s="22" t="s">
        <v>82</v>
      </c>
      <c r="B85" s="34" t="s">
        <v>146</v>
      </c>
      <c r="C85" s="33" t="s">
        <v>160</v>
      </c>
      <c r="D85" s="22">
        <v>2024</v>
      </c>
      <c r="E85" s="30"/>
      <c r="F85" s="25"/>
      <c r="G85" s="26"/>
      <c r="H85" s="27"/>
      <c r="I85" s="27"/>
      <c r="J85" s="27"/>
      <c r="K85" s="26"/>
      <c r="L85" s="27"/>
      <c r="M85" s="27"/>
    </row>
    <row r="86" spans="1:13" ht="25.5">
      <c r="A86" s="22" t="s">
        <v>83</v>
      </c>
      <c r="B86" s="34" t="s">
        <v>147</v>
      </c>
      <c r="C86" s="33" t="s">
        <v>161</v>
      </c>
      <c r="D86" s="22">
        <v>2024</v>
      </c>
      <c r="E86" s="30"/>
      <c r="F86" s="25"/>
      <c r="G86" s="26"/>
      <c r="H86" s="27"/>
      <c r="I86" s="27"/>
      <c r="J86" s="27"/>
      <c r="K86" s="26"/>
      <c r="L86" s="27"/>
      <c r="M86" s="27"/>
    </row>
    <row r="87" spans="1:13" ht="25.5">
      <c r="A87" s="22" t="s">
        <v>84</v>
      </c>
      <c r="B87" s="34" t="s">
        <v>147</v>
      </c>
      <c r="C87" s="33" t="s">
        <v>162</v>
      </c>
      <c r="D87" s="22">
        <v>2024</v>
      </c>
      <c r="E87" s="30"/>
      <c r="F87" s="25"/>
      <c r="G87" s="26"/>
      <c r="H87" s="27"/>
      <c r="I87" s="27"/>
      <c r="J87" s="27"/>
      <c r="K87" s="26"/>
      <c r="L87" s="27"/>
      <c r="M87" s="27"/>
    </row>
    <row r="88" spans="1:13" ht="25.5">
      <c r="A88" s="22" t="s">
        <v>85</v>
      </c>
      <c r="B88" s="34" t="s">
        <v>148</v>
      </c>
      <c r="C88" s="33" t="s">
        <v>163</v>
      </c>
      <c r="D88" s="22">
        <v>2024</v>
      </c>
      <c r="E88" s="30"/>
      <c r="F88" s="25"/>
      <c r="G88" s="26"/>
      <c r="H88" s="27"/>
      <c r="I88" s="27"/>
      <c r="J88" s="27"/>
      <c r="K88" s="26"/>
      <c r="L88" s="27"/>
      <c r="M88" s="27"/>
    </row>
    <row r="89" spans="1:13" ht="25.5">
      <c r="A89" s="22" t="s">
        <v>86</v>
      </c>
      <c r="B89" s="34" t="s">
        <v>148</v>
      </c>
      <c r="C89" s="33" t="s">
        <v>164</v>
      </c>
      <c r="D89" s="22">
        <v>2024</v>
      </c>
      <c r="E89" s="30"/>
      <c r="F89" s="25"/>
      <c r="G89" s="26"/>
      <c r="H89" s="27"/>
      <c r="I89" s="27"/>
      <c r="J89" s="27"/>
      <c r="K89" s="26"/>
      <c r="L89" s="27"/>
      <c r="M89" s="27"/>
    </row>
    <row r="90" spans="1:13">
      <c r="A90" s="22" t="s">
        <v>87</v>
      </c>
      <c r="B90" s="34" t="s">
        <v>149</v>
      </c>
      <c r="C90" s="33" t="s">
        <v>165</v>
      </c>
      <c r="D90" s="22">
        <v>2024</v>
      </c>
      <c r="E90" s="30"/>
      <c r="F90" s="25"/>
      <c r="G90" s="26"/>
      <c r="H90" s="27"/>
      <c r="I90" s="27"/>
      <c r="J90" s="27"/>
      <c r="K90" s="26"/>
      <c r="L90" s="27"/>
      <c r="M90" s="27"/>
    </row>
    <row r="91" spans="1:13">
      <c r="A91" s="22" t="s">
        <v>88</v>
      </c>
      <c r="B91" s="34" t="s">
        <v>149</v>
      </c>
      <c r="C91" s="33" t="s">
        <v>166</v>
      </c>
      <c r="D91" s="22">
        <v>2024</v>
      </c>
      <c r="E91" s="30"/>
      <c r="F91" s="25"/>
      <c r="G91" s="26"/>
      <c r="H91" s="27"/>
      <c r="I91" s="27"/>
      <c r="J91" s="27"/>
      <c r="K91" s="26"/>
      <c r="L91" s="27"/>
      <c r="M91" s="27"/>
    </row>
    <row r="92" spans="1:13">
      <c r="A92" s="22" t="s">
        <v>89</v>
      </c>
      <c r="B92" s="34" t="s">
        <v>150</v>
      </c>
      <c r="C92" s="33" t="s">
        <v>167</v>
      </c>
      <c r="D92" s="22">
        <v>2024</v>
      </c>
      <c r="E92" s="30"/>
      <c r="F92" s="25"/>
      <c r="G92" s="26"/>
      <c r="H92" s="27"/>
      <c r="I92" s="27"/>
      <c r="J92" s="27"/>
      <c r="K92" s="26"/>
      <c r="L92" s="27"/>
      <c r="M92" s="27"/>
    </row>
    <row r="93" spans="1:13">
      <c r="A93" s="22" t="s">
        <v>153</v>
      </c>
      <c r="B93" s="34" t="s">
        <v>151</v>
      </c>
      <c r="C93" s="33" t="s">
        <v>168</v>
      </c>
      <c r="D93" s="22">
        <v>2024</v>
      </c>
      <c r="E93" s="30"/>
      <c r="F93" s="25"/>
      <c r="G93" s="26"/>
      <c r="H93" s="27"/>
      <c r="I93" s="27"/>
      <c r="J93" s="27"/>
      <c r="K93" s="26"/>
      <c r="L93" s="27"/>
      <c r="M93" s="27"/>
    </row>
    <row r="94" spans="1:13" ht="15.75" thickBot="1">
      <c r="A94" s="22" t="s">
        <v>154</v>
      </c>
      <c r="B94" s="34" t="s">
        <v>152</v>
      </c>
      <c r="C94" s="33" t="s">
        <v>169</v>
      </c>
      <c r="D94" s="22">
        <v>2024</v>
      </c>
      <c r="E94" s="30"/>
      <c r="F94" s="25"/>
      <c r="G94" s="26"/>
      <c r="H94" s="27"/>
      <c r="I94" s="27"/>
      <c r="J94" s="27"/>
      <c r="K94" s="26"/>
      <c r="L94" s="27"/>
      <c r="M94" s="27"/>
    </row>
    <row r="95" spans="1:13" ht="19.5" thickBot="1">
      <c r="A95" s="1"/>
      <c r="B95" s="2"/>
      <c r="C95" s="1"/>
      <c r="D95" s="1"/>
      <c r="E95" s="18" t="s">
        <v>13</v>
      </c>
      <c r="F95" s="14">
        <f>SUM(F79:F94)</f>
        <v>0</v>
      </c>
      <c r="G95" s="15"/>
      <c r="H95" s="14">
        <f>SUM(H79:H94)</f>
        <v>0</v>
      </c>
      <c r="I95" s="14">
        <f>SUM(I79:I94)</f>
        <v>0</v>
      </c>
      <c r="J95" s="14">
        <f>SUM(J79:J94)</f>
        <v>0</v>
      </c>
      <c r="K95" s="16"/>
      <c r="L95" s="14">
        <f>SUM(L79:L94)</f>
        <v>0</v>
      </c>
      <c r="M95" s="17">
        <f>SUM(M79:M94)</f>
        <v>0</v>
      </c>
    </row>
    <row r="96" spans="1:13" ht="15.75" thickBot="1"/>
    <row r="97" spans="1:15" ht="15.75" thickBot="1">
      <c r="A97" s="66" t="s">
        <v>236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</row>
    <row r="98" spans="1:15" ht="42.75">
      <c r="A98" s="10" t="s">
        <v>0</v>
      </c>
      <c r="B98" s="11" t="s">
        <v>1</v>
      </c>
      <c r="C98" s="10" t="s">
        <v>9</v>
      </c>
      <c r="D98" s="10" t="s">
        <v>10</v>
      </c>
      <c r="E98" s="11" t="s">
        <v>11</v>
      </c>
      <c r="F98" s="4" t="s">
        <v>226</v>
      </c>
      <c r="G98" s="6" t="s">
        <v>3</v>
      </c>
      <c r="H98" s="4" t="s">
        <v>12</v>
      </c>
      <c r="I98" s="4" t="s">
        <v>227</v>
      </c>
      <c r="J98" s="4" t="s">
        <v>229</v>
      </c>
      <c r="K98" s="6" t="s">
        <v>3</v>
      </c>
      <c r="L98" s="4" t="s">
        <v>12</v>
      </c>
      <c r="M98" s="4" t="s">
        <v>230</v>
      </c>
      <c r="O98" s="52"/>
    </row>
    <row r="99" spans="1:15" ht="15" customHeight="1">
      <c r="A99" s="22" t="s">
        <v>8</v>
      </c>
      <c r="B99" s="33" t="s">
        <v>181</v>
      </c>
      <c r="C99" s="33" t="s">
        <v>182</v>
      </c>
      <c r="D99" s="22">
        <v>2020</v>
      </c>
      <c r="E99" s="23" t="s">
        <v>7</v>
      </c>
      <c r="F99" s="28">
        <v>0</v>
      </c>
      <c r="G99" s="12"/>
      <c r="H99" s="13" t="s">
        <v>28</v>
      </c>
      <c r="I99" s="13" t="s">
        <v>28</v>
      </c>
      <c r="J99" s="13" t="s">
        <v>28</v>
      </c>
      <c r="K99" s="12"/>
      <c r="L99" s="13" t="s">
        <v>28</v>
      </c>
      <c r="M99" s="13" t="s">
        <v>28</v>
      </c>
    </row>
    <row r="100" spans="1:15" ht="15" customHeight="1">
      <c r="A100" s="22" t="s">
        <v>17</v>
      </c>
      <c r="B100" s="34" t="s">
        <v>181</v>
      </c>
      <c r="C100" s="33" t="s">
        <v>183</v>
      </c>
      <c r="D100" s="22">
        <v>2020</v>
      </c>
      <c r="E100" s="23" t="s">
        <v>7</v>
      </c>
      <c r="F100" s="28">
        <v>0</v>
      </c>
      <c r="G100" s="12"/>
      <c r="H100" s="13" t="s">
        <v>28</v>
      </c>
      <c r="I100" s="13" t="s">
        <v>28</v>
      </c>
      <c r="J100" s="13" t="s">
        <v>28</v>
      </c>
      <c r="K100" s="12"/>
      <c r="L100" s="13" t="s">
        <v>28</v>
      </c>
      <c r="M100" s="13" t="s">
        <v>28</v>
      </c>
    </row>
    <row r="101" spans="1:15" ht="15" customHeight="1">
      <c r="A101" s="22" t="s">
        <v>112</v>
      </c>
      <c r="B101" s="34" t="s">
        <v>181</v>
      </c>
      <c r="C101" s="33" t="s">
        <v>184</v>
      </c>
      <c r="D101" s="22">
        <v>2020</v>
      </c>
      <c r="E101" s="23" t="s">
        <v>7</v>
      </c>
      <c r="F101" s="28">
        <v>0</v>
      </c>
      <c r="G101" s="12"/>
      <c r="H101" s="13" t="s">
        <v>28</v>
      </c>
      <c r="I101" s="13" t="s">
        <v>28</v>
      </c>
      <c r="J101" s="13" t="s">
        <v>28</v>
      </c>
      <c r="K101" s="12"/>
      <c r="L101" s="13" t="s">
        <v>28</v>
      </c>
      <c r="M101" s="13" t="s">
        <v>28</v>
      </c>
    </row>
    <row r="102" spans="1:15" ht="15" customHeight="1">
      <c r="A102" s="22" t="s">
        <v>176</v>
      </c>
      <c r="B102" s="34" t="s">
        <v>181</v>
      </c>
      <c r="C102" s="33" t="s">
        <v>185</v>
      </c>
      <c r="D102" s="22">
        <v>2020</v>
      </c>
      <c r="E102" s="23" t="s">
        <v>7</v>
      </c>
      <c r="F102" s="28">
        <v>0</v>
      </c>
      <c r="G102" s="12"/>
      <c r="H102" s="13" t="s">
        <v>28</v>
      </c>
      <c r="I102" s="13" t="s">
        <v>28</v>
      </c>
      <c r="J102" s="13" t="s">
        <v>28</v>
      </c>
      <c r="K102" s="12"/>
      <c r="L102" s="13" t="s">
        <v>28</v>
      </c>
      <c r="M102" s="13" t="s">
        <v>28</v>
      </c>
    </row>
    <row r="103" spans="1:15" ht="15" customHeight="1">
      <c r="A103" s="22" t="s">
        <v>177</v>
      </c>
      <c r="B103" s="34" t="s">
        <v>181</v>
      </c>
      <c r="C103" s="33" t="s">
        <v>186</v>
      </c>
      <c r="D103" s="22">
        <v>2020</v>
      </c>
      <c r="E103" s="23" t="s">
        <v>7</v>
      </c>
      <c r="F103" s="28">
        <v>0</v>
      </c>
      <c r="G103" s="12"/>
      <c r="H103" s="13" t="s">
        <v>28</v>
      </c>
      <c r="I103" s="13" t="s">
        <v>28</v>
      </c>
      <c r="J103" s="13" t="s">
        <v>28</v>
      </c>
      <c r="K103" s="12"/>
      <c r="L103" s="13" t="s">
        <v>28</v>
      </c>
      <c r="M103" s="13" t="s">
        <v>28</v>
      </c>
    </row>
    <row r="104" spans="1:15" ht="15" customHeight="1">
      <c r="A104" s="22" t="s">
        <v>178</v>
      </c>
      <c r="B104" s="34" t="s">
        <v>181</v>
      </c>
      <c r="C104" s="33" t="s">
        <v>187</v>
      </c>
      <c r="D104" s="22">
        <v>2020</v>
      </c>
      <c r="E104" s="23" t="s">
        <v>7</v>
      </c>
      <c r="F104" s="28">
        <v>0</v>
      </c>
      <c r="G104" s="12"/>
      <c r="H104" s="13" t="s">
        <v>28</v>
      </c>
      <c r="I104" s="13" t="s">
        <v>28</v>
      </c>
      <c r="J104" s="13" t="s">
        <v>28</v>
      </c>
      <c r="K104" s="12"/>
      <c r="L104" s="13" t="s">
        <v>28</v>
      </c>
      <c r="M104" s="13" t="s">
        <v>28</v>
      </c>
    </row>
    <row r="105" spans="1:15" ht="15" customHeight="1">
      <c r="A105" s="22" t="s">
        <v>179</v>
      </c>
      <c r="B105" s="34" t="s">
        <v>181</v>
      </c>
      <c r="C105" s="33" t="s">
        <v>188</v>
      </c>
      <c r="D105" s="22">
        <v>2020</v>
      </c>
      <c r="E105" s="23" t="s">
        <v>7</v>
      </c>
      <c r="F105" s="28">
        <v>0</v>
      </c>
      <c r="G105" s="12"/>
      <c r="H105" s="13" t="s">
        <v>28</v>
      </c>
      <c r="I105" s="13" t="s">
        <v>28</v>
      </c>
      <c r="J105" s="13" t="s">
        <v>28</v>
      </c>
      <c r="K105" s="12"/>
      <c r="L105" s="13" t="s">
        <v>28</v>
      </c>
      <c r="M105" s="13" t="s">
        <v>28</v>
      </c>
    </row>
    <row r="106" spans="1:15" ht="15.75" customHeight="1" thickBot="1">
      <c r="A106" s="22" t="s">
        <v>180</v>
      </c>
      <c r="B106" s="34" t="s">
        <v>181</v>
      </c>
      <c r="C106" s="33" t="s">
        <v>189</v>
      </c>
      <c r="D106" s="22">
        <v>2020</v>
      </c>
      <c r="E106" s="35" t="s">
        <v>7</v>
      </c>
      <c r="F106" s="38">
        <v>0</v>
      </c>
      <c r="G106" s="55"/>
      <c r="H106" s="13" t="s">
        <v>28</v>
      </c>
      <c r="I106" s="13" t="s">
        <v>28</v>
      </c>
      <c r="J106" s="13" t="s">
        <v>28</v>
      </c>
      <c r="K106" s="55"/>
      <c r="L106" s="13" t="s">
        <v>28</v>
      </c>
      <c r="M106" s="13" t="s">
        <v>28</v>
      </c>
    </row>
    <row r="107" spans="1:15" ht="18.75" thickBot="1">
      <c r="A107" s="1"/>
      <c r="B107" s="2"/>
      <c r="C107" s="1"/>
      <c r="D107" s="1"/>
      <c r="E107" s="56" t="s">
        <v>13</v>
      </c>
      <c r="F107" s="14">
        <v>0</v>
      </c>
      <c r="G107" s="60"/>
      <c r="H107" s="58">
        <f>F107*G107</f>
        <v>0</v>
      </c>
      <c r="I107" s="58">
        <f>SUM(F107+H107)</f>
        <v>0</v>
      </c>
      <c r="J107" s="58">
        <f>F107*24</f>
        <v>0</v>
      </c>
      <c r="K107" s="57"/>
      <c r="L107" s="58">
        <f>J107*K107</f>
        <v>0</v>
      </c>
      <c r="M107" s="59">
        <f>J107+L107</f>
        <v>0</v>
      </c>
    </row>
    <row r="108" spans="1:15" ht="15.75" thickBot="1"/>
    <row r="109" spans="1:15" ht="15.75" thickBot="1">
      <c r="A109" s="64" t="s">
        <v>224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15" ht="28.5">
      <c r="A110" s="10" t="s">
        <v>0</v>
      </c>
      <c r="B110" s="11" t="s">
        <v>1</v>
      </c>
      <c r="C110" s="10" t="s">
        <v>9</v>
      </c>
      <c r="D110" s="10" t="s">
        <v>10</v>
      </c>
      <c r="E110" s="11" t="s">
        <v>11</v>
      </c>
      <c r="F110" s="4" t="s">
        <v>2</v>
      </c>
      <c r="G110" s="6" t="s">
        <v>3</v>
      </c>
      <c r="H110" s="4" t="s">
        <v>12</v>
      </c>
      <c r="I110" s="4" t="s">
        <v>4</v>
      </c>
      <c r="J110" s="4" t="s">
        <v>5</v>
      </c>
      <c r="K110" s="6" t="s">
        <v>3</v>
      </c>
      <c r="L110" s="4" t="s">
        <v>12</v>
      </c>
      <c r="M110" s="4" t="s">
        <v>6</v>
      </c>
    </row>
    <row r="111" spans="1:15">
      <c r="A111" s="22" t="s">
        <v>8</v>
      </c>
      <c r="B111" s="24" t="s">
        <v>30</v>
      </c>
      <c r="C111" s="21" t="s">
        <v>31</v>
      </c>
      <c r="D111" s="22">
        <v>2024</v>
      </c>
      <c r="E111" s="23" t="s">
        <v>7</v>
      </c>
      <c r="F111" s="28">
        <v>0</v>
      </c>
      <c r="G111" s="12"/>
      <c r="H111" s="13">
        <f>F111*G111</f>
        <v>0</v>
      </c>
      <c r="I111" s="13">
        <f>SUM(F111+H111)</f>
        <v>0</v>
      </c>
      <c r="J111" s="13">
        <f>F111*2</f>
        <v>0</v>
      </c>
      <c r="K111" s="12"/>
      <c r="L111" s="13">
        <f>J111*K111</f>
        <v>0</v>
      </c>
      <c r="M111" s="13">
        <f>J111+L111</f>
        <v>0</v>
      </c>
    </row>
    <row r="112" spans="1:15">
      <c r="A112" s="22" t="s">
        <v>26</v>
      </c>
      <c r="B112" s="24" t="s">
        <v>32</v>
      </c>
      <c r="C112" s="21" t="s">
        <v>33</v>
      </c>
      <c r="D112" s="22">
        <v>2024</v>
      </c>
      <c r="E112" s="30"/>
      <c r="F112" s="25"/>
      <c r="G112" s="26"/>
      <c r="H112" s="27"/>
      <c r="I112" s="27"/>
      <c r="J112" s="27"/>
      <c r="K112" s="26"/>
      <c r="L112" s="27"/>
      <c r="M112" s="27"/>
    </row>
    <row r="113" spans="1:13">
      <c r="A113" s="22" t="s">
        <v>24</v>
      </c>
      <c r="B113" s="24" t="s">
        <v>34</v>
      </c>
      <c r="C113" s="21" t="s">
        <v>35</v>
      </c>
      <c r="D113" s="22">
        <v>2024</v>
      </c>
      <c r="E113" s="30"/>
      <c r="F113" s="25"/>
      <c r="G113" s="26"/>
      <c r="H113" s="27"/>
      <c r="I113" s="27"/>
      <c r="J113" s="27"/>
      <c r="K113" s="26"/>
      <c r="L113" s="27"/>
      <c r="M113" s="27"/>
    </row>
    <row r="114" spans="1:13">
      <c r="A114" s="22" t="s">
        <v>79</v>
      </c>
      <c r="B114" s="24" t="s">
        <v>34</v>
      </c>
      <c r="C114" s="21" t="s">
        <v>36</v>
      </c>
      <c r="D114" s="22">
        <v>2024</v>
      </c>
      <c r="E114" s="30"/>
      <c r="F114" s="25"/>
      <c r="G114" s="26"/>
      <c r="H114" s="27"/>
      <c r="I114" s="27"/>
      <c r="J114" s="27"/>
      <c r="K114" s="26"/>
      <c r="L114" s="27"/>
      <c r="M114" s="27"/>
    </row>
    <row r="115" spans="1:13">
      <c r="A115" s="22" t="s">
        <v>80</v>
      </c>
      <c r="B115" s="24" t="s">
        <v>34</v>
      </c>
      <c r="C115" s="21" t="s">
        <v>37</v>
      </c>
      <c r="D115" s="22">
        <v>2024</v>
      </c>
      <c r="E115" s="30"/>
      <c r="F115" s="25"/>
      <c r="G115" s="26"/>
      <c r="H115" s="27"/>
      <c r="I115" s="27"/>
      <c r="J115" s="27"/>
      <c r="K115" s="26"/>
      <c r="L115" s="27"/>
      <c r="M115" s="27"/>
    </row>
    <row r="116" spans="1:13">
      <c r="A116" s="22" t="s">
        <v>81</v>
      </c>
      <c r="B116" s="24" t="s">
        <v>38</v>
      </c>
      <c r="C116" s="21" t="s">
        <v>39</v>
      </c>
      <c r="D116" s="22">
        <v>2024</v>
      </c>
      <c r="E116" s="30"/>
      <c r="F116" s="25"/>
      <c r="G116" s="26"/>
      <c r="H116" s="27"/>
      <c r="I116" s="27"/>
      <c r="J116" s="27"/>
      <c r="K116" s="26"/>
      <c r="L116" s="27"/>
      <c r="M116" s="27"/>
    </row>
    <row r="117" spans="1:13">
      <c r="A117" s="22" t="s">
        <v>82</v>
      </c>
      <c r="B117" s="24" t="s">
        <v>38</v>
      </c>
      <c r="C117" s="21" t="s">
        <v>40</v>
      </c>
      <c r="D117" s="22">
        <v>2024</v>
      </c>
      <c r="E117" s="30"/>
      <c r="F117" s="25"/>
      <c r="G117" s="26"/>
      <c r="H117" s="27"/>
      <c r="I117" s="27"/>
      <c r="J117" s="27"/>
      <c r="K117" s="26"/>
      <c r="L117" s="27"/>
      <c r="M117" s="27"/>
    </row>
    <row r="118" spans="1:13">
      <c r="A118" s="22" t="s">
        <v>83</v>
      </c>
      <c r="B118" s="24" t="s">
        <v>41</v>
      </c>
      <c r="C118" s="21" t="s">
        <v>42</v>
      </c>
      <c r="D118" s="22">
        <v>2024</v>
      </c>
      <c r="E118" s="30"/>
      <c r="F118" s="25"/>
      <c r="G118" s="26"/>
      <c r="H118" s="27"/>
      <c r="I118" s="27"/>
      <c r="J118" s="27"/>
      <c r="K118" s="26"/>
      <c r="L118" s="27"/>
      <c r="M118" s="27"/>
    </row>
    <row r="119" spans="1:13">
      <c r="A119" s="22" t="s">
        <v>84</v>
      </c>
      <c r="B119" s="24" t="s">
        <v>43</v>
      </c>
      <c r="C119" s="21" t="s">
        <v>44</v>
      </c>
      <c r="D119" s="22">
        <v>2024</v>
      </c>
      <c r="E119" s="30"/>
      <c r="F119" s="25"/>
      <c r="G119" s="26"/>
      <c r="H119" s="27"/>
      <c r="I119" s="27"/>
      <c r="J119" s="27"/>
      <c r="K119" s="26"/>
      <c r="L119" s="27"/>
      <c r="M119" s="27"/>
    </row>
    <row r="120" spans="1:13">
      <c r="A120" s="22" t="s">
        <v>85</v>
      </c>
      <c r="B120" s="24" t="s">
        <v>45</v>
      </c>
      <c r="C120" s="21" t="s">
        <v>46</v>
      </c>
      <c r="D120" s="22">
        <v>2024</v>
      </c>
      <c r="E120" s="30"/>
      <c r="F120" s="25"/>
      <c r="G120" s="26"/>
      <c r="H120" s="27"/>
      <c r="I120" s="27"/>
      <c r="J120" s="27"/>
      <c r="K120" s="26"/>
      <c r="L120" s="27"/>
      <c r="M120" s="27"/>
    </row>
    <row r="121" spans="1:13">
      <c r="A121" s="22" t="s">
        <v>86</v>
      </c>
      <c r="B121" s="24" t="s">
        <v>47</v>
      </c>
      <c r="C121" s="21" t="s">
        <v>48</v>
      </c>
      <c r="D121" s="22">
        <v>2024</v>
      </c>
      <c r="E121" s="30"/>
      <c r="F121" s="25"/>
      <c r="G121" s="26"/>
      <c r="H121" s="27"/>
      <c r="I121" s="27"/>
      <c r="J121" s="27"/>
      <c r="K121" s="26"/>
      <c r="L121" s="27"/>
      <c r="M121" s="27"/>
    </row>
    <row r="122" spans="1:13">
      <c r="A122" s="22" t="s">
        <v>87</v>
      </c>
      <c r="B122" s="24" t="s">
        <v>49</v>
      </c>
      <c r="C122" s="21" t="s">
        <v>50</v>
      </c>
      <c r="D122" s="22">
        <v>2024</v>
      </c>
      <c r="E122" s="30"/>
      <c r="F122" s="25"/>
      <c r="G122" s="26"/>
      <c r="H122" s="27"/>
      <c r="I122" s="27"/>
      <c r="J122" s="27"/>
      <c r="K122" s="26"/>
      <c r="L122" s="27"/>
      <c r="M122" s="27"/>
    </row>
    <row r="123" spans="1:13" ht="25.5">
      <c r="A123" s="22" t="s">
        <v>88</v>
      </c>
      <c r="B123" s="24" t="s">
        <v>51</v>
      </c>
      <c r="C123" s="21" t="s">
        <v>52</v>
      </c>
      <c r="D123" s="22">
        <v>2024</v>
      </c>
      <c r="E123" s="30"/>
      <c r="F123" s="25"/>
      <c r="G123" s="26"/>
      <c r="H123" s="27"/>
      <c r="I123" s="27"/>
      <c r="J123" s="27"/>
      <c r="K123" s="26"/>
      <c r="L123" s="27"/>
      <c r="M123" s="27"/>
    </row>
    <row r="124" spans="1:13" ht="26.25" thickBot="1">
      <c r="A124" s="22" t="s">
        <v>89</v>
      </c>
      <c r="B124" s="24" t="s">
        <v>53</v>
      </c>
      <c r="C124" s="21" t="s">
        <v>54</v>
      </c>
      <c r="D124" s="22">
        <v>2024</v>
      </c>
      <c r="E124" s="30"/>
      <c r="F124" s="25"/>
      <c r="G124" s="26"/>
      <c r="H124" s="27"/>
      <c r="I124" s="27"/>
      <c r="J124" s="27"/>
      <c r="K124" s="26"/>
      <c r="L124" s="27"/>
      <c r="M124" s="27"/>
    </row>
    <row r="125" spans="1:13" ht="19.5" thickBot="1">
      <c r="A125" s="1"/>
      <c r="B125" s="2"/>
      <c r="C125" s="1"/>
      <c r="D125" s="1"/>
      <c r="E125" s="18" t="s">
        <v>13</v>
      </c>
      <c r="F125" s="14">
        <f>SUM(F111:F124)</f>
        <v>0</v>
      </c>
      <c r="G125" s="15"/>
      <c r="H125" s="14">
        <f>SUM(H111:H124)</f>
        <v>0</v>
      </c>
      <c r="I125" s="14">
        <f>SUM(I111:I124)</f>
        <v>0</v>
      </c>
      <c r="J125" s="14">
        <f>SUM(J111:J124)</f>
        <v>0</v>
      </c>
      <c r="K125" s="16"/>
      <c r="L125" s="14">
        <f>SUM(L111:L124)</f>
        <v>0</v>
      </c>
      <c r="M125" s="17">
        <f>SUM(M111:M124)</f>
        <v>0</v>
      </c>
    </row>
    <row r="126" spans="1:13" ht="15.75" thickBot="1"/>
    <row r="127" spans="1:13" ht="15.75" thickBot="1">
      <c r="A127" s="66" t="s">
        <v>239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</row>
    <row r="128" spans="1:13" ht="42.75">
      <c r="A128" s="42" t="s">
        <v>0</v>
      </c>
      <c r="B128" s="11" t="s">
        <v>1</v>
      </c>
      <c r="C128" s="10" t="s">
        <v>9</v>
      </c>
      <c r="D128" s="10" t="s">
        <v>10</v>
      </c>
      <c r="E128" s="11" t="s">
        <v>11</v>
      </c>
      <c r="F128" s="4" t="s">
        <v>226</v>
      </c>
      <c r="G128" s="6" t="s">
        <v>3</v>
      </c>
      <c r="H128" s="4" t="s">
        <v>12</v>
      </c>
      <c r="I128" s="4" t="s">
        <v>227</v>
      </c>
      <c r="J128" s="4" t="s">
        <v>232</v>
      </c>
      <c r="K128" s="6" t="s">
        <v>3</v>
      </c>
      <c r="L128" s="4" t="s">
        <v>12</v>
      </c>
      <c r="M128" s="4" t="s">
        <v>233</v>
      </c>
    </row>
    <row r="129" spans="1:13" ht="27.75" customHeight="1">
      <c r="A129" s="43" t="s">
        <v>8</v>
      </c>
      <c r="B129" s="24" t="s">
        <v>14</v>
      </c>
      <c r="C129" s="21" t="s">
        <v>15</v>
      </c>
      <c r="D129" s="22">
        <v>2020</v>
      </c>
      <c r="E129" s="23" t="s">
        <v>16</v>
      </c>
      <c r="F129" s="28">
        <v>0</v>
      </c>
      <c r="G129" s="12"/>
      <c r="H129" s="13">
        <f>F129*G129</f>
        <v>0</v>
      </c>
      <c r="I129" s="13">
        <f>SUM(F129+H129)</f>
        <v>0</v>
      </c>
      <c r="J129" s="13">
        <f>F129*36</f>
        <v>0</v>
      </c>
      <c r="K129" s="12"/>
      <c r="L129" s="13">
        <f>J129*K129</f>
        <v>0</v>
      </c>
      <c r="M129" s="13">
        <f>J129+L129</f>
        <v>0</v>
      </c>
    </row>
    <row r="130" spans="1:13" ht="15" customHeight="1">
      <c r="A130" s="43" t="s">
        <v>26</v>
      </c>
      <c r="B130" s="24" t="s">
        <v>18</v>
      </c>
      <c r="C130" s="21" t="s">
        <v>19</v>
      </c>
      <c r="D130" s="22">
        <v>2020</v>
      </c>
      <c r="E130" s="30"/>
      <c r="F130" s="25"/>
      <c r="G130" s="26"/>
      <c r="H130" s="27"/>
      <c r="I130" s="27"/>
      <c r="J130" s="27"/>
      <c r="K130" s="26"/>
      <c r="L130" s="27"/>
      <c r="M130" s="27"/>
    </row>
    <row r="131" spans="1:13" ht="27" customHeight="1">
      <c r="A131" s="43" t="s">
        <v>24</v>
      </c>
      <c r="B131" s="24" t="s">
        <v>20</v>
      </c>
      <c r="C131" s="21" t="s">
        <v>21</v>
      </c>
      <c r="D131" s="22">
        <v>2020</v>
      </c>
      <c r="E131" s="30"/>
      <c r="F131" s="25"/>
      <c r="G131" s="26"/>
      <c r="H131" s="27"/>
      <c r="I131" s="27"/>
      <c r="J131" s="27"/>
      <c r="K131" s="26"/>
      <c r="L131" s="27"/>
      <c r="M131" s="27"/>
    </row>
    <row r="132" spans="1:13" ht="26.25" customHeight="1" thickBot="1">
      <c r="A132" s="44" t="s">
        <v>25</v>
      </c>
      <c r="B132" s="45" t="s">
        <v>22</v>
      </c>
      <c r="C132" s="46" t="s">
        <v>23</v>
      </c>
      <c r="D132" s="47">
        <v>2020</v>
      </c>
      <c r="E132" s="48"/>
      <c r="F132" s="49"/>
      <c r="G132" s="50"/>
      <c r="H132" s="51"/>
      <c r="I132" s="51"/>
      <c r="J132" s="51"/>
      <c r="K132" s="50"/>
      <c r="L132" s="51"/>
      <c r="M132" s="51"/>
    </row>
    <row r="133" spans="1:13" ht="19.5" thickBot="1">
      <c r="A133" s="1"/>
      <c r="B133" s="2"/>
      <c r="C133" s="1"/>
      <c r="D133" s="1"/>
      <c r="E133" s="18" t="s">
        <v>13</v>
      </c>
      <c r="F133" s="32">
        <f>SUM(F127:F129)</f>
        <v>0</v>
      </c>
      <c r="G133" s="15"/>
      <c r="H133" s="32">
        <f>SUM(H127:H129)</f>
        <v>0</v>
      </c>
      <c r="I133" s="32">
        <f>SUM(I127:I129)</f>
        <v>0</v>
      </c>
      <c r="J133" s="32">
        <f>SUM(J127:J129)</f>
        <v>0</v>
      </c>
      <c r="K133" s="16"/>
      <c r="L133" s="32">
        <f>SUM(L127:L129)</f>
        <v>0</v>
      </c>
      <c r="M133" s="36">
        <f>SUM(M127:M129)</f>
        <v>0</v>
      </c>
    </row>
    <row r="134" spans="1:13" ht="15.75" thickBot="1"/>
    <row r="135" spans="1:13" ht="15.75" thickBot="1">
      <c r="A135" s="64" t="s">
        <v>228</v>
      </c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</row>
    <row r="136" spans="1:13" ht="28.5">
      <c r="A136" s="10" t="s">
        <v>0</v>
      </c>
      <c r="B136" s="11" t="s">
        <v>1</v>
      </c>
      <c r="C136" s="10" t="s">
        <v>9</v>
      </c>
      <c r="D136" s="10" t="s">
        <v>10</v>
      </c>
      <c r="E136" s="11" t="s">
        <v>11</v>
      </c>
      <c r="F136" s="4" t="s">
        <v>2</v>
      </c>
      <c r="G136" s="6" t="s">
        <v>3</v>
      </c>
      <c r="H136" s="4" t="s">
        <v>12</v>
      </c>
      <c r="I136" s="4" t="s">
        <v>4</v>
      </c>
      <c r="J136" s="4" t="s">
        <v>5</v>
      </c>
      <c r="K136" s="6" t="s">
        <v>3</v>
      </c>
      <c r="L136" s="4" t="s">
        <v>12</v>
      </c>
      <c r="M136" s="4" t="s">
        <v>6</v>
      </c>
    </row>
    <row r="137" spans="1:13" ht="15.75" thickBot="1">
      <c r="A137" s="22" t="s">
        <v>8</v>
      </c>
      <c r="B137" s="24" t="s">
        <v>170</v>
      </c>
      <c r="C137" s="21" t="s">
        <v>171</v>
      </c>
      <c r="D137" s="22">
        <v>2023</v>
      </c>
      <c r="E137" s="23" t="s">
        <v>7</v>
      </c>
      <c r="F137" s="28">
        <v>0</v>
      </c>
      <c r="G137" s="12"/>
      <c r="H137" s="13">
        <f>F137*G137</f>
        <v>0</v>
      </c>
      <c r="I137" s="13">
        <f>SUM(F137+H137)</f>
        <v>0</v>
      </c>
      <c r="J137" s="13">
        <f>F137*2</f>
        <v>0</v>
      </c>
      <c r="K137" s="12"/>
      <c r="L137" s="13">
        <f>J137*K137</f>
        <v>0</v>
      </c>
      <c r="M137" s="13">
        <f>J137+L137</f>
        <v>0</v>
      </c>
    </row>
    <row r="138" spans="1:13" ht="25.5" customHeight="1" thickBot="1">
      <c r="A138" s="1"/>
      <c r="B138" s="2"/>
      <c r="C138" s="1"/>
      <c r="D138" s="1"/>
      <c r="E138" s="31" t="s">
        <v>13</v>
      </c>
      <c r="F138" s="14">
        <f>F137</f>
        <v>0</v>
      </c>
      <c r="G138" s="15"/>
      <c r="H138" s="14">
        <f>H137</f>
        <v>0</v>
      </c>
      <c r="I138" s="14">
        <f>I137</f>
        <v>0</v>
      </c>
      <c r="J138" s="14">
        <f>J137</f>
        <v>0</v>
      </c>
      <c r="K138" s="16"/>
      <c r="L138" s="14">
        <f>L137</f>
        <v>0</v>
      </c>
      <c r="M138" s="17">
        <f>M137</f>
        <v>0</v>
      </c>
    </row>
    <row r="139" spans="1:13" ht="15.75" thickBot="1"/>
    <row r="140" spans="1:13" ht="15.75" thickBot="1">
      <c r="A140" s="66" t="s">
        <v>237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</row>
    <row r="141" spans="1:13" ht="42.75">
      <c r="A141" s="10" t="s">
        <v>0</v>
      </c>
      <c r="B141" s="11" t="s">
        <v>1</v>
      </c>
      <c r="C141" s="10" t="s">
        <v>9</v>
      </c>
      <c r="D141" s="10" t="s">
        <v>10</v>
      </c>
      <c r="E141" s="11" t="s">
        <v>11</v>
      </c>
      <c r="F141" s="4" t="s">
        <v>226</v>
      </c>
      <c r="G141" s="6" t="s">
        <v>3</v>
      </c>
      <c r="H141" s="4" t="s">
        <v>12</v>
      </c>
      <c r="I141" s="4" t="s">
        <v>227</v>
      </c>
      <c r="J141" s="4" t="s">
        <v>229</v>
      </c>
      <c r="K141" s="6" t="s">
        <v>3</v>
      </c>
      <c r="L141" s="4" t="s">
        <v>12</v>
      </c>
      <c r="M141" s="4" t="s">
        <v>230</v>
      </c>
    </row>
    <row r="142" spans="1:13" ht="15.75" thickBot="1">
      <c r="A142" s="22" t="s">
        <v>8</v>
      </c>
      <c r="B142" s="24" t="s">
        <v>136</v>
      </c>
      <c r="C142" s="21" t="s">
        <v>137</v>
      </c>
      <c r="D142" s="22">
        <v>2023</v>
      </c>
      <c r="E142" s="23" t="s">
        <v>7</v>
      </c>
      <c r="F142" s="28">
        <v>0</v>
      </c>
      <c r="G142" s="12"/>
      <c r="H142" s="13">
        <f>F142*G142</f>
        <v>0</v>
      </c>
      <c r="I142" s="13">
        <f>SUM(F142+H142)</f>
        <v>0</v>
      </c>
      <c r="J142" s="13">
        <f>F142*24</f>
        <v>0</v>
      </c>
      <c r="K142" s="12"/>
      <c r="L142" s="13">
        <f>J142*K142</f>
        <v>0</v>
      </c>
      <c r="M142" s="54">
        <f>J142+L142</f>
        <v>0</v>
      </c>
    </row>
    <row r="143" spans="1:13" ht="25.5" customHeight="1" thickBot="1">
      <c r="A143" s="1"/>
      <c r="B143" s="2"/>
      <c r="C143" s="1"/>
      <c r="D143" s="1"/>
      <c r="E143" s="31" t="s">
        <v>13</v>
      </c>
      <c r="F143" s="14">
        <f>F142</f>
        <v>0</v>
      </c>
      <c r="G143" s="15"/>
      <c r="H143" s="14">
        <f>H142</f>
        <v>0</v>
      </c>
      <c r="I143" s="14">
        <f>I142</f>
        <v>0</v>
      </c>
      <c r="J143" s="14">
        <f>J142</f>
        <v>0</v>
      </c>
      <c r="K143" s="16"/>
      <c r="L143" s="14">
        <f>L142</f>
        <v>0</v>
      </c>
      <c r="M143" s="53">
        <f>M142</f>
        <v>0</v>
      </c>
    </row>
    <row r="144" spans="1:13" ht="15.75" thickBot="1"/>
    <row r="145" spans="1:13" ht="15.75" thickBot="1">
      <c r="A145" s="64" t="s">
        <v>231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ht="28.5">
      <c r="A146" s="10" t="s">
        <v>0</v>
      </c>
      <c r="B146" s="11" t="s">
        <v>1</v>
      </c>
      <c r="C146" s="10" t="s">
        <v>9</v>
      </c>
      <c r="D146" s="10" t="s">
        <v>10</v>
      </c>
      <c r="E146" s="11" t="s">
        <v>11</v>
      </c>
      <c r="F146" s="4" t="s">
        <v>2</v>
      </c>
      <c r="G146" s="6" t="s">
        <v>3</v>
      </c>
      <c r="H146" s="4" t="s">
        <v>12</v>
      </c>
      <c r="I146" s="4" t="s">
        <v>4</v>
      </c>
      <c r="J146" s="4" t="s">
        <v>5</v>
      </c>
      <c r="K146" s="6" t="s">
        <v>3</v>
      </c>
      <c r="L146" s="4" t="s">
        <v>12</v>
      </c>
      <c r="M146" s="4" t="s">
        <v>6</v>
      </c>
    </row>
    <row r="147" spans="1:13" ht="15.75" thickBot="1">
      <c r="A147" s="22" t="s">
        <v>8</v>
      </c>
      <c r="B147" s="24" t="s">
        <v>138</v>
      </c>
      <c r="C147" s="21" t="s">
        <v>139</v>
      </c>
      <c r="D147" s="22">
        <v>2024</v>
      </c>
      <c r="E147" s="23" t="s">
        <v>7</v>
      </c>
      <c r="F147" s="28">
        <v>0</v>
      </c>
      <c r="G147" s="12"/>
      <c r="H147" s="13">
        <f>F147*G147</f>
        <v>0</v>
      </c>
      <c r="I147" s="13">
        <f>SUM(F147+H147)</f>
        <v>0</v>
      </c>
      <c r="J147" s="13">
        <f>F147*2</f>
        <v>0</v>
      </c>
      <c r="K147" s="12"/>
      <c r="L147" s="13">
        <f>J147*K147</f>
        <v>0</v>
      </c>
      <c r="M147" s="13">
        <f>J147+L147</f>
        <v>0</v>
      </c>
    </row>
    <row r="148" spans="1:13" ht="19.5" thickBot="1">
      <c r="A148" s="1"/>
      <c r="B148" s="2"/>
      <c r="C148" s="1"/>
      <c r="D148" s="1"/>
      <c r="E148" s="18" t="s">
        <v>13</v>
      </c>
      <c r="F148" s="14">
        <f>SUM(F147:F147)</f>
        <v>0</v>
      </c>
      <c r="G148" s="15"/>
      <c r="H148" s="14">
        <f>SUM(H147:H147)</f>
        <v>0</v>
      </c>
      <c r="I148" s="14">
        <f>SUM(I147:I147)</f>
        <v>0</v>
      </c>
      <c r="J148" s="14">
        <f>SUM(J147:J147)</f>
        <v>0</v>
      </c>
      <c r="K148" s="16"/>
      <c r="L148" s="14">
        <f>SUM(L147:L147)</f>
        <v>0</v>
      </c>
      <c r="M148" s="17">
        <f>SUM(M147:M147)</f>
        <v>0</v>
      </c>
    </row>
    <row r="150" spans="1:13" ht="15.75" customHeight="1"/>
    <row r="252" ht="15" customHeight="1"/>
    <row r="299" spans="1:26" ht="15.75" thickBot="1"/>
    <row r="300" spans="1:26" s="8" customFormat="1" ht="15.75" thickBot="1">
      <c r="A300" s="20"/>
      <c r="B300" s="3"/>
      <c r="C300" s="20"/>
      <c r="D300" s="20"/>
      <c r="E300" s="19"/>
      <c r="F300" s="5"/>
      <c r="G300" s="7"/>
      <c r="H300" s="5"/>
      <c r="I300" s="5"/>
      <c r="J300" s="5"/>
      <c r="K300" s="7"/>
      <c r="L300" s="5"/>
      <c r="M300" s="5"/>
      <c r="N300" s="20"/>
      <c r="O300" s="20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</sheetData>
  <mergeCells count="14">
    <mergeCell ref="E2:H2"/>
    <mergeCell ref="K2:M2"/>
    <mergeCell ref="A4:M4"/>
    <mergeCell ref="A77:M77"/>
    <mergeCell ref="A97:M97"/>
    <mergeCell ref="A46:M46"/>
    <mergeCell ref="A53:M53"/>
    <mergeCell ref="A58:M58"/>
    <mergeCell ref="A41:M41"/>
    <mergeCell ref="A109:M109"/>
    <mergeCell ref="A145:M145"/>
    <mergeCell ref="A140:M140"/>
    <mergeCell ref="A135:M135"/>
    <mergeCell ref="A127:M1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2025-06-24T06:27:22Z</dcterms:created>
  <dcterms:modified xsi:type="dcterms:W3CDTF">2026-04-09T10:53:12Z</dcterms:modified>
</cp:coreProperties>
</file>