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C:\Users\mwysocka\Desktop\"/>
    </mc:Choice>
  </mc:AlternateContent>
  <xr:revisionPtr revIDLastSave="0" documentId="8_{2656E790-3F3F-4F06-A916-F5808B473E14}" xr6:coauthVersionLast="47" xr6:coauthVersionMax="47" xr10:uidLastSave="{00000000-0000-0000-0000-000000000000}"/>
  <bookViews>
    <workbookView xWindow="-108" yWindow="-108" windowWidth="23256" windowHeight="12456" xr2:uid="{00000000-000D-0000-FFFF-FFFF00000000}"/>
  </bookViews>
  <sheets>
    <sheet name="Formularz cenowy"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35" i="1" l="1"/>
  <c r="H33" i="1"/>
  <c r="F14" i="1"/>
  <c r="H14" i="1" s="1"/>
  <c r="F13" i="1"/>
  <c r="H13" i="1" s="1"/>
  <c r="F12" i="1"/>
  <c r="H12" i="1" s="1"/>
  <c r="F11" i="1"/>
  <c r="H11" i="1" s="1"/>
  <c r="F10" i="1"/>
  <c r="F9" i="1"/>
  <c r="H9" i="1" s="1"/>
  <c r="F8" i="1"/>
  <c r="F7" i="1"/>
  <c r="H7" i="1" s="1"/>
  <c r="F47" i="1"/>
  <c r="H47" i="1" s="1"/>
  <c r="F46" i="1"/>
  <c r="H46" i="1" s="1"/>
  <c r="F45" i="1"/>
  <c r="H45" i="1" s="1"/>
  <c r="F43" i="1"/>
  <c r="H43" i="1" s="1"/>
  <c r="F44" i="1"/>
  <c r="H44" i="1" s="1"/>
  <c r="H36" i="1"/>
  <c r="F33" i="1"/>
  <c r="F32" i="1"/>
  <c r="H32" i="1" s="1"/>
  <c r="F31" i="1"/>
  <c r="H31" i="1" s="1"/>
  <c r="F30" i="1"/>
  <c r="H30" i="1" s="1"/>
  <c r="F29" i="1"/>
  <c r="H29" i="1" s="1"/>
  <c r="F28" i="1"/>
  <c r="H28" i="1" s="1"/>
  <c r="F27" i="1"/>
  <c r="H27" i="1" s="1"/>
  <c r="F26" i="1"/>
  <c r="H26" i="1" s="1"/>
  <c r="F25" i="1"/>
  <c r="H25" i="1" s="1"/>
  <c r="F24" i="1"/>
  <c r="H24" i="1" s="1"/>
  <c r="F23" i="1"/>
  <c r="H23" i="1" s="1"/>
  <c r="F22" i="1"/>
  <c r="H22" i="1" s="1"/>
  <c r="F19" i="1"/>
  <c r="H19" i="1" s="1"/>
  <c r="F18" i="1"/>
  <c r="H18" i="1" s="1"/>
  <c r="F17" i="1"/>
  <c r="H17" i="1" s="1"/>
  <c r="F16" i="1"/>
  <c r="H16" i="1" s="1"/>
  <c r="F15" i="1"/>
  <c r="H15" i="1" s="1"/>
  <c r="H10" i="1"/>
  <c r="H8" i="1"/>
  <c r="D34" i="1"/>
  <c r="F21" i="1"/>
  <c r="H21" i="1" s="1"/>
  <c r="D20" i="1"/>
  <c r="F42" i="1"/>
  <c r="H42" i="1" s="1"/>
  <c r="H48" i="1" l="1"/>
  <c r="H34" i="1"/>
  <c r="H20" i="1"/>
  <c r="H37" i="1" s="1"/>
</calcChain>
</file>

<file path=xl/sharedStrings.xml><?xml version="1.0" encoding="utf-8"?>
<sst xmlns="http://schemas.openxmlformats.org/spreadsheetml/2006/main" count="30" uniqueCount="24">
  <si>
    <t>Załącznik nr 5 do SWZ</t>
  </si>
  <si>
    <t>Świadczenie usługi teleopieki poprzez prowadzenie całodobowego Telecentrum obsługiwanego przez ratowników medycznych i monitorowanie uczestników projektu, najem opasek na rękę oraz udostępnienie systemu teleinformatycznego tj. Platformy Koordynacyjno-Społecznej</t>
  </si>
  <si>
    <t>UWAGA!!! Niniejszy załącznik winien być sporządzony w postaci elektronicznej i opatrzony kwalifikowanym podpisem elektronicznym osoby upoważnionej.</t>
  </si>
  <si>
    <t>Udostępnienie i obsługa systemu teleinformatycznego tzw. Platformy PKOS</t>
  </si>
  <si>
    <t>Dostarczenie oraz czynsz najmu jednej Opaski</t>
  </si>
  <si>
    <t>Świadczenie Usług Teleopieki</t>
  </si>
  <si>
    <t>Formularz cenowy - zakres gwarantowany</t>
  </si>
  <si>
    <t>Cena jednostkowa [netto/1 osoba/miesiąc]</t>
  </si>
  <si>
    <t>SUMA</t>
  </si>
  <si>
    <t>Formularz cenowy - zakres opcjonalny</t>
  </si>
  <si>
    <t>UWAGA WAŻNE</t>
  </si>
  <si>
    <t>VAT [%]</t>
  </si>
  <si>
    <t>Szacowana liczba miesięcy</t>
  </si>
  <si>
    <t>Wykonawca wypełnia pola oznaczone kolorem zielonym. Pozostałe pola wypełnią się automatycznie. Zsumowane ceny brutto należy wpisać w Formularzu ofertowym.</t>
  </si>
  <si>
    <t>W przypadku zwolnienia z VAT-u dla konkretnych usług Zamawiający zaleca wpisać w Formularzu cenowym stawkę 0% (aby nie zaburzać obliczeń) i pozostawić informację o zwolnieniu pod Formularzem.</t>
  </si>
  <si>
    <t>Razem:</t>
  </si>
  <si>
    <r>
      <rPr>
        <b/>
        <sz val="11"/>
        <color theme="1"/>
        <rFont val="Calibri"/>
        <family val="2"/>
        <charset val="238"/>
        <scheme val="minor"/>
      </rPr>
      <t>Suma netto w okresie gwarantowanej liczby miesięcy</t>
    </r>
    <r>
      <rPr>
        <sz val="11"/>
        <color theme="1"/>
        <rFont val="Calibri"/>
        <family val="2"/>
        <charset val="238"/>
        <scheme val="minor"/>
      </rPr>
      <t xml:space="preserve"> </t>
    </r>
    <r>
      <rPr>
        <sz val="9"/>
        <color theme="1"/>
        <rFont val="Calibri"/>
        <family val="2"/>
        <charset val="238"/>
        <scheme val="minor"/>
      </rPr>
      <t>wzór obliczania (kol. 1x2x3)</t>
    </r>
  </si>
  <si>
    <r>
      <rPr>
        <b/>
        <sz val="11"/>
        <color theme="1"/>
        <rFont val="Calibri"/>
        <family val="2"/>
        <charset val="238"/>
        <scheme val="minor"/>
      </rPr>
      <t>Suma netto w okresie opcjonalnej liczby miesięcy</t>
    </r>
    <r>
      <rPr>
        <sz val="11"/>
        <color theme="1"/>
        <rFont val="Calibri"/>
        <family val="2"/>
        <charset val="238"/>
        <scheme val="minor"/>
      </rPr>
      <t xml:space="preserve"> </t>
    </r>
    <r>
      <rPr>
        <sz val="9"/>
        <color theme="1"/>
        <rFont val="Calibri"/>
        <family val="2"/>
        <charset val="238"/>
        <scheme val="minor"/>
      </rPr>
      <t>wzór obliczania (kol. 1x2x3)</t>
    </r>
  </si>
  <si>
    <t>Gwarantowana liczba miesięcy</t>
  </si>
  <si>
    <r>
      <rPr>
        <b/>
        <sz val="11"/>
        <color theme="1"/>
        <rFont val="Calibri"/>
        <family val="2"/>
        <charset val="238"/>
        <scheme val="minor"/>
      </rPr>
      <t>Suma brutto w okresie gwarantowanej liczby miesięcy</t>
    </r>
    <r>
      <rPr>
        <sz val="11"/>
        <color theme="1"/>
        <rFont val="Calibri"/>
        <family val="2"/>
        <charset val="238"/>
        <scheme val="minor"/>
      </rPr>
      <t xml:space="preserve"> </t>
    </r>
    <r>
      <rPr>
        <sz val="9"/>
        <color theme="1"/>
        <rFont val="Calibri"/>
        <family val="2"/>
        <charset val="238"/>
        <scheme val="minor"/>
      </rPr>
      <t>wzór obliczania (kol. 4+(4x5)</t>
    </r>
  </si>
  <si>
    <t>Liczba opasek w zakresie gwarantowanym</t>
  </si>
  <si>
    <t>Liczba opasek w zakresie opcjonalnym</t>
  </si>
  <si>
    <t>W zakresie Udostępnienia i obsługi systemu teleinformatycznego tzw. Platformy PKOS Wykonawca określa cenę tylko dla zakresu gwarantowanego. Cenę należy określić za jeden miesiąc użytkowania dla wszystkich osób oraz za 30 miesięcy użytkowania dla wszystkich osób. Niniejszy system wyceniony w ramach zakresu gwarantowanego musi zapewnić obsługę także w zakresie opcjonalnym.</t>
  </si>
  <si>
    <r>
      <rPr>
        <b/>
        <sz val="11"/>
        <color theme="1"/>
        <rFont val="Calibri"/>
        <family val="2"/>
        <charset val="238"/>
        <scheme val="minor"/>
      </rPr>
      <t>Suma brutto w okresie opcjonalnej liczby miesięcy</t>
    </r>
    <r>
      <rPr>
        <sz val="11"/>
        <color theme="1"/>
        <rFont val="Calibri"/>
        <family val="2"/>
        <charset val="238"/>
        <scheme val="minor"/>
      </rPr>
      <t xml:space="preserve"> </t>
    </r>
    <r>
      <rPr>
        <sz val="9"/>
        <color theme="1"/>
        <rFont val="Calibri"/>
        <family val="2"/>
        <charset val="238"/>
        <scheme val="minor"/>
      </rPr>
      <t>wzór obliczania (kol. 4+(4x5)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</si>
</sst>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zł&quot;"/>
  </numFmts>
  <fonts count="8" x14ac:knownFonts="1">
    <font>
      <sz val="11"/>
      <color theme="1"/>
      <name val="Calibri"/>
      <family val="2"/>
      <charset val="238"/>
      <scheme val="minor"/>
    </font>
    <font>
      <b/>
      <sz val="14"/>
      <color theme="1"/>
      <name val="Calibri"/>
      <family val="2"/>
      <charset val="238"/>
      <scheme val="minor"/>
    </font>
    <font>
      <b/>
      <sz val="11"/>
      <color theme="1"/>
      <name val="Calibri"/>
      <family val="2"/>
      <charset val="238"/>
      <scheme val="minor"/>
    </font>
    <font>
      <strike/>
      <sz val="11"/>
      <color theme="1"/>
      <name val="Calibri"/>
      <family val="2"/>
      <charset val="238"/>
      <scheme val="minor"/>
    </font>
    <font>
      <sz val="9"/>
      <color theme="1"/>
      <name val="Calibri"/>
      <family val="2"/>
      <charset val="238"/>
      <scheme val="minor"/>
    </font>
    <font>
      <i/>
      <sz val="11"/>
      <color theme="1"/>
      <name val="Calibri"/>
      <family val="2"/>
      <charset val="238"/>
      <scheme val="minor"/>
    </font>
    <font>
      <b/>
      <sz val="14"/>
      <color rgb="FFFF0000"/>
      <name val="Calibri"/>
      <family val="2"/>
      <charset val="238"/>
      <scheme val="minor"/>
    </font>
    <font>
      <sz val="11"/>
      <name val="Calibri"/>
      <family val="2"/>
      <charset val="238"/>
      <scheme val="minor"/>
    </font>
  </fonts>
  <fills count="6">
    <fill>
      <patternFill patternType="none"/>
    </fill>
    <fill>
      <patternFill patternType="gray125"/>
    </fill>
    <fill>
      <patternFill patternType="solid">
        <fgColor theme="0" tint="-0.249977111117893"/>
        <bgColor indexed="64"/>
      </patternFill>
    </fill>
    <fill>
      <patternFill patternType="solid">
        <fgColor theme="1"/>
        <bgColor indexed="64"/>
      </patternFill>
    </fill>
    <fill>
      <patternFill patternType="solid">
        <fgColor theme="9"/>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38">
    <xf numFmtId="0" fontId="0" fillId="0" borderId="0" xfId="0"/>
    <xf numFmtId="0" fontId="3" fillId="0" borderId="0" xfId="0" applyFont="1" applyAlignment="1">
      <alignment horizontal="center" vertical="center"/>
    </xf>
    <xf numFmtId="164" fontId="0" fillId="0" borderId="1" xfId="0" applyNumberFormat="1" applyBorder="1" applyAlignment="1">
      <alignment horizontal="center" vertical="center"/>
    </xf>
    <xf numFmtId="0" fontId="0" fillId="0" borderId="1" xfId="0" applyBorder="1" applyAlignment="1">
      <alignment horizontal="center" vertical="center" wrapText="1"/>
    </xf>
    <xf numFmtId="0" fontId="2" fillId="0" borderId="1" xfId="0" applyFont="1" applyBorder="1" applyAlignment="1">
      <alignment horizontal="center" vertical="center" wrapText="1"/>
    </xf>
    <xf numFmtId="0" fontId="0" fillId="0" borderId="1" xfId="0" applyBorder="1" applyAlignment="1">
      <alignment horizontal="center" vertical="center"/>
    </xf>
    <xf numFmtId="0" fontId="0" fillId="3" borderId="1" xfId="0" applyFill="1" applyBorder="1" applyAlignment="1">
      <alignment horizontal="center" vertical="center"/>
    </xf>
    <xf numFmtId="164" fontId="0" fillId="4" borderId="1" xfId="0" applyNumberFormat="1" applyFill="1" applyBorder="1" applyAlignment="1">
      <alignment horizontal="center" vertical="center"/>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164" fontId="0" fillId="3" borderId="1" xfId="0" applyNumberFormat="1" applyFill="1" applyBorder="1" applyAlignment="1">
      <alignment horizontal="center" vertical="center"/>
    </xf>
    <xf numFmtId="0" fontId="0" fillId="0" borderId="4" xfId="0" applyBorder="1" applyAlignment="1">
      <alignment horizontal="center" vertical="center"/>
    </xf>
    <xf numFmtId="10" fontId="0" fillId="3" borderId="1" xfId="0" applyNumberFormat="1" applyFill="1" applyBorder="1" applyAlignment="1">
      <alignment horizontal="center" vertical="center"/>
    </xf>
    <xf numFmtId="164" fontId="0" fillId="5" borderId="1" xfId="0" applyNumberFormat="1" applyFill="1" applyBorder="1" applyAlignment="1">
      <alignment horizontal="center" vertical="center"/>
    </xf>
    <xf numFmtId="164" fontId="7" fillId="3" borderId="1" xfId="0" applyNumberFormat="1" applyFont="1" applyFill="1" applyBorder="1" applyAlignment="1">
      <alignment horizontal="center" vertical="center"/>
    </xf>
    <xf numFmtId="164" fontId="0" fillId="0" borderId="4" xfId="0" applyNumberFormat="1" applyBorder="1" applyAlignment="1">
      <alignment horizontal="center" vertical="center"/>
    </xf>
    <xf numFmtId="164" fontId="0" fillId="5" borderId="1" xfId="0" applyNumberFormat="1" applyFill="1" applyBorder="1" applyAlignment="1">
      <alignment horizontal="left" vertical="center"/>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1" fillId="2"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xf>
    <xf numFmtId="0" fontId="1" fillId="2" borderId="1" xfId="0" applyFont="1" applyFill="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164" fontId="0" fillId="4" borderId="2" xfId="0" applyNumberFormat="1" applyFill="1" applyBorder="1" applyAlignment="1">
      <alignment horizontal="center" vertical="center"/>
    </xf>
    <xf numFmtId="164" fontId="0" fillId="4" borderId="3" xfId="0" applyNumberFormat="1" applyFill="1" applyBorder="1" applyAlignment="1">
      <alignment horizontal="center" vertical="center"/>
    </xf>
    <xf numFmtId="164" fontId="0" fillId="4" borderId="4" xfId="0" applyNumberFormat="1" applyFill="1" applyBorder="1" applyAlignment="1">
      <alignment horizontal="center" vertical="center"/>
    </xf>
    <xf numFmtId="10" fontId="0" fillId="4" borderId="2" xfId="0" applyNumberFormat="1" applyFill="1" applyBorder="1" applyAlignment="1">
      <alignment horizontal="center" vertical="center"/>
    </xf>
    <xf numFmtId="10" fontId="0" fillId="4" borderId="3" xfId="0" applyNumberFormat="1" applyFill="1" applyBorder="1" applyAlignment="1">
      <alignment horizontal="center" vertical="center"/>
    </xf>
    <xf numFmtId="10" fontId="0" fillId="4" borderId="4" xfId="0" applyNumberFormat="1" applyFill="1" applyBorder="1" applyAlignment="1">
      <alignment horizontal="center" vertical="center"/>
    </xf>
    <xf numFmtId="0" fontId="0" fillId="0" borderId="1" xfId="0" applyBorder="1" applyAlignment="1">
      <alignment horizontal="center" vertical="center"/>
    </xf>
    <xf numFmtId="164" fontId="0" fillId="4" borderId="1" xfId="0" applyNumberFormat="1" applyFill="1" applyBorder="1" applyAlignment="1">
      <alignment horizontal="center" vertical="center"/>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55"/>
  <sheetViews>
    <sheetView tabSelected="1" topLeftCell="A30" zoomScaleNormal="100" workbookViewId="0">
      <selection activeCell="H40" sqref="H40"/>
    </sheetView>
  </sheetViews>
  <sheetFormatPr defaultRowHeight="14.4" x14ac:dyDescent="0.3"/>
  <cols>
    <col min="1" max="1" width="4.44140625" customWidth="1"/>
    <col min="2" max="2" width="54" customWidth="1"/>
    <col min="3" max="3" width="19.6640625" customWidth="1"/>
    <col min="4" max="4" width="18.5546875" customWidth="1"/>
    <col min="5" max="5" width="14.5546875" customWidth="1"/>
    <col min="6" max="6" width="18.33203125" customWidth="1"/>
    <col min="7" max="7" width="21.6640625" customWidth="1"/>
    <col min="8" max="8" width="21" customWidth="1"/>
  </cols>
  <sheetData>
    <row r="1" spans="1:8" x14ac:dyDescent="0.3">
      <c r="B1" t="s">
        <v>0</v>
      </c>
    </row>
    <row r="2" spans="1:8" ht="58.5" customHeight="1" x14ac:dyDescent="0.3">
      <c r="A2" s="19" t="s">
        <v>1</v>
      </c>
      <c r="B2" s="19"/>
      <c r="C2" s="19"/>
      <c r="D2" s="19"/>
      <c r="E2" s="19"/>
      <c r="F2" s="19"/>
      <c r="G2" s="19"/>
      <c r="H2" s="19"/>
    </row>
    <row r="4" spans="1:8" ht="27.75" customHeight="1" x14ac:dyDescent="0.3">
      <c r="A4" s="23" t="s">
        <v>6</v>
      </c>
      <c r="B4" s="23"/>
      <c r="C4" s="23"/>
      <c r="D4" s="23"/>
      <c r="E4" s="23"/>
      <c r="F4" s="23"/>
      <c r="G4" s="23"/>
      <c r="H4" s="23"/>
    </row>
    <row r="5" spans="1:8" ht="69.599999999999994" x14ac:dyDescent="0.3">
      <c r="A5" s="22"/>
      <c r="B5" s="22"/>
      <c r="C5" s="4" t="s">
        <v>7</v>
      </c>
      <c r="D5" s="4" t="s">
        <v>20</v>
      </c>
      <c r="E5" s="4" t="s">
        <v>18</v>
      </c>
      <c r="F5" s="3" t="s">
        <v>16</v>
      </c>
      <c r="G5" s="4" t="s">
        <v>11</v>
      </c>
      <c r="H5" s="3" t="s">
        <v>19</v>
      </c>
    </row>
    <row r="6" spans="1:8" x14ac:dyDescent="0.3">
      <c r="A6" s="22"/>
      <c r="B6" s="22"/>
      <c r="C6" s="8">
        <v>1</v>
      </c>
      <c r="D6" s="8">
        <v>2</v>
      </c>
      <c r="E6" s="8">
        <v>3</v>
      </c>
      <c r="F6" s="8">
        <v>4</v>
      </c>
      <c r="G6" s="9">
        <v>5</v>
      </c>
      <c r="H6" s="9">
        <v>6</v>
      </c>
    </row>
    <row r="7" spans="1:8" ht="31.5" customHeight="1" x14ac:dyDescent="0.3">
      <c r="A7" s="27">
        <v>1</v>
      </c>
      <c r="B7" s="24" t="s">
        <v>5</v>
      </c>
      <c r="C7" s="30"/>
      <c r="D7" s="5">
        <v>50</v>
      </c>
      <c r="E7" s="5">
        <v>14</v>
      </c>
      <c r="F7" s="2">
        <f>C7*D7*E7</f>
        <v>0</v>
      </c>
      <c r="G7" s="33"/>
      <c r="H7" s="2">
        <f>F7+(F7*G7)</f>
        <v>0</v>
      </c>
    </row>
    <row r="8" spans="1:8" ht="31.5" customHeight="1" x14ac:dyDescent="0.3">
      <c r="A8" s="28"/>
      <c r="B8" s="25"/>
      <c r="C8" s="31"/>
      <c r="D8" s="5">
        <v>60</v>
      </c>
      <c r="E8" s="5">
        <v>15</v>
      </c>
      <c r="F8" s="2">
        <f>C7*D8*E8</f>
        <v>0</v>
      </c>
      <c r="G8" s="34"/>
      <c r="H8" s="2">
        <f>F8+(F8*G7)</f>
        <v>0</v>
      </c>
    </row>
    <row r="9" spans="1:8" ht="31.5" customHeight="1" x14ac:dyDescent="0.3">
      <c r="A9" s="28"/>
      <c r="B9" s="25"/>
      <c r="C9" s="31"/>
      <c r="D9" s="5">
        <v>241</v>
      </c>
      <c r="E9" s="5">
        <v>18</v>
      </c>
      <c r="F9" s="2">
        <f>C7*D9*E9</f>
        <v>0</v>
      </c>
      <c r="G9" s="34"/>
      <c r="H9" s="2">
        <f>F9+(F9*G7)</f>
        <v>0</v>
      </c>
    </row>
    <row r="10" spans="1:8" ht="31.5" customHeight="1" x14ac:dyDescent="0.3">
      <c r="A10" s="28"/>
      <c r="B10" s="25"/>
      <c r="C10" s="31"/>
      <c r="D10" s="5">
        <v>120</v>
      </c>
      <c r="E10" s="5">
        <v>19</v>
      </c>
      <c r="F10" s="2">
        <f>C7*D10*E10</f>
        <v>0</v>
      </c>
      <c r="G10" s="34"/>
      <c r="H10" s="2">
        <f>F10+(F10*G7)</f>
        <v>0</v>
      </c>
    </row>
    <row r="11" spans="1:8" ht="31.5" customHeight="1" x14ac:dyDescent="0.3">
      <c r="A11" s="28"/>
      <c r="B11" s="25"/>
      <c r="C11" s="31"/>
      <c r="D11" s="5">
        <v>50</v>
      </c>
      <c r="E11" s="5">
        <v>21</v>
      </c>
      <c r="F11" s="2">
        <f>C7*D11*E11</f>
        <v>0</v>
      </c>
      <c r="G11" s="34"/>
      <c r="H11" s="2">
        <f>F11+(F11*G7)</f>
        <v>0</v>
      </c>
    </row>
    <row r="12" spans="1:8" ht="31.5" customHeight="1" x14ac:dyDescent="0.3">
      <c r="A12" s="28"/>
      <c r="B12" s="25"/>
      <c r="C12" s="31"/>
      <c r="D12" s="5">
        <v>112</v>
      </c>
      <c r="E12" s="5">
        <v>22</v>
      </c>
      <c r="F12" s="2">
        <f>C7*D12*E12</f>
        <v>0</v>
      </c>
      <c r="G12" s="34"/>
      <c r="H12" s="2">
        <f>F12+(F12*G7)</f>
        <v>0</v>
      </c>
    </row>
    <row r="13" spans="1:8" ht="31.5" customHeight="1" x14ac:dyDescent="0.3">
      <c r="A13" s="28"/>
      <c r="B13" s="25"/>
      <c r="C13" s="31"/>
      <c r="D13" s="5">
        <v>55</v>
      </c>
      <c r="E13" s="5">
        <v>23</v>
      </c>
      <c r="F13" s="2">
        <f>C7*D13*E13</f>
        <v>0</v>
      </c>
      <c r="G13" s="34"/>
      <c r="H13" s="2">
        <f>F13+(F13*G7)</f>
        <v>0</v>
      </c>
    </row>
    <row r="14" spans="1:8" ht="31.5" customHeight="1" x14ac:dyDescent="0.3">
      <c r="A14" s="28"/>
      <c r="B14" s="25"/>
      <c r="C14" s="31"/>
      <c r="D14" s="5">
        <v>830</v>
      </c>
      <c r="E14" s="5">
        <v>24</v>
      </c>
      <c r="F14" s="2">
        <f>C7*D14*E14</f>
        <v>0</v>
      </c>
      <c r="G14" s="34"/>
      <c r="H14" s="2">
        <f>F14+(F14*G7)</f>
        <v>0</v>
      </c>
    </row>
    <row r="15" spans="1:8" ht="31.5" customHeight="1" x14ac:dyDescent="0.3">
      <c r="A15" s="28"/>
      <c r="B15" s="25"/>
      <c r="C15" s="31"/>
      <c r="D15" s="5">
        <v>50</v>
      </c>
      <c r="E15" s="5">
        <v>25</v>
      </c>
      <c r="F15" s="2">
        <f>C7*D15*E15</f>
        <v>0</v>
      </c>
      <c r="G15" s="34"/>
      <c r="H15" s="2">
        <f>F15+(F15*G7)</f>
        <v>0</v>
      </c>
    </row>
    <row r="16" spans="1:8" ht="31.5" customHeight="1" x14ac:dyDescent="0.3">
      <c r="A16" s="28"/>
      <c r="B16" s="25"/>
      <c r="C16" s="31"/>
      <c r="D16" s="5">
        <v>50</v>
      </c>
      <c r="E16" s="5">
        <v>27</v>
      </c>
      <c r="F16" s="2">
        <f>C7*D16*E16</f>
        <v>0</v>
      </c>
      <c r="G16" s="34"/>
      <c r="H16" s="2">
        <f>F16+(F16*G7)</f>
        <v>0</v>
      </c>
    </row>
    <row r="17" spans="1:8" ht="31.5" customHeight="1" x14ac:dyDescent="0.3">
      <c r="A17" s="28"/>
      <c r="B17" s="25"/>
      <c r="C17" s="31"/>
      <c r="D17" s="5">
        <v>175</v>
      </c>
      <c r="E17" s="5">
        <v>28</v>
      </c>
      <c r="F17" s="2">
        <f>C7*D17*E17</f>
        <v>0</v>
      </c>
      <c r="G17" s="34"/>
      <c r="H17" s="2">
        <f>F17+(F17*G7)</f>
        <v>0</v>
      </c>
    </row>
    <row r="18" spans="1:8" ht="31.5" customHeight="1" x14ac:dyDescent="0.3">
      <c r="A18" s="28"/>
      <c r="B18" s="25"/>
      <c r="C18" s="31"/>
      <c r="D18" s="5">
        <v>50</v>
      </c>
      <c r="E18" s="5">
        <v>29</v>
      </c>
      <c r="F18" s="2">
        <f>C7*D18*E18</f>
        <v>0</v>
      </c>
      <c r="G18" s="34"/>
      <c r="H18" s="2">
        <f>F18+(F18*G7)</f>
        <v>0</v>
      </c>
    </row>
    <row r="19" spans="1:8" ht="31.5" customHeight="1" x14ac:dyDescent="0.3">
      <c r="A19" s="28"/>
      <c r="B19" s="25"/>
      <c r="C19" s="32"/>
      <c r="D19" s="5">
        <v>301</v>
      </c>
      <c r="E19" s="5">
        <v>30</v>
      </c>
      <c r="F19" s="2">
        <f>C7*D19*E19</f>
        <v>0</v>
      </c>
      <c r="G19" s="35"/>
      <c r="H19" s="2">
        <f>F19+(F19*G7)</f>
        <v>0</v>
      </c>
    </row>
    <row r="20" spans="1:8" ht="31.5" customHeight="1" x14ac:dyDescent="0.3">
      <c r="A20" s="29"/>
      <c r="B20" s="26"/>
      <c r="C20" s="16" t="s">
        <v>15</v>
      </c>
      <c r="D20" s="5">
        <f>SUM(D7:D19)</f>
        <v>2144</v>
      </c>
      <c r="E20" s="6">
        <v>30</v>
      </c>
      <c r="F20" s="10"/>
      <c r="G20" s="12"/>
      <c r="H20" s="2">
        <f>SUM(H7:H19)</f>
        <v>0</v>
      </c>
    </row>
    <row r="21" spans="1:8" ht="30.75" customHeight="1" x14ac:dyDescent="0.3">
      <c r="A21" s="27">
        <v>2</v>
      </c>
      <c r="B21" s="24" t="s">
        <v>4</v>
      </c>
      <c r="C21" s="30"/>
      <c r="D21" s="5">
        <v>50</v>
      </c>
      <c r="E21" s="5">
        <v>14</v>
      </c>
      <c r="F21" s="2">
        <f>C21*D21*E21</f>
        <v>0</v>
      </c>
      <c r="G21" s="33"/>
      <c r="H21" s="2">
        <f>F21+(F21*G21)</f>
        <v>0</v>
      </c>
    </row>
    <row r="22" spans="1:8" ht="30.75" customHeight="1" x14ac:dyDescent="0.3">
      <c r="A22" s="28"/>
      <c r="B22" s="25"/>
      <c r="C22" s="31"/>
      <c r="D22" s="5">
        <v>60</v>
      </c>
      <c r="E22" s="5">
        <v>15</v>
      </c>
      <c r="F22" s="2">
        <f>C21*D22*E22</f>
        <v>0</v>
      </c>
      <c r="G22" s="34"/>
      <c r="H22" s="2">
        <f>F22+(F22*G21)</f>
        <v>0</v>
      </c>
    </row>
    <row r="23" spans="1:8" ht="30.75" customHeight="1" x14ac:dyDescent="0.3">
      <c r="A23" s="28"/>
      <c r="B23" s="25"/>
      <c r="C23" s="31"/>
      <c r="D23" s="5">
        <v>241</v>
      </c>
      <c r="E23" s="5">
        <v>18</v>
      </c>
      <c r="F23" s="2">
        <f>C21*D23*E23</f>
        <v>0</v>
      </c>
      <c r="G23" s="34"/>
      <c r="H23" s="2">
        <f>F23+(F23*G21)</f>
        <v>0</v>
      </c>
    </row>
    <row r="24" spans="1:8" ht="30.75" customHeight="1" x14ac:dyDescent="0.3">
      <c r="A24" s="28"/>
      <c r="B24" s="25"/>
      <c r="C24" s="31"/>
      <c r="D24" s="5">
        <v>120</v>
      </c>
      <c r="E24" s="5">
        <v>19</v>
      </c>
      <c r="F24" s="2">
        <f>C21*D24*E24</f>
        <v>0</v>
      </c>
      <c r="G24" s="34"/>
      <c r="H24" s="2">
        <f>F24+(F24*G21)</f>
        <v>0</v>
      </c>
    </row>
    <row r="25" spans="1:8" ht="30.75" customHeight="1" x14ac:dyDescent="0.3">
      <c r="A25" s="28"/>
      <c r="B25" s="25"/>
      <c r="C25" s="31"/>
      <c r="D25" s="5">
        <v>50</v>
      </c>
      <c r="E25" s="5">
        <v>21</v>
      </c>
      <c r="F25" s="2">
        <f>C21*D25*E25</f>
        <v>0</v>
      </c>
      <c r="G25" s="34"/>
      <c r="H25" s="2">
        <f>F25+(F25*G21)</f>
        <v>0</v>
      </c>
    </row>
    <row r="26" spans="1:8" ht="30.75" customHeight="1" x14ac:dyDescent="0.3">
      <c r="A26" s="28"/>
      <c r="B26" s="25"/>
      <c r="C26" s="31"/>
      <c r="D26" s="5">
        <v>112</v>
      </c>
      <c r="E26" s="5">
        <v>22</v>
      </c>
      <c r="F26" s="2">
        <f>C21*D26*E26</f>
        <v>0</v>
      </c>
      <c r="G26" s="34"/>
      <c r="H26" s="2">
        <f>F26+(F26*G21)</f>
        <v>0</v>
      </c>
    </row>
    <row r="27" spans="1:8" ht="30.75" customHeight="1" x14ac:dyDescent="0.3">
      <c r="A27" s="28"/>
      <c r="B27" s="25"/>
      <c r="C27" s="31"/>
      <c r="D27" s="5">
        <v>55</v>
      </c>
      <c r="E27" s="5">
        <v>23</v>
      </c>
      <c r="F27" s="2">
        <f>C21*D27*E27</f>
        <v>0</v>
      </c>
      <c r="G27" s="34"/>
      <c r="H27" s="2">
        <f>F27+(F27*G21)</f>
        <v>0</v>
      </c>
    </row>
    <row r="28" spans="1:8" ht="30.75" customHeight="1" x14ac:dyDescent="0.3">
      <c r="A28" s="28"/>
      <c r="B28" s="25"/>
      <c r="C28" s="31"/>
      <c r="D28" s="5">
        <v>830</v>
      </c>
      <c r="E28" s="5">
        <v>24</v>
      </c>
      <c r="F28" s="2">
        <f>C21*D28*E28</f>
        <v>0</v>
      </c>
      <c r="G28" s="34"/>
      <c r="H28" s="2">
        <f>F28+(F28*G21)</f>
        <v>0</v>
      </c>
    </row>
    <row r="29" spans="1:8" ht="30.75" customHeight="1" x14ac:dyDescent="0.3">
      <c r="A29" s="28"/>
      <c r="B29" s="25"/>
      <c r="C29" s="31"/>
      <c r="D29" s="5">
        <v>50</v>
      </c>
      <c r="E29" s="5">
        <v>25</v>
      </c>
      <c r="F29" s="2">
        <f>C21*D29*E29</f>
        <v>0</v>
      </c>
      <c r="G29" s="34"/>
      <c r="H29" s="2">
        <f>F29+(F29*G21)</f>
        <v>0</v>
      </c>
    </row>
    <row r="30" spans="1:8" ht="30.75" customHeight="1" x14ac:dyDescent="0.3">
      <c r="A30" s="28"/>
      <c r="B30" s="25"/>
      <c r="C30" s="31"/>
      <c r="D30" s="5">
        <v>50</v>
      </c>
      <c r="E30" s="5">
        <v>27</v>
      </c>
      <c r="F30" s="2">
        <f>C21*D30*E30</f>
        <v>0</v>
      </c>
      <c r="G30" s="34"/>
      <c r="H30" s="2">
        <f>F30+(F30*G21)</f>
        <v>0</v>
      </c>
    </row>
    <row r="31" spans="1:8" ht="30.75" customHeight="1" x14ac:dyDescent="0.3">
      <c r="A31" s="28"/>
      <c r="B31" s="25"/>
      <c r="C31" s="31"/>
      <c r="D31" s="5">
        <v>175</v>
      </c>
      <c r="E31" s="5">
        <v>28</v>
      </c>
      <c r="F31" s="2">
        <f>C21*D31*E31</f>
        <v>0</v>
      </c>
      <c r="G31" s="34"/>
      <c r="H31" s="2">
        <f>F31+(F31*G21)</f>
        <v>0</v>
      </c>
    </row>
    <row r="32" spans="1:8" ht="30.75" customHeight="1" x14ac:dyDescent="0.3">
      <c r="A32" s="28"/>
      <c r="B32" s="25"/>
      <c r="C32" s="31"/>
      <c r="D32" s="5">
        <v>50</v>
      </c>
      <c r="E32" s="5">
        <v>29</v>
      </c>
      <c r="F32" s="2">
        <f>C21*D32*E32</f>
        <v>0</v>
      </c>
      <c r="G32" s="34"/>
      <c r="H32" s="2">
        <f>F32+(F32*G21)</f>
        <v>0</v>
      </c>
    </row>
    <row r="33" spans="1:8" ht="30.75" customHeight="1" x14ac:dyDescent="0.3">
      <c r="A33" s="28"/>
      <c r="B33" s="25"/>
      <c r="C33" s="32"/>
      <c r="D33" s="5">
        <v>301</v>
      </c>
      <c r="E33" s="5">
        <v>30</v>
      </c>
      <c r="F33" s="2">
        <f>C21*D33*E33</f>
        <v>0</v>
      </c>
      <c r="G33" s="35"/>
      <c r="H33" s="2">
        <f>F33+(F33*G21)</f>
        <v>0</v>
      </c>
    </row>
    <row r="34" spans="1:8" ht="30.75" customHeight="1" x14ac:dyDescent="0.3">
      <c r="A34" s="29"/>
      <c r="B34" s="26"/>
      <c r="C34" s="16" t="s">
        <v>15</v>
      </c>
      <c r="D34" s="5">
        <f>SUM(D21:D33)</f>
        <v>2144</v>
      </c>
      <c r="E34" s="6">
        <v>30</v>
      </c>
      <c r="F34" s="10"/>
      <c r="G34" s="12"/>
      <c r="H34" s="13">
        <f>SUM(H21:H33)</f>
        <v>0</v>
      </c>
    </row>
    <row r="35" spans="1:8" ht="37.5" customHeight="1" x14ac:dyDescent="0.3">
      <c r="A35" s="36">
        <v>3</v>
      </c>
      <c r="B35" s="17" t="s">
        <v>3</v>
      </c>
      <c r="C35" s="14"/>
      <c r="D35" s="6"/>
      <c r="E35" s="5">
        <v>1</v>
      </c>
      <c r="F35" s="7">
        <v>0</v>
      </c>
      <c r="G35" s="33"/>
      <c r="H35" s="2">
        <f>F35+(F35*G35)</f>
        <v>0</v>
      </c>
    </row>
    <row r="36" spans="1:8" ht="37.5" customHeight="1" x14ac:dyDescent="0.3">
      <c r="A36" s="36"/>
      <c r="B36" s="17"/>
      <c r="C36" s="14"/>
      <c r="D36" s="6"/>
      <c r="E36" s="5">
        <v>30</v>
      </c>
      <c r="F36" s="7">
        <v>0</v>
      </c>
      <c r="G36" s="35"/>
      <c r="H36" s="2">
        <f>F36+(F36*G35)</f>
        <v>0</v>
      </c>
    </row>
    <row r="37" spans="1:8" ht="18.75" customHeight="1" x14ac:dyDescent="0.3">
      <c r="C37" s="1"/>
      <c r="D37" s="1"/>
      <c r="E37" s="1"/>
      <c r="F37" s="1"/>
      <c r="G37" s="11" t="s">
        <v>8</v>
      </c>
      <c r="H37" s="15">
        <f>SUM(H20+H34+H36)</f>
        <v>0</v>
      </c>
    </row>
    <row r="39" spans="1:8" ht="18" x14ac:dyDescent="0.3">
      <c r="A39" s="23" t="s">
        <v>9</v>
      </c>
      <c r="B39" s="23"/>
      <c r="C39" s="23"/>
      <c r="D39" s="23"/>
      <c r="E39" s="23"/>
      <c r="F39" s="23"/>
      <c r="G39" s="23"/>
      <c r="H39" s="23"/>
    </row>
    <row r="40" spans="1:8" ht="72" customHeight="1" x14ac:dyDescent="0.3">
      <c r="A40" s="22"/>
      <c r="B40" s="22"/>
      <c r="C40" s="4" t="s">
        <v>7</v>
      </c>
      <c r="D40" s="4" t="s">
        <v>21</v>
      </c>
      <c r="E40" s="4" t="s">
        <v>12</v>
      </c>
      <c r="F40" s="3" t="s">
        <v>17</v>
      </c>
      <c r="G40" s="4" t="s">
        <v>11</v>
      </c>
      <c r="H40" s="3" t="s">
        <v>23</v>
      </c>
    </row>
    <row r="41" spans="1:8" ht="18.75" customHeight="1" x14ac:dyDescent="0.3">
      <c r="A41" s="22"/>
      <c r="B41" s="22"/>
      <c r="C41" s="8">
        <v>1</v>
      </c>
      <c r="D41" s="8">
        <v>2</v>
      </c>
      <c r="E41" s="8">
        <v>3</v>
      </c>
      <c r="F41" s="8">
        <v>4</v>
      </c>
      <c r="G41" s="9">
        <v>5</v>
      </c>
      <c r="H41" s="9">
        <v>6</v>
      </c>
    </row>
    <row r="42" spans="1:8" ht="30" customHeight="1" x14ac:dyDescent="0.3">
      <c r="A42" s="27">
        <v>1</v>
      </c>
      <c r="B42" s="24" t="s">
        <v>5</v>
      </c>
      <c r="C42" s="30"/>
      <c r="D42" s="27">
        <v>856</v>
      </c>
      <c r="E42" s="5">
        <v>1</v>
      </c>
      <c r="F42" s="2">
        <f>C42*D42*E42</f>
        <v>0</v>
      </c>
      <c r="G42" s="33"/>
      <c r="H42" s="2">
        <f>F42+(F42*G42)</f>
        <v>0</v>
      </c>
    </row>
    <row r="43" spans="1:8" ht="30" customHeight="1" x14ac:dyDescent="0.3">
      <c r="A43" s="28"/>
      <c r="B43" s="25"/>
      <c r="C43" s="31"/>
      <c r="D43" s="28"/>
      <c r="E43" s="5">
        <v>12</v>
      </c>
      <c r="F43" s="2">
        <f>C42*D42*E43</f>
        <v>0</v>
      </c>
      <c r="G43" s="34"/>
      <c r="H43" s="2">
        <f>F43+(F43*G42)</f>
        <v>0</v>
      </c>
    </row>
    <row r="44" spans="1:8" ht="30" customHeight="1" x14ac:dyDescent="0.3">
      <c r="A44" s="29"/>
      <c r="B44" s="26"/>
      <c r="C44" s="32"/>
      <c r="D44" s="29"/>
      <c r="E44" s="5">
        <v>30</v>
      </c>
      <c r="F44" s="2">
        <f>C42*D42*E44</f>
        <v>0</v>
      </c>
      <c r="G44" s="35"/>
      <c r="H44" s="2">
        <f>F44+(F44*G42)</f>
        <v>0</v>
      </c>
    </row>
    <row r="45" spans="1:8" ht="24.75" customHeight="1" x14ac:dyDescent="0.3">
      <c r="A45" s="36">
        <v>2</v>
      </c>
      <c r="B45" s="17" t="s">
        <v>4</v>
      </c>
      <c r="C45" s="37"/>
      <c r="D45" s="27">
        <v>856</v>
      </c>
      <c r="E45" s="5">
        <v>1</v>
      </c>
      <c r="F45" s="2">
        <f>C45*D45*E45</f>
        <v>0</v>
      </c>
      <c r="G45" s="33"/>
      <c r="H45" s="2">
        <f>F45+(F45*G45)</f>
        <v>0</v>
      </c>
    </row>
    <row r="46" spans="1:8" ht="24.75" customHeight="1" x14ac:dyDescent="0.3">
      <c r="A46" s="36"/>
      <c r="B46" s="17"/>
      <c r="C46" s="37"/>
      <c r="D46" s="28"/>
      <c r="E46" s="5">
        <v>12</v>
      </c>
      <c r="F46" s="2">
        <f>C45*D45*E46</f>
        <v>0</v>
      </c>
      <c r="G46" s="34"/>
      <c r="H46" s="2">
        <f>F46+(F46*G45)</f>
        <v>0</v>
      </c>
    </row>
    <row r="47" spans="1:8" ht="24.75" customHeight="1" x14ac:dyDescent="0.3">
      <c r="A47" s="36"/>
      <c r="B47" s="17"/>
      <c r="C47" s="37"/>
      <c r="D47" s="29"/>
      <c r="E47" s="5">
        <v>30</v>
      </c>
      <c r="F47" s="2">
        <f>C45*D45*E47</f>
        <v>0</v>
      </c>
      <c r="G47" s="35"/>
      <c r="H47" s="2">
        <f>F47+(F47*G45)</f>
        <v>0</v>
      </c>
    </row>
    <row r="48" spans="1:8" x14ac:dyDescent="0.3">
      <c r="C48" s="1"/>
      <c r="D48" s="1"/>
      <c r="E48" s="1"/>
      <c r="F48" s="1"/>
      <c r="G48" s="5" t="s">
        <v>8</v>
      </c>
      <c r="H48" s="2">
        <f>SUM(H44+H47)</f>
        <v>0</v>
      </c>
    </row>
    <row r="51" spans="2:8" ht="23.25" customHeight="1" x14ac:dyDescent="0.3">
      <c r="B51" s="20" t="s">
        <v>10</v>
      </c>
      <c r="C51" s="21"/>
      <c r="D51" s="21"/>
      <c r="E51" s="21"/>
      <c r="F51" s="21"/>
      <c r="G51" s="21"/>
      <c r="H51" s="21"/>
    </row>
    <row r="52" spans="2:8" ht="24.75" customHeight="1" x14ac:dyDescent="0.3">
      <c r="B52" s="18" t="s">
        <v>13</v>
      </c>
      <c r="C52" s="18"/>
      <c r="D52" s="18"/>
      <c r="E52" s="18"/>
      <c r="F52" s="18"/>
      <c r="G52" s="18"/>
      <c r="H52" s="18"/>
    </row>
    <row r="53" spans="2:8" ht="38.25" customHeight="1" x14ac:dyDescent="0.3">
      <c r="B53" s="17" t="s">
        <v>22</v>
      </c>
      <c r="C53" s="17"/>
      <c r="D53" s="17"/>
      <c r="E53" s="17"/>
      <c r="F53" s="17"/>
      <c r="G53" s="17"/>
      <c r="H53" s="17"/>
    </row>
    <row r="54" spans="2:8" ht="24" customHeight="1" x14ac:dyDescent="0.3">
      <c r="B54" s="17" t="s">
        <v>2</v>
      </c>
      <c r="C54" s="17"/>
      <c r="D54" s="17"/>
      <c r="E54" s="17"/>
      <c r="F54" s="17"/>
      <c r="G54" s="17"/>
      <c r="H54" s="17"/>
    </row>
    <row r="55" spans="2:8" ht="28.8" customHeight="1" x14ac:dyDescent="0.3">
      <c r="B55" s="17" t="s">
        <v>14</v>
      </c>
      <c r="C55" s="17"/>
      <c r="D55" s="17"/>
      <c r="E55" s="17"/>
      <c r="F55" s="17"/>
      <c r="G55" s="17"/>
      <c r="H55" s="17"/>
    </row>
  </sheetData>
  <mergeCells count="33">
    <mergeCell ref="G45:G47"/>
    <mergeCell ref="A45:A47"/>
    <mergeCell ref="B45:B47"/>
    <mergeCell ref="C45:C47"/>
    <mergeCell ref="A42:A44"/>
    <mergeCell ref="D42:D44"/>
    <mergeCell ref="D45:D47"/>
    <mergeCell ref="B42:B44"/>
    <mergeCell ref="C42:C44"/>
    <mergeCell ref="A35:A36"/>
    <mergeCell ref="G35:G36"/>
    <mergeCell ref="G42:G44"/>
    <mergeCell ref="C7:C19"/>
    <mergeCell ref="C21:C33"/>
    <mergeCell ref="G7:G19"/>
    <mergeCell ref="G21:G33"/>
    <mergeCell ref="B35:B36"/>
    <mergeCell ref="B55:H55"/>
    <mergeCell ref="B54:H54"/>
    <mergeCell ref="B52:H52"/>
    <mergeCell ref="B53:H53"/>
    <mergeCell ref="A2:H2"/>
    <mergeCell ref="B51:H51"/>
    <mergeCell ref="A5:B5"/>
    <mergeCell ref="A6:B6"/>
    <mergeCell ref="A4:H4"/>
    <mergeCell ref="A39:H39"/>
    <mergeCell ref="A40:B40"/>
    <mergeCell ref="A41:B41"/>
    <mergeCell ref="B7:B20"/>
    <mergeCell ref="A7:A20"/>
    <mergeCell ref="A21:A34"/>
    <mergeCell ref="B21:B34"/>
  </mergeCells>
  <pageMargins left="0.7" right="0.7" top="0.75" bottom="0.75" header="0.3" footer="0.3"/>
  <pageSetup paperSize="8" scale="65" fitToWidth="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Formularz cenowy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Paweł Stęplewski</dc:creator>
  <cp:lastModifiedBy>Małgorzata Wysocka</cp:lastModifiedBy>
  <cp:lastPrinted>2026-03-31T06:33:46Z</cp:lastPrinted>
  <dcterms:created xsi:type="dcterms:W3CDTF">2019-12-12T10:06:36Z</dcterms:created>
  <dcterms:modified xsi:type="dcterms:W3CDTF">2026-03-31T10:23:51Z</dcterms:modified>
</cp:coreProperties>
</file>