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ZamPub\2026\Przetargi\28-program lekowy_cz.I\SWZ\SWZ_program lekowy_cz. I\BM_SWZ_program lekowy_cz. I\"/>
    </mc:Choice>
  </mc:AlternateContent>
  <xr:revisionPtr revIDLastSave="0" documentId="13_ncr:1_{1B984F7C-7241-4B99-9F35-C7306FCB4449}" xr6:coauthVersionLast="47" xr6:coauthVersionMax="47" xr10:uidLastSave="{00000000-0000-0000-0000-000000000000}"/>
  <bookViews>
    <workbookView xWindow="28680" yWindow="-120" windowWidth="29040" windowHeight="15720" xr2:uid="{F320BC9E-496C-4508-81EC-4229618905EC}"/>
  </bookViews>
  <sheets>
    <sheet name="Część nr 1" sheetId="1" r:id="rId1"/>
    <sheet name="Część nr 2" sheetId="2" r:id="rId2"/>
    <sheet name="Cześć nr 3" sheetId="3" r:id="rId3"/>
    <sheet name="Część nr 4" sheetId="4" r:id="rId4"/>
    <sheet name="Część nr 5" sheetId="6" r:id="rId5"/>
    <sheet name="Część nr 6" sheetId="7" r:id="rId6"/>
  </sheets>
  <definedNames>
    <definedName name="_xlnm.Print_Area" localSheetId="2">'Cześć nr 3'!$A$1:$L$17</definedName>
    <definedName name="_xlnm.Print_Area" localSheetId="0">'Część nr 1'!$A$1:$L$18</definedName>
    <definedName name="_xlnm.Print_Area" localSheetId="1">'Część nr 2'!$A$1:$L$21</definedName>
    <definedName name="_xlnm.Print_Area" localSheetId="3">'Część nr 4'!$A$1:$L$17</definedName>
    <definedName name="_xlnm.Print_Area" localSheetId="4">'Część nr 5'!$A$1:$M$16</definedName>
    <definedName name="_xlnm.Print_Area" localSheetId="5">'Część nr 6'!$A$1:$L$16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" i="7" l="1"/>
  <c r="H9" i="7" s="1"/>
  <c r="H8" i="6"/>
  <c r="H9" i="6" s="1"/>
  <c r="H8" i="4"/>
  <c r="J8" i="4" s="1"/>
  <c r="H7" i="4"/>
  <c r="J8" i="7" l="1"/>
  <c r="J9" i="7" s="1"/>
  <c r="H9" i="4"/>
  <c r="J8" i="6"/>
  <c r="J9" i="6" s="1"/>
  <c r="J7" i="4"/>
  <c r="J9" i="4" s="1"/>
  <c r="H8" i="3"/>
  <c r="J8" i="3" s="1"/>
  <c r="H7" i="3"/>
  <c r="H8" i="2"/>
  <c r="J8" i="2" s="1"/>
  <c r="H7" i="2"/>
  <c r="H9" i="2" s="1"/>
  <c r="H9" i="1"/>
  <c r="J9" i="1" s="1"/>
  <c r="H8" i="1"/>
  <c r="J8" i="1" s="1"/>
  <c r="H9" i="3" l="1"/>
  <c r="J10" i="1"/>
  <c r="H10" i="1"/>
  <c r="J7" i="3"/>
  <c r="J9" i="3" s="1"/>
  <c r="J7" i="2"/>
  <c r="J9" i="2" s="1"/>
</calcChain>
</file>

<file path=xl/sharedStrings.xml><?xml version="1.0" encoding="utf-8"?>
<sst xmlns="http://schemas.openxmlformats.org/spreadsheetml/2006/main" count="151" uniqueCount="35">
  <si>
    <t>Lp</t>
  </si>
  <si>
    <t>Nazwa</t>
  </si>
  <si>
    <t>Ilość</t>
  </si>
  <si>
    <t>Ilość oferowana</t>
  </si>
  <si>
    <t>jm</t>
  </si>
  <si>
    <t>Cena netto</t>
  </si>
  <si>
    <t>Wartość netto</t>
  </si>
  <si>
    <t>VAT [%]</t>
  </si>
  <si>
    <t>Wartość brutto</t>
  </si>
  <si>
    <t>Nazwa zaoferowanego preparatu, dawka, postać farmakologiczna, Kod EAN</t>
  </si>
  <si>
    <r>
      <t>Romiplastimum 125 mcg</t>
    </r>
    <r>
      <rPr>
        <sz val="10"/>
        <color theme="1"/>
        <rFont val="Arial"/>
        <family val="2"/>
        <charset val="238"/>
      </rPr>
      <t xml:space="preserve"> proszek i rozpuszczalnik do sporządzania roztworu do wstrzykiwań 1 fiolka + 1 amp-strzyk.</t>
    </r>
  </si>
  <si>
    <t>op</t>
  </si>
  <si>
    <r>
      <t>Romiplastimum 250 mcg</t>
    </r>
    <r>
      <rPr>
        <sz val="10"/>
        <color theme="1"/>
        <rFont val="Arial"/>
        <family val="2"/>
        <charset val="238"/>
      </rPr>
      <t xml:space="preserve">  proszek i rozpuszczalnik do sporządzania roztworu do wstrzykiwań 1 fiolka+ 1 amp-strzyk</t>
    </r>
  </si>
  <si>
    <t>RAZEM</t>
  </si>
  <si>
    <t>x</t>
  </si>
  <si>
    <t>Eltrombopagum 25 mg x 28 tabl. Powlekanych</t>
  </si>
  <si>
    <t>Eltrombopagum 50 mg x 28 tabl. powlekanych</t>
  </si>
  <si>
    <t xml:space="preserve">Rituximabum koncentrat do sporzadzania roztworu do infuzji     100 mg/ 10 ml </t>
  </si>
  <si>
    <t xml:space="preserve">Rituximabum koncentrat do sporzadzania roztworu do infuzji    500 mg/ 10 ml </t>
  </si>
  <si>
    <t xml:space="preserve">Uwaga: Produkt oferowany we wszystkich dawkach musi pochodzić od jednego producenta. Zamawiający zastrzega możliwość korzystania ze wszystkich dawek w zależności od aktualnych potrzeb ( zamawiający wymaga podania kodów EAN dla każdej dawki ). Zaoferowane produkty lecznicze muszą znajdować się w załaczniku B - leki dostępne w ramach programów lekowych do obowiązującego Obwieszczenia Ministra Zdrowia . Zamawiający wymaga, aby produkty lecznicze oferowane przez Wykonawcę były umieszczone w katalogu leków refundowanych ( zgodnosć kodów EAN),zgodnie z Obwieszczeniem MZ. Jeżeli MZ wycofa decyzję o refundacji zaoferowanego produktu, będzie to stanowiło podstawę do zaprzestania realizacji umowy w części dotyczącej danego produktu. </t>
  </si>
  <si>
    <t>rADAMTS13 - proszek i rozpuszczalnik do sporzadzania r-ru do wstrzykiwań, 500 IU</t>
  </si>
  <si>
    <t>rADAMTS13 - proszek i rozpuszczalnik do sporzadzania r-ru do wstrzykiwań, 1500 IU</t>
  </si>
  <si>
    <t>LEK STOSOWANY W PROCEDURZE : B.164 - Leczenie pacjentów z zakrzepową plamicą małopłytkową ( ICD - 10:M31.1 )</t>
  </si>
  <si>
    <t>LEK STOSOWANY W PROCEDURZE : B.98 LECZENIE PEDIATRYCZNYCH CHORYCH NA PIERWOTNĄ MAŁOPŁYTKOWOŚĆ IMMUNOLOGICZNĄ (ICD-10: D69.3)</t>
  </si>
  <si>
    <t>LEK STOSOWANY W PROCEDURZE : Leczenie terapią bezinterferowonową choruch na przewlekłe wirusowe zapalenie wątroby typu C ( ICD-10: B18.2)</t>
  </si>
  <si>
    <t xml:space="preserve">Sofosbuwir + Welpataswir                           400 mg + 100 mg 28 tabl. Powl. </t>
  </si>
  <si>
    <t xml:space="preserve">Sofosbuwiru + Welpataswiru + Woksylaprewiru 400 mg + 100 mg +100 mg 28 tabl. Powl. </t>
  </si>
  <si>
    <t>DOSTAWA DO APTEKA SZPITALNA SZOZ NAD MATKĄ I DZIECKIEM W POZNANIU UL. ADAMA WRZOSKA 1  W POZNANIU od poniedziałku do piątku w godz. 07:30-12:00</t>
  </si>
  <si>
    <t>Część nr 1: Dostawa produktów leczniczych stosowanych w programach lekowych - Romiplastimum,</t>
  </si>
  <si>
    <t>Załącznik nr 2 do SWZ - formularz cenowy
Załącznik nr 1 do Umowy - formularz cenowy</t>
  </si>
  <si>
    <t xml:space="preserve">Część nr 2: Dostawa produktów leczniczych stosowanych w programach lekowych - Eltrombopagum
</t>
  </si>
  <si>
    <t xml:space="preserve">Część nr 3: Dostawa produktów leczniczych stosowanych w programach lekowych - Rituximabum
</t>
  </si>
  <si>
    <t xml:space="preserve">Część nr 4: Dostawa produktów leczniczych stosowanych w programach lekowych - rADAMTS13
</t>
  </si>
  <si>
    <t xml:space="preserve">Część nr 5: Dostawa produktów leczniczych stosowanych w programach lekowych - Sofosbuwir + Welpataswir
</t>
  </si>
  <si>
    <t xml:space="preserve">Częśc nr 6: Dostawa produktów leczniczych stosowanych w programach lekowych - Sofosbuwiru + Welpataswiru + Woksylaprewiru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</si>
</sst>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9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9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4" fontId="3" fillId="0" borderId="1" xfId="1" applyFont="1" applyBorder="1" applyAlignment="1" applyProtection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44" fontId="8" fillId="0" borderId="1" xfId="1" applyFont="1" applyBorder="1" applyAlignment="1" applyProtection="1">
      <alignment horizontal="center" vertical="center"/>
    </xf>
    <xf numFmtId="9" fontId="6" fillId="0" borderId="1" xfId="2" applyFont="1" applyBorder="1" applyAlignment="1" applyProtection="1">
      <alignment horizontal="center" vertical="center"/>
    </xf>
    <xf numFmtId="0" fontId="9" fillId="0" borderId="2" xfId="0" applyFont="1" applyBorder="1" applyAlignment="1">
      <alignment horizontal="center" vertical="center"/>
    </xf>
    <xf numFmtId="44" fontId="9" fillId="0" borderId="1" xfId="1" applyFont="1" applyBorder="1" applyAlignment="1" applyProtection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4" fontId="11" fillId="0" borderId="1" xfId="1" applyFont="1" applyBorder="1" applyAlignment="1" applyProtection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9" fillId="2" borderId="0" xfId="0" applyFont="1" applyFill="1" applyAlignment="1">
      <alignment vertical="top"/>
    </xf>
    <xf numFmtId="0" fontId="9" fillId="2" borderId="4" xfId="0" applyFont="1" applyFill="1" applyBorder="1" applyAlignment="1">
      <alignment vertical="top"/>
    </xf>
    <xf numFmtId="0" fontId="1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6" fillId="0" borderId="0" xfId="0" applyFont="1"/>
    <xf numFmtId="0" fontId="15" fillId="0" borderId="0" xfId="0" applyFont="1"/>
    <xf numFmtId="0" fontId="6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1" xfId="0" applyFont="1" applyBorder="1" applyAlignment="1">
      <alignment horizontal="right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right" wrapText="1"/>
    </xf>
    <xf numFmtId="0" fontId="16" fillId="0" borderId="0" xfId="0" applyFont="1" applyAlignment="1">
      <alignment horizontal="right"/>
    </xf>
    <xf numFmtId="0" fontId="16" fillId="0" borderId="0" xfId="0" applyFont="1" applyAlignment="1">
      <alignment horizontal="center" wrapText="1"/>
    </xf>
    <xf numFmtId="0" fontId="16" fillId="0" borderId="0" xfId="0" applyFont="1" applyAlignment="1">
      <alignment horizontal="center"/>
    </xf>
    <xf numFmtId="0" fontId="9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/>
    </xf>
    <xf numFmtId="0" fontId="9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2" borderId="0" xfId="0" applyFont="1" applyFill="1" applyAlignment="1">
      <alignment horizontal="center" vertical="top" wrapText="1"/>
    </xf>
    <xf numFmtId="0" fontId="13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</cellXfs>
  <cellStyles count="3">
    <cellStyle name="Normalny" xfId="0" builtinId="0"/>
    <cellStyle name="Procentowy" xfId="2" builtinId="5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16ACA9-21E5-4C73-BDCB-DA9E53FBCF25}">
  <sheetPr>
    <pageSetUpPr fitToPage="1"/>
  </sheetPr>
  <dimension ref="B2:K16"/>
  <sheetViews>
    <sheetView tabSelected="1" view="pageBreakPreview" zoomScale="60" zoomScaleNormal="100" workbookViewId="0">
      <selection activeCell="C16" sqref="C16:K16"/>
    </sheetView>
  </sheetViews>
  <sheetFormatPr defaultRowHeight="15" x14ac:dyDescent="0.25"/>
  <cols>
    <col min="2" max="2" width="4.42578125" customWidth="1"/>
    <col min="3" max="3" width="35.140625" customWidth="1"/>
    <col min="5" max="5" width="12.7109375" customWidth="1"/>
    <col min="7" max="7" width="14" customWidth="1"/>
    <col min="8" max="8" width="20" customWidth="1"/>
    <col min="10" max="10" width="16.5703125" customWidth="1"/>
    <col min="11" max="11" width="45.7109375" customWidth="1"/>
  </cols>
  <sheetData>
    <row r="2" spans="2:11" ht="27.75" customHeight="1" x14ac:dyDescent="0.25">
      <c r="H2" s="37" t="s">
        <v>29</v>
      </c>
      <c r="I2" s="38"/>
      <c r="J2" s="38"/>
    </row>
    <row r="4" spans="2:11" x14ac:dyDescent="0.25">
      <c r="B4" s="20" t="s">
        <v>28</v>
      </c>
      <c r="C4" s="20"/>
      <c r="D4" s="20"/>
      <c r="E4" s="20"/>
    </row>
    <row r="5" spans="2:11" x14ac:dyDescent="0.25">
      <c r="B5" s="20"/>
      <c r="C5" s="20"/>
      <c r="D5" s="20"/>
      <c r="E5" s="20"/>
      <c r="F5" s="1"/>
      <c r="G5" s="1"/>
      <c r="H5" s="1"/>
      <c r="I5" s="1"/>
      <c r="J5" s="1"/>
      <c r="K5" s="2"/>
    </row>
    <row r="6" spans="2:11" x14ac:dyDescent="0.25">
      <c r="B6" s="21"/>
      <c r="C6" s="21"/>
      <c r="D6" s="21"/>
      <c r="E6" s="21"/>
      <c r="F6" s="1"/>
      <c r="G6" s="1"/>
      <c r="H6" s="1"/>
      <c r="I6" s="1"/>
      <c r="J6" s="1"/>
      <c r="K6" s="2"/>
    </row>
    <row r="7" spans="2:11" ht="36.75" customHeight="1" x14ac:dyDescent="0.25">
      <c r="B7" s="3" t="s">
        <v>0</v>
      </c>
      <c r="C7" s="3" t="s">
        <v>1</v>
      </c>
      <c r="D7" s="3" t="s">
        <v>2</v>
      </c>
      <c r="E7" s="4" t="s">
        <v>3</v>
      </c>
      <c r="F7" s="3" t="s">
        <v>4</v>
      </c>
      <c r="G7" s="5" t="s">
        <v>5</v>
      </c>
      <c r="H7" s="5" t="s">
        <v>6</v>
      </c>
      <c r="I7" s="6" t="s">
        <v>7</v>
      </c>
      <c r="J7" s="5" t="s">
        <v>8</v>
      </c>
      <c r="K7" s="4" t="s">
        <v>9</v>
      </c>
    </row>
    <row r="8" spans="2:11" ht="51" x14ac:dyDescent="0.25">
      <c r="B8" s="7">
        <v>1</v>
      </c>
      <c r="C8" s="8" t="s">
        <v>10</v>
      </c>
      <c r="D8" s="9">
        <v>10</v>
      </c>
      <c r="E8" s="9"/>
      <c r="F8" s="9" t="s">
        <v>11</v>
      </c>
      <c r="G8" s="10"/>
      <c r="H8" s="10">
        <f>D8*G8</f>
        <v>0</v>
      </c>
      <c r="I8" s="11"/>
      <c r="J8" s="10">
        <f>H8*1.08</f>
        <v>0</v>
      </c>
      <c r="K8" s="9"/>
    </row>
    <row r="9" spans="2:11" ht="51" x14ac:dyDescent="0.25">
      <c r="B9" s="7">
        <v>2</v>
      </c>
      <c r="C9" s="8" t="s">
        <v>12</v>
      </c>
      <c r="D9" s="9">
        <v>450</v>
      </c>
      <c r="E9" s="9"/>
      <c r="F9" s="33" t="s">
        <v>11</v>
      </c>
      <c r="G9" s="10"/>
      <c r="H9" s="10">
        <f>D9*G9</f>
        <v>0</v>
      </c>
      <c r="I9" s="11"/>
      <c r="J9" s="10">
        <f>H9*(I9+1)</f>
        <v>0</v>
      </c>
      <c r="K9" s="9"/>
    </row>
    <row r="10" spans="2:11" x14ac:dyDescent="0.25">
      <c r="B10" s="36" t="s">
        <v>13</v>
      </c>
      <c r="C10" s="36"/>
      <c r="D10" s="18" t="s">
        <v>14</v>
      </c>
      <c r="E10" s="18" t="s">
        <v>14</v>
      </c>
      <c r="F10" s="18" t="s">
        <v>14</v>
      </c>
      <c r="G10" s="17" t="s">
        <v>14</v>
      </c>
      <c r="H10" s="17">
        <f>SUM(H6:H9)</f>
        <v>0</v>
      </c>
      <c r="I10" s="18" t="s">
        <v>14</v>
      </c>
      <c r="J10" s="17">
        <f>SUM(J8:J9)</f>
        <v>0</v>
      </c>
      <c r="K10" s="19" t="s">
        <v>14</v>
      </c>
    </row>
    <row r="11" spans="2:11" x14ac:dyDescent="0.25"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2:11" ht="31.5" customHeight="1" x14ac:dyDescent="0.25">
      <c r="B12" s="2"/>
      <c r="C12" s="35" t="s">
        <v>23</v>
      </c>
      <c r="D12" s="35"/>
      <c r="E12" s="35"/>
      <c r="F12" s="35"/>
      <c r="G12" s="35"/>
      <c r="H12" s="35"/>
      <c r="I12" s="35"/>
      <c r="J12" s="35"/>
      <c r="K12" s="35"/>
    </row>
    <row r="13" spans="2:11" x14ac:dyDescent="0.25">
      <c r="B13" s="2"/>
      <c r="C13" s="27"/>
      <c r="D13" s="27"/>
      <c r="E13" s="27"/>
      <c r="F13" s="27"/>
      <c r="G13" s="27"/>
      <c r="H13" s="27"/>
      <c r="I13" s="27"/>
      <c r="J13" s="27"/>
      <c r="K13" s="27"/>
    </row>
    <row r="14" spans="2:11" ht="22.5" customHeight="1" x14ac:dyDescent="0.25">
      <c r="B14" s="2"/>
      <c r="C14" s="35" t="s">
        <v>27</v>
      </c>
      <c r="D14" s="35"/>
      <c r="E14" s="35"/>
      <c r="F14" s="35"/>
      <c r="G14" s="35"/>
      <c r="H14" s="35"/>
      <c r="I14" s="35"/>
      <c r="J14" s="35"/>
      <c r="K14" s="35"/>
    </row>
    <row r="15" spans="2:11" x14ac:dyDescent="0.25">
      <c r="C15" s="28"/>
      <c r="D15" s="28"/>
      <c r="E15" s="28"/>
      <c r="F15" s="28"/>
      <c r="G15" s="28"/>
      <c r="H15" s="28"/>
      <c r="I15" s="28"/>
      <c r="J15" s="28"/>
      <c r="K15" s="28"/>
    </row>
    <row r="16" spans="2:11" ht="96.75" customHeight="1" x14ac:dyDescent="0.25">
      <c r="C16" s="34" t="s">
        <v>19</v>
      </c>
      <c r="D16" s="34"/>
      <c r="E16" s="34"/>
      <c r="F16" s="34"/>
      <c r="G16" s="34"/>
      <c r="H16" s="34"/>
      <c r="I16" s="34"/>
      <c r="J16" s="34"/>
      <c r="K16" s="34"/>
    </row>
  </sheetData>
  <mergeCells count="5">
    <mergeCell ref="C16:K16"/>
    <mergeCell ref="C12:K12"/>
    <mergeCell ref="C14:K14"/>
    <mergeCell ref="B10:C10"/>
    <mergeCell ref="H2:J2"/>
  </mergeCells>
  <pageMargins left="0.7" right="0.7" top="0.75" bottom="0.75" header="0.3" footer="0.3"/>
  <pageSetup paperSize="9" scale="6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9A6BAC-C687-4D55-A01D-CD9050A6795B}">
  <sheetPr>
    <pageSetUpPr fitToPage="1"/>
  </sheetPr>
  <dimension ref="B2:K15"/>
  <sheetViews>
    <sheetView view="pageBreakPreview" zoomScale="60" zoomScaleNormal="100" workbookViewId="0">
      <selection activeCell="I8" sqref="I8"/>
    </sheetView>
  </sheetViews>
  <sheetFormatPr defaultRowHeight="15" x14ac:dyDescent="0.25"/>
  <cols>
    <col min="1" max="1" width="4.5703125" customWidth="1"/>
    <col min="2" max="2" width="5" customWidth="1"/>
    <col min="3" max="3" width="38.85546875" customWidth="1"/>
    <col min="5" max="5" width="15" customWidth="1"/>
    <col min="7" max="7" width="16" customWidth="1"/>
    <col min="8" max="8" width="14.85546875" customWidth="1"/>
    <col min="10" max="10" width="21.5703125" customWidth="1"/>
    <col min="11" max="11" width="36.42578125" customWidth="1"/>
  </cols>
  <sheetData>
    <row r="2" spans="2:11" ht="40.5" customHeight="1" x14ac:dyDescent="0.25">
      <c r="H2" s="39" t="s">
        <v>29</v>
      </c>
      <c r="I2" s="40"/>
      <c r="J2" s="40"/>
    </row>
    <row r="4" spans="2:11" x14ac:dyDescent="0.25">
      <c r="B4" s="41" t="s">
        <v>30</v>
      </c>
      <c r="C4" s="42"/>
      <c r="D4" s="42"/>
      <c r="E4" s="42"/>
      <c r="F4" s="1"/>
      <c r="G4" s="1"/>
      <c r="H4" s="1"/>
      <c r="I4" s="1"/>
      <c r="J4" s="1"/>
      <c r="K4" s="2"/>
    </row>
    <row r="5" spans="2:11" x14ac:dyDescent="0.25">
      <c r="B5" s="1"/>
      <c r="C5" s="1"/>
      <c r="D5" s="1"/>
      <c r="E5" s="1"/>
      <c r="F5" s="1"/>
      <c r="G5" s="1"/>
      <c r="H5" s="1"/>
      <c r="I5" s="1"/>
      <c r="J5" s="1"/>
      <c r="K5" s="2"/>
    </row>
    <row r="6" spans="2:11" ht="38.25" customHeight="1" x14ac:dyDescent="0.25">
      <c r="B6" s="16" t="s">
        <v>0</v>
      </c>
      <c r="C6" s="16" t="s">
        <v>1</v>
      </c>
      <c r="D6" s="16" t="s">
        <v>2</v>
      </c>
      <c r="E6" s="24" t="s">
        <v>3</v>
      </c>
      <c r="F6" s="16" t="s">
        <v>4</v>
      </c>
      <c r="G6" s="13" t="s">
        <v>5</v>
      </c>
      <c r="H6" s="13" t="s">
        <v>6</v>
      </c>
      <c r="I6" s="25" t="s">
        <v>7</v>
      </c>
      <c r="J6" s="13" t="s">
        <v>8</v>
      </c>
      <c r="K6" s="24" t="s">
        <v>9</v>
      </c>
    </row>
    <row r="7" spans="2:11" ht="26.25" customHeight="1" x14ac:dyDescent="0.25">
      <c r="B7" s="7">
        <v>1</v>
      </c>
      <c r="C7" s="23" t="s">
        <v>15</v>
      </c>
      <c r="D7" s="9">
        <v>90</v>
      </c>
      <c r="E7" s="9"/>
      <c r="F7" s="9" t="s">
        <v>11</v>
      </c>
      <c r="G7" s="10"/>
      <c r="H7" s="10">
        <f>D7*G7</f>
        <v>0</v>
      </c>
      <c r="I7" s="11"/>
      <c r="J7" s="10">
        <f>H7*1.08</f>
        <v>0</v>
      </c>
      <c r="K7" s="9"/>
    </row>
    <row r="8" spans="2:11" ht="26.25" customHeight="1" x14ac:dyDescent="0.25">
      <c r="B8" s="7">
        <v>2</v>
      </c>
      <c r="C8" s="23" t="s">
        <v>16</v>
      </c>
      <c r="D8" s="9">
        <v>60</v>
      </c>
      <c r="E8" s="9"/>
      <c r="F8" s="9" t="s">
        <v>11</v>
      </c>
      <c r="G8" s="10"/>
      <c r="H8" s="10">
        <f>D8*G8</f>
        <v>0</v>
      </c>
      <c r="I8" s="11"/>
      <c r="J8" s="10">
        <f>H8*(I8+1)</f>
        <v>0</v>
      </c>
      <c r="K8" s="9"/>
    </row>
    <row r="9" spans="2:11" ht="22.5" customHeight="1" x14ac:dyDescent="0.25">
      <c r="B9" s="43" t="s">
        <v>13</v>
      </c>
      <c r="C9" s="44"/>
      <c r="D9" s="14" t="s">
        <v>14</v>
      </c>
      <c r="E9" s="14" t="s">
        <v>14</v>
      </c>
      <c r="F9" s="12" t="s">
        <v>14</v>
      </c>
      <c r="G9" s="13" t="s">
        <v>14</v>
      </c>
      <c r="H9" s="13">
        <f>SUM(H5:H8)</f>
        <v>0</v>
      </c>
      <c r="I9" s="14" t="s">
        <v>14</v>
      </c>
      <c r="J9" s="13">
        <f>SUM(J7:J8)</f>
        <v>0</v>
      </c>
      <c r="K9" s="7"/>
    </row>
    <row r="10" spans="2:11" x14ac:dyDescent="0.25"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2:11" ht="21" customHeight="1" x14ac:dyDescent="0.25">
      <c r="B11" s="2"/>
      <c r="C11" s="35" t="s">
        <v>23</v>
      </c>
      <c r="D11" s="35"/>
      <c r="E11" s="35"/>
      <c r="F11" s="35"/>
      <c r="G11" s="35"/>
      <c r="H11" s="35"/>
      <c r="I11" s="35"/>
      <c r="J11" s="35"/>
      <c r="K11" s="35"/>
    </row>
    <row r="12" spans="2:11" x14ac:dyDescent="0.25">
      <c r="B12" s="2"/>
      <c r="C12" s="29"/>
      <c r="D12" s="29"/>
      <c r="E12" s="29"/>
      <c r="F12" s="29"/>
      <c r="G12" s="29"/>
      <c r="H12" s="29"/>
      <c r="I12" s="29"/>
      <c r="J12" s="29"/>
      <c r="K12" s="29"/>
    </row>
    <row r="13" spans="2:11" x14ac:dyDescent="0.25">
      <c r="B13" s="2"/>
      <c r="C13" s="35" t="s">
        <v>27</v>
      </c>
      <c r="D13" s="35"/>
      <c r="E13" s="35"/>
      <c r="F13" s="35"/>
      <c r="G13" s="35"/>
      <c r="H13" s="35"/>
      <c r="I13" s="35"/>
      <c r="J13" s="35"/>
      <c r="K13" s="35"/>
    </row>
    <row r="14" spans="2:11" x14ac:dyDescent="0.25">
      <c r="C14" s="30"/>
      <c r="D14" s="30"/>
      <c r="E14" s="30"/>
      <c r="F14" s="30"/>
      <c r="G14" s="30"/>
      <c r="H14" s="30"/>
      <c r="I14" s="30"/>
      <c r="J14" s="30"/>
      <c r="K14" s="30"/>
    </row>
    <row r="15" spans="2:11" ht="108.75" customHeight="1" x14ac:dyDescent="0.25">
      <c r="C15" s="34" t="s">
        <v>19</v>
      </c>
      <c r="D15" s="34"/>
      <c r="E15" s="34"/>
      <c r="F15" s="34"/>
      <c r="G15" s="34"/>
      <c r="H15" s="34"/>
      <c r="I15" s="34"/>
      <c r="J15" s="34"/>
      <c r="K15" s="34"/>
    </row>
  </sheetData>
  <mergeCells count="6">
    <mergeCell ref="H2:J2"/>
    <mergeCell ref="C11:K11"/>
    <mergeCell ref="C13:K13"/>
    <mergeCell ref="C15:K15"/>
    <mergeCell ref="B4:E4"/>
    <mergeCell ref="B9:C9"/>
  </mergeCells>
  <pageMargins left="0.7" right="0.7" top="0.75" bottom="0.75" header="0.3" footer="0.3"/>
  <pageSetup paperSize="9" scale="6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3A0FE7-16F2-487E-8CE7-4572472DDE45}">
  <sheetPr>
    <pageSetUpPr fitToPage="1"/>
  </sheetPr>
  <dimension ref="B2:K15"/>
  <sheetViews>
    <sheetView view="pageBreakPreview" zoomScale="78" zoomScaleNormal="100" zoomScaleSheetLayoutView="78" workbookViewId="0">
      <selection activeCell="I8" sqref="I8"/>
    </sheetView>
  </sheetViews>
  <sheetFormatPr defaultRowHeight="15" x14ac:dyDescent="0.25"/>
  <cols>
    <col min="2" max="2" width="6" customWidth="1"/>
    <col min="3" max="3" width="33.42578125" customWidth="1"/>
    <col min="5" max="5" width="12.42578125" customWidth="1"/>
    <col min="7" max="7" width="14.5703125" customWidth="1"/>
    <col min="8" max="8" width="16.28515625" customWidth="1"/>
    <col min="10" max="10" width="18.5703125" customWidth="1"/>
    <col min="11" max="11" width="33.140625" customWidth="1"/>
  </cols>
  <sheetData>
    <row r="2" spans="2:11" ht="36" customHeight="1" x14ac:dyDescent="0.25">
      <c r="H2" s="39" t="s">
        <v>29</v>
      </c>
      <c r="I2" s="40"/>
      <c r="J2" s="40"/>
    </row>
    <row r="4" spans="2:11" ht="17.25" customHeight="1" x14ac:dyDescent="0.25">
      <c r="B4" s="15"/>
      <c r="C4" s="45" t="s">
        <v>31</v>
      </c>
      <c r="D4" s="45"/>
      <c r="E4" s="45"/>
      <c r="F4" s="45"/>
      <c r="G4" s="45"/>
      <c r="H4" s="45"/>
      <c r="I4" s="1"/>
      <c r="J4" s="1"/>
      <c r="K4" s="2"/>
    </row>
    <row r="5" spans="2:11" x14ac:dyDescent="0.25">
      <c r="B5" s="15"/>
      <c r="C5" s="1"/>
      <c r="D5" s="1"/>
      <c r="E5" s="1"/>
      <c r="F5" s="1"/>
      <c r="G5" s="1"/>
      <c r="H5" s="1"/>
      <c r="I5" s="1"/>
      <c r="J5" s="1"/>
      <c r="K5" s="2"/>
    </row>
    <row r="6" spans="2:11" ht="43.5" customHeight="1" x14ac:dyDescent="0.25">
      <c r="B6" s="16" t="s">
        <v>0</v>
      </c>
      <c r="C6" s="16" t="s">
        <v>1</v>
      </c>
      <c r="D6" s="16" t="s">
        <v>2</v>
      </c>
      <c r="E6" s="24" t="s">
        <v>3</v>
      </c>
      <c r="F6" s="16" t="s">
        <v>4</v>
      </c>
      <c r="G6" s="13" t="s">
        <v>5</v>
      </c>
      <c r="H6" s="13" t="s">
        <v>6</v>
      </c>
      <c r="I6" s="25" t="s">
        <v>7</v>
      </c>
      <c r="J6" s="13" t="s">
        <v>8</v>
      </c>
      <c r="K6" s="24" t="s">
        <v>9</v>
      </c>
    </row>
    <row r="7" spans="2:11" ht="38.25" x14ac:dyDescent="0.25">
      <c r="B7" s="26">
        <v>1</v>
      </c>
      <c r="C7" s="23" t="s">
        <v>17</v>
      </c>
      <c r="D7" s="9">
        <v>5</v>
      </c>
      <c r="E7" s="9"/>
      <c r="F7" s="9" t="s">
        <v>11</v>
      </c>
      <c r="G7" s="10"/>
      <c r="H7" s="10">
        <f>D7*G7</f>
        <v>0</v>
      </c>
      <c r="I7" s="11"/>
      <c r="J7" s="10">
        <f>H7*1.08</f>
        <v>0</v>
      </c>
      <c r="K7" s="9"/>
    </row>
    <row r="8" spans="2:11" ht="38.25" x14ac:dyDescent="0.25">
      <c r="B8" s="26">
        <v>2</v>
      </c>
      <c r="C8" s="23" t="s">
        <v>18</v>
      </c>
      <c r="D8" s="9">
        <v>5</v>
      </c>
      <c r="E8" s="9"/>
      <c r="F8" s="9" t="s">
        <v>11</v>
      </c>
      <c r="G8" s="10"/>
      <c r="H8" s="10">
        <f>D8*G8</f>
        <v>0</v>
      </c>
      <c r="I8" s="11"/>
      <c r="J8" s="10">
        <f>H8*(I8+1)</f>
        <v>0</v>
      </c>
      <c r="K8" s="9"/>
    </row>
    <row r="9" spans="2:11" ht="31.5" customHeight="1" x14ac:dyDescent="0.25">
      <c r="B9" s="43" t="s">
        <v>13</v>
      </c>
      <c r="C9" s="44"/>
      <c r="D9" s="14" t="s">
        <v>14</v>
      </c>
      <c r="E9" s="14" t="s">
        <v>14</v>
      </c>
      <c r="F9" s="14" t="s">
        <v>14</v>
      </c>
      <c r="G9" s="13" t="s">
        <v>14</v>
      </c>
      <c r="H9" s="13">
        <f>SUM(H5:H8)</f>
        <v>0</v>
      </c>
      <c r="I9" s="14" t="s">
        <v>14</v>
      </c>
      <c r="J9" s="13">
        <f>SUM(J7:J8)</f>
        <v>0</v>
      </c>
      <c r="K9" s="22" t="s">
        <v>14</v>
      </c>
    </row>
    <row r="10" spans="2:11" x14ac:dyDescent="0.25">
      <c r="C10" s="2"/>
      <c r="D10" s="2"/>
      <c r="E10" s="2"/>
      <c r="F10" s="2"/>
      <c r="G10" s="2"/>
      <c r="H10" s="2"/>
      <c r="I10" s="2"/>
      <c r="J10" s="2"/>
      <c r="K10" s="2"/>
    </row>
    <row r="11" spans="2:11" ht="24" customHeight="1" x14ac:dyDescent="0.25">
      <c r="C11" s="35" t="s">
        <v>23</v>
      </c>
      <c r="D11" s="35"/>
      <c r="E11" s="35"/>
      <c r="F11" s="35"/>
      <c r="G11" s="35"/>
      <c r="H11" s="35"/>
      <c r="I11" s="35"/>
      <c r="J11" s="35"/>
      <c r="K11" s="35"/>
    </row>
    <row r="12" spans="2:11" x14ac:dyDescent="0.25">
      <c r="C12" s="29"/>
      <c r="D12" s="29"/>
      <c r="E12" s="29"/>
      <c r="F12" s="29"/>
      <c r="G12" s="29"/>
      <c r="H12" s="29"/>
      <c r="I12" s="29"/>
      <c r="J12" s="29"/>
      <c r="K12" s="29"/>
    </row>
    <row r="13" spans="2:11" x14ac:dyDescent="0.25">
      <c r="C13" s="35" t="s">
        <v>27</v>
      </c>
      <c r="D13" s="35"/>
      <c r="E13" s="35"/>
      <c r="F13" s="35"/>
      <c r="G13" s="35"/>
      <c r="H13" s="35"/>
      <c r="I13" s="35"/>
      <c r="J13" s="35"/>
      <c r="K13" s="35"/>
    </row>
    <row r="14" spans="2:11" x14ac:dyDescent="0.25">
      <c r="C14" s="30"/>
      <c r="D14" s="30"/>
      <c r="E14" s="30"/>
      <c r="F14" s="30"/>
      <c r="G14" s="30"/>
      <c r="H14" s="30"/>
      <c r="I14" s="30"/>
      <c r="J14" s="30"/>
      <c r="K14" s="30"/>
    </row>
    <row r="15" spans="2:11" ht="78" customHeight="1" x14ac:dyDescent="0.25">
      <c r="C15" s="34" t="s">
        <v>19</v>
      </c>
      <c r="D15" s="34"/>
      <c r="E15" s="34"/>
      <c r="F15" s="34"/>
      <c r="G15" s="34"/>
      <c r="H15" s="34"/>
      <c r="I15" s="34"/>
      <c r="J15" s="34"/>
      <c r="K15" s="34"/>
    </row>
  </sheetData>
  <mergeCells count="6">
    <mergeCell ref="C15:K15"/>
    <mergeCell ref="B9:C9"/>
    <mergeCell ref="C11:K11"/>
    <mergeCell ref="C13:K13"/>
    <mergeCell ref="H2:J2"/>
    <mergeCell ref="C4:H4"/>
  </mergeCells>
  <pageMargins left="0.7" right="0.7" top="0.75" bottom="0.75" header="0.3" footer="0.3"/>
  <pageSetup paperSize="9" scale="72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FD5C5C-8464-4AB0-AC7C-CF525C43C0C7}">
  <sheetPr>
    <pageSetUpPr fitToPage="1"/>
  </sheetPr>
  <dimension ref="B2:K15"/>
  <sheetViews>
    <sheetView view="pageBreakPreview" zoomScale="84" zoomScaleNormal="100" zoomScaleSheetLayoutView="84" workbookViewId="0">
      <selection activeCell="I8" sqref="I8"/>
    </sheetView>
  </sheetViews>
  <sheetFormatPr defaultRowHeight="15" x14ac:dyDescent="0.25"/>
  <cols>
    <col min="1" max="1" width="6.28515625" customWidth="1"/>
    <col min="2" max="2" width="6.85546875" customWidth="1"/>
    <col min="3" max="3" width="43.28515625" customWidth="1"/>
    <col min="5" max="5" width="13.5703125" customWidth="1"/>
    <col min="7" max="7" width="17" customWidth="1"/>
    <col min="8" max="8" width="16.42578125" customWidth="1"/>
    <col min="10" max="10" width="20" customWidth="1"/>
    <col min="11" max="11" width="35.7109375" customWidth="1"/>
  </cols>
  <sheetData>
    <row r="2" spans="2:11" ht="35.25" customHeight="1" x14ac:dyDescent="0.25">
      <c r="H2" s="39" t="s">
        <v>29</v>
      </c>
      <c r="I2" s="40"/>
      <c r="J2" s="40"/>
    </row>
    <row r="4" spans="2:11" x14ac:dyDescent="0.25">
      <c r="B4" s="15"/>
      <c r="C4" s="41" t="s">
        <v>32</v>
      </c>
      <c r="D4" s="42"/>
      <c r="E4" s="42"/>
      <c r="F4" s="42"/>
      <c r="G4" s="42"/>
      <c r="H4" s="42"/>
      <c r="I4" s="42"/>
      <c r="J4" s="1"/>
      <c r="K4" s="2"/>
    </row>
    <row r="5" spans="2:11" x14ac:dyDescent="0.25">
      <c r="B5" s="15"/>
      <c r="C5" s="1"/>
      <c r="D5" s="1"/>
      <c r="E5" s="1"/>
      <c r="F5" s="1"/>
      <c r="G5" s="1"/>
      <c r="H5" s="1"/>
      <c r="I5" s="1"/>
      <c r="J5" s="1"/>
      <c r="K5" s="2"/>
    </row>
    <row r="6" spans="2:11" ht="39.75" customHeight="1" x14ac:dyDescent="0.25">
      <c r="B6" s="16" t="s">
        <v>0</v>
      </c>
      <c r="C6" s="16" t="s">
        <v>1</v>
      </c>
      <c r="D6" s="16" t="s">
        <v>2</v>
      </c>
      <c r="E6" s="24" t="s">
        <v>3</v>
      </c>
      <c r="F6" s="16" t="s">
        <v>4</v>
      </c>
      <c r="G6" s="13" t="s">
        <v>5</v>
      </c>
      <c r="H6" s="13" t="s">
        <v>6</v>
      </c>
      <c r="I6" s="25" t="s">
        <v>7</v>
      </c>
      <c r="J6" s="13" t="s">
        <v>8</v>
      </c>
      <c r="K6" s="24" t="s">
        <v>9</v>
      </c>
    </row>
    <row r="7" spans="2:11" ht="40.5" customHeight="1" x14ac:dyDescent="0.25">
      <c r="B7" s="7">
        <v>1</v>
      </c>
      <c r="C7" s="23" t="s">
        <v>20</v>
      </c>
      <c r="D7" s="9">
        <v>15</v>
      </c>
      <c r="E7" s="9"/>
      <c r="F7" s="9" t="s">
        <v>11</v>
      </c>
      <c r="G7" s="10"/>
      <c r="H7" s="10">
        <f>D7*G7</f>
        <v>0</v>
      </c>
      <c r="I7" s="11"/>
      <c r="J7" s="10">
        <f>H7*1.08</f>
        <v>0</v>
      </c>
      <c r="K7" s="9"/>
    </row>
    <row r="8" spans="2:11" ht="37.5" customHeight="1" x14ac:dyDescent="0.25">
      <c r="B8" s="7">
        <v>2</v>
      </c>
      <c r="C8" s="23" t="s">
        <v>21</v>
      </c>
      <c r="D8" s="9">
        <v>30</v>
      </c>
      <c r="E8" s="9"/>
      <c r="F8" s="9" t="s">
        <v>11</v>
      </c>
      <c r="G8" s="10"/>
      <c r="H8" s="10">
        <f>D8*G8</f>
        <v>0</v>
      </c>
      <c r="I8" s="11"/>
      <c r="J8" s="10">
        <f>H8*(I8+1)</f>
        <v>0</v>
      </c>
      <c r="K8" s="9"/>
    </row>
    <row r="9" spans="2:11" ht="21.75" customHeight="1" x14ac:dyDescent="0.25">
      <c r="B9" s="43" t="s">
        <v>13</v>
      </c>
      <c r="C9" s="44"/>
      <c r="D9" s="14" t="s">
        <v>14</v>
      </c>
      <c r="E9" s="14" t="s">
        <v>14</v>
      </c>
      <c r="F9" s="14" t="s">
        <v>14</v>
      </c>
      <c r="G9" s="13" t="s">
        <v>14</v>
      </c>
      <c r="H9" s="13">
        <f>SUM(H5:H8)</f>
        <v>0</v>
      </c>
      <c r="I9" s="14" t="s">
        <v>14</v>
      </c>
      <c r="J9" s="13">
        <f>SUM(J7:J8)</f>
        <v>0</v>
      </c>
      <c r="K9" s="22" t="s">
        <v>14</v>
      </c>
    </row>
    <row r="10" spans="2:11" x14ac:dyDescent="0.25">
      <c r="C10" s="2"/>
      <c r="D10" s="2"/>
      <c r="E10" s="2"/>
      <c r="F10" s="2"/>
      <c r="G10" s="2"/>
      <c r="H10" s="2"/>
      <c r="I10" s="2"/>
      <c r="J10" s="2"/>
      <c r="K10" s="2"/>
    </row>
    <row r="11" spans="2:11" x14ac:dyDescent="0.25">
      <c r="C11" s="46" t="s">
        <v>22</v>
      </c>
      <c r="D11" s="46"/>
      <c r="E11" s="46"/>
      <c r="F11" s="46"/>
      <c r="G11" s="46"/>
      <c r="H11" s="46"/>
      <c r="I11" s="46"/>
      <c r="J11" s="46"/>
      <c r="K11" s="46"/>
    </row>
    <row r="12" spans="2:11" x14ac:dyDescent="0.25">
      <c r="C12" s="27"/>
      <c r="D12" s="27"/>
      <c r="E12" s="27"/>
      <c r="F12" s="27"/>
      <c r="G12" s="27"/>
      <c r="H12" s="27"/>
      <c r="I12" s="27"/>
      <c r="J12" s="27"/>
      <c r="K12" s="27"/>
    </row>
    <row r="13" spans="2:11" x14ac:dyDescent="0.25">
      <c r="C13" s="46" t="s">
        <v>27</v>
      </c>
      <c r="D13" s="46"/>
      <c r="E13" s="46"/>
      <c r="F13" s="46"/>
      <c r="G13" s="46"/>
      <c r="H13" s="46"/>
      <c r="I13" s="46"/>
      <c r="J13" s="46"/>
      <c r="K13" s="46"/>
    </row>
    <row r="14" spans="2:11" x14ac:dyDescent="0.25">
      <c r="C14" s="28"/>
      <c r="D14" s="28"/>
      <c r="E14" s="28"/>
      <c r="F14" s="28"/>
      <c r="G14" s="28"/>
      <c r="H14" s="28"/>
      <c r="I14" s="28"/>
      <c r="J14" s="28"/>
      <c r="K14" s="28"/>
    </row>
    <row r="15" spans="2:11" ht="69" customHeight="1" x14ac:dyDescent="0.25">
      <c r="C15" s="34" t="s">
        <v>19</v>
      </c>
      <c r="D15" s="34"/>
      <c r="E15" s="34"/>
      <c r="F15" s="34"/>
      <c r="G15" s="34"/>
      <c r="H15" s="34"/>
      <c r="I15" s="34"/>
      <c r="J15" s="34"/>
      <c r="K15" s="34"/>
    </row>
  </sheetData>
  <mergeCells count="6">
    <mergeCell ref="B9:C9"/>
    <mergeCell ref="C11:K11"/>
    <mergeCell ref="C13:K13"/>
    <mergeCell ref="C15:K15"/>
    <mergeCell ref="H2:J2"/>
    <mergeCell ref="C4:I4"/>
  </mergeCells>
  <pageMargins left="0.7" right="0.7" top="0.75" bottom="0.75" header="0.3" footer="0.3"/>
  <pageSetup paperSize="9" scale="67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897750-4BC5-404D-9C91-7124EDA4DB94}">
  <sheetPr>
    <pageSetUpPr fitToPage="1"/>
  </sheetPr>
  <dimension ref="B2:K15"/>
  <sheetViews>
    <sheetView view="pageBreakPreview" zoomScale="89" zoomScaleNormal="100" zoomScaleSheetLayoutView="89" workbookViewId="0">
      <selection activeCell="I8" sqref="I8"/>
    </sheetView>
  </sheetViews>
  <sheetFormatPr defaultRowHeight="15" x14ac:dyDescent="0.25"/>
  <cols>
    <col min="1" max="1" width="5.5703125" customWidth="1"/>
    <col min="2" max="2" width="5.85546875" customWidth="1"/>
    <col min="3" max="3" width="34.140625" customWidth="1"/>
    <col min="5" max="5" width="14.140625" customWidth="1"/>
    <col min="7" max="7" width="16" customWidth="1"/>
    <col min="8" max="8" width="15.85546875" customWidth="1"/>
    <col min="10" max="10" width="21.5703125" customWidth="1"/>
    <col min="11" max="11" width="45.5703125" customWidth="1"/>
  </cols>
  <sheetData>
    <row r="2" spans="2:11" ht="34.5" customHeight="1" x14ac:dyDescent="0.25">
      <c r="H2" s="39" t="s">
        <v>29</v>
      </c>
      <c r="I2" s="40"/>
      <c r="J2" s="40"/>
    </row>
    <row r="5" spans="2:11" ht="21.75" customHeight="1" x14ac:dyDescent="0.25">
      <c r="B5" s="15"/>
      <c r="C5" s="45" t="s">
        <v>33</v>
      </c>
      <c r="D5" s="45"/>
      <c r="E5" s="45"/>
      <c r="F5" s="45"/>
      <c r="G5" s="45"/>
      <c r="H5" s="45"/>
      <c r="I5" s="45"/>
      <c r="J5" s="1"/>
      <c r="K5" s="2"/>
    </row>
    <row r="6" spans="2:11" x14ac:dyDescent="0.25">
      <c r="B6" s="15"/>
      <c r="C6" s="1"/>
      <c r="D6" s="1"/>
      <c r="E6" s="1"/>
      <c r="F6" s="1"/>
      <c r="G6" s="1"/>
      <c r="H6" s="1"/>
      <c r="I6" s="1"/>
      <c r="J6" s="1"/>
      <c r="K6" s="2"/>
    </row>
    <row r="7" spans="2:11" ht="49.5" customHeight="1" x14ac:dyDescent="0.25">
      <c r="B7" s="16" t="s">
        <v>0</v>
      </c>
      <c r="C7" s="16" t="s">
        <v>1</v>
      </c>
      <c r="D7" s="16" t="s">
        <v>2</v>
      </c>
      <c r="E7" s="24" t="s">
        <v>3</v>
      </c>
      <c r="F7" s="16" t="s">
        <v>4</v>
      </c>
      <c r="G7" s="13" t="s">
        <v>5</v>
      </c>
      <c r="H7" s="13" t="s">
        <v>6</v>
      </c>
      <c r="I7" s="25" t="s">
        <v>7</v>
      </c>
      <c r="J7" s="13" t="s">
        <v>8</v>
      </c>
      <c r="K7" s="24" t="s">
        <v>9</v>
      </c>
    </row>
    <row r="8" spans="2:11" ht="25.5" x14ac:dyDescent="0.25">
      <c r="B8" s="7">
        <v>1</v>
      </c>
      <c r="C8" s="9" t="s">
        <v>25</v>
      </c>
      <c r="D8" s="9">
        <v>10</v>
      </c>
      <c r="E8" s="9"/>
      <c r="F8" s="9" t="s">
        <v>11</v>
      </c>
      <c r="G8" s="10"/>
      <c r="H8" s="10">
        <f>D8*G8</f>
        <v>0</v>
      </c>
      <c r="I8" s="11"/>
      <c r="J8" s="10">
        <f>H8*1.08</f>
        <v>0</v>
      </c>
      <c r="K8" s="9"/>
    </row>
    <row r="9" spans="2:11" x14ac:dyDescent="0.25">
      <c r="B9" s="43" t="s">
        <v>13</v>
      </c>
      <c r="C9" s="44"/>
      <c r="D9" s="14" t="s">
        <v>14</v>
      </c>
      <c r="E9" s="14" t="s">
        <v>14</v>
      </c>
      <c r="F9" s="14" t="s">
        <v>14</v>
      </c>
      <c r="G9" s="13" t="s">
        <v>14</v>
      </c>
      <c r="H9" s="13">
        <f>SUM(H6:H8)</f>
        <v>0</v>
      </c>
      <c r="I9" s="14" t="s">
        <v>14</v>
      </c>
      <c r="J9" s="13">
        <f>SUM(J8:J8)</f>
        <v>0</v>
      </c>
      <c r="K9" s="22" t="s">
        <v>14</v>
      </c>
    </row>
    <row r="10" spans="2:11" x14ac:dyDescent="0.25">
      <c r="C10" s="2"/>
      <c r="D10" s="2"/>
      <c r="E10" s="2"/>
      <c r="F10" s="2"/>
      <c r="G10" s="2"/>
      <c r="H10" s="2"/>
      <c r="I10" s="2"/>
      <c r="J10" s="2"/>
      <c r="K10" s="2"/>
    </row>
    <row r="11" spans="2:11" x14ac:dyDescent="0.25">
      <c r="C11" s="47" t="s">
        <v>24</v>
      </c>
      <c r="D11" s="47"/>
      <c r="E11" s="47"/>
      <c r="F11" s="47"/>
      <c r="G11" s="47"/>
      <c r="H11" s="47"/>
      <c r="I11" s="47"/>
      <c r="J11" s="47"/>
      <c r="K11" s="47"/>
    </row>
    <row r="12" spans="2:11" x14ac:dyDescent="0.25">
      <c r="C12" s="2"/>
      <c r="D12" s="2"/>
      <c r="E12" s="2"/>
      <c r="F12" s="2"/>
      <c r="G12" s="2"/>
      <c r="H12" s="2"/>
      <c r="I12" s="2"/>
      <c r="J12" s="2"/>
      <c r="K12" s="2"/>
    </row>
    <row r="13" spans="2:11" x14ac:dyDescent="0.25">
      <c r="C13" s="47" t="s">
        <v>27</v>
      </c>
      <c r="D13" s="47"/>
      <c r="E13" s="47"/>
      <c r="F13" s="47"/>
      <c r="G13" s="47"/>
      <c r="H13" s="47"/>
      <c r="I13" s="47"/>
      <c r="J13" s="47"/>
      <c r="K13" s="47"/>
    </row>
    <row r="15" spans="2:11" ht="78.75" customHeight="1" x14ac:dyDescent="0.25">
      <c r="C15" s="34" t="s">
        <v>19</v>
      </c>
      <c r="D15" s="34"/>
      <c r="E15" s="34"/>
      <c r="F15" s="34"/>
      <c r="G15" s="34"/>
      <c r="H15" s="34"/>
      <c r="I15" s="34"/>
      <c r="J15" s="34"/>
      <c r="K15" s="34"/>
    </row>
  </sheetData>
  <mergeCells count="6">
    <mergeCell ref="H2:J2"/>
    <mergeCell ref="B9:C9"/>
    <mergeCell ref="C11:K11"/>
    <mergeCell ref="C13:K13"/>
    <mergeCell ref="C15:K15"/>
    <mergeCell ref="C5:I5"/>
  </mergeCells>
  <pageMargins left="0.7" right="0.7" top="0.75" bottom="0.75" header="0.3" footer="0.3"/>
  <pageSetup paperSize="9" scale="64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C1947A-131C-4281-BA02-762A1AF29489}">
  <sheetPr>
    <pageSetUpPr fitToPage="1"/>
  </sheetPr>
  <dimension ref="B2:K15"/>
  <sheetViews>
    <sheetView view="pageBreakPreview" zoomScale="60" zoomScaleNormal="100" workbookViewId="0">
      <selection activeCell="I8" sqref="I8"/>
    </sheetView>
  </sheetViews>
  <sheetFormatPr defaultRowHeight="15" x14ac:dyDescent="0.25"/>
  <cols>
    <col min="1" max="1" width="4.7109375" customWidth="1"/>
    <col min="2" max="2" width="5.85546875" customWidth="1"/>
    <col min="3" max="3" width="27" customWidth="1"/>
    <col min="4" max="4" width="12.5703125" customWidth="1"/>
    <col min="5" max="5" width="12.42578125" customWidth="1"/>
    <col min="6" max="6" width="9" customWidth="1"/>
    <col min="7" max="7" width="14.85546875" customWidth="1"/>
    <col min="8" max="8" width="14.140625" customWidth="1"/>
    <col min="9" max="9" width="10.85546875" customWidth="1"/>
    <col min="10" max="10" width="20" customWidth="1"/>
    <col min="11" max="11" width="27.7109375" customWidth="1"/>
  </cols>
  <sheetData>
    <row r="2" spans="2:11" ht="36.75" customHeight="1" x14ac:dyDescent="0.25">
      <c r="H2" s="39" t="s">
        <v>29</v>
      </c>
      <c r="I2" s="40"/>
      <c r="J2" s="40"/>
    </row>
    <row r="5" spans="2:11" ht="15" customHeight="1" x14ac:dyDescent="0.25">
      <c r="B5" s="15"/>
      <c r="C5" s="45" t="s">
        <v>34</v>
      </c>
      <c r="D5" s="45"/>
      <c r="E5" s="45"/>
      <c r="F5" s="45"/>
      <c r="G5" s="45"/>
      <c r="H5" s="45"/>
      <c r="I5" s="45"/>
      <c r="J5" s="45"/>
      <c r="K5" s="2"/>
    </row>
    <row r="6" spans="2:11" x14ac:dyDescent="0.25">
      <c r="B6" s="15"/>
      <c r="C6" s="1"/>
      <c r="D6" s="1"/>
      <c r="E6" s="1"/>
      <c r="F6" s="1"/>
      <c r="G6" s="1"/>
      <c r="H6" s="1"/>
      <c r="I6" s="1"/>
      <c r="J6" s="1"/>
      <c r="K6" s="2"/>
    </row>
    <row r="7" spans="2:11" ht="39.75" customHeight="1" x14ac:dyDescent="0.25">
      <c r="B7" s="16" t="s">
        <v>0</v>
      </c>
      <c r="C7" s="16" t="s">
        <v>1</v>
      </c>
      <c r="D7" s="16" t="s">
        <v>2</v>
      </c>
      <c r="E7" s="24" t="s">
        <v>3</v>
      </c>
      <c r="F7" s="16" t="s">
        <v>4</v>
      </c>
      <c r="G7" s="13" t="s">
        <v>5</v>
      </c>
      <c r="H7" s="13" t="s">
        <v>6</v>
      </c>
      <c r="I7" s="25" t="s">
        <v>7</v>
      </c>
      <c r="J7" s="13" t="s">
        <v>8</v>
      </c>
      <c r="K7" s="24" t="s">
        <v>9</v>
      </c>
    </row>
    <row r="8" spans="2:11" ht="38.25" x14ac:dyDescent="0.25">
      <c r="B8" s="7">
        <v>1</v>
      </c>
      <c r="C8" s="9" t="s">
        <v>26</v>
      </c>
      <c r="D8" s="9">
        <v>7</v>
      </c>
      <c r="E8" s="9"/>
      <c r="F8" s="9" t="s">
        <v>11</v>
      </c>
      <c r="G8" s="10"/>
      <c r="H8" s="10">
        <f>D8*G8</f>
        <v>0</v>
      </c>
      <c r="I8" s="11"/>
      <c r="J8" s="10">
        <f>H8*1.08</f>
        <v>0</v>
      </c>
      <c r="K8" s="9"/>
    </row>
    <row r="9" spans="2:11" x14ac:dyDescent="0.25">
      <c r="B9" s="43" t="s">
        <v>13</v>
      </c>
      <c r="C9" s="44"/>
      <c r="D9" s="14" t="s">
        <v>14</v>
      </c>
      <c r="E9" s="14" t="s">
        <v>14</v>
      </c>
      <c r="F9" s="14" t="s">
        <v>14</v>
      </c>
      <c r="G9" s="13" t="s">
        <v>14</v>
      </c>
      <c r="H9" s="13">
        <f>SUM(H6:H8)</f>
        <v>0</v>
      </c>
      <c r="I9" s="14" t="s">
        <v>14</v>
      </c>
      <c r="J9" s="13">
        <f>SUM(J8:J8)</f>
        <v>0</v>
      </c>
      <c r="K9" s="22" t="s">
        <v>14</v>
      </c>
    </row>
    <row r="10" spans="2:11" x14ac:dyDescent="0.25">
      <c r="C10" s="2"/>
      <c r="D10" s="2"/>
      <c r="E10" s="2"/>
      <c r="F10" s="2"/>
      <c r="G10" s="2"/>
      <c r="H10" s="2"/>
      <c r="I10" s="2"/>
      <c r="J10" s="2"/>
      <c r="K10" s="2"/>
    </row>
    <row r="11" spans="2:11" ht="29.25" customHeight="1" x14ac:dyDescent="0.25">
      <c r="C11" s="48" t="s">
        <v>24</v>
      </c>
      <c r="D11" s="48"/>
      <c r="E11" s="48"/>
      <c r="F11" s="48"/>
      <c r="G11" s="48"/>
      <c r="H11" s="48"/>
      <c r="I11" s="48"/>
      <c r="J11" s="48"/>
      <c r="K11" s="48"/>
    </row>
    <row r="12" spans="2:11" x14ac:dyDescent="0.25">
      <c r="C12" s="31"/>
      <c r="D12" s="31"/>
      <c r="E12" s="31"/>
      <c r="F12" s="31"/>
      <c r="G12" s="31"/>
      <c r="H12" s="31"/>
      <c r="I12" s="31"/>
      <c r="J12" s="31"/>
      <c r="K12" s="31"/>
    </row>
    <row r="13" spans="2:11" ht="25.5" customHeight="1" x14ac:dyDescent="0.25">
      <c r="C13" s="48" t="s">
        <v>27</v>
      </c>
      <c r="D13" s="48"/>
      <c r="E13" s="48"/>
      <c r="F13" s="48"/>
      <c r="G13" s="48"/>
      <c r="H13" s="48"/>
      <c r="I13" s="48"/>
      <c r="J13" s="48"/>
      <c r="K13" s="48"/>
    </row>
    <row r="14" spans="2:11" x14ac:dyDescent="0.25">
      <c r="C14" s="32"/>
      <c r="D14" s="32"/>
      <c r="E14" s="32"/>
      <c r="F14" s="32"/>
      <c r="G14" s="32"/>
      <c r="H14" s="32"/>
      <c r="I14" s="32"/>
      <c r="J14" s="32"/>
      <c r="K14" s="32"/>
    </row>
    <row r="15" spans="2:11" ht="85.5" customHeight="1" x14ac:dyDescent="0.25">
      <c r="C15" s="34" t="s">
        <v>19</v>
      </c>
      <c r="D15" s="34"/>
      <c r="E15" s="34"/>
      <c r="F15" s="34"/>
      <c r="G15" s="34"/>
      <c r="H15" s="34"/>
      <c r="I15" s="34"/>
      <c r="J15" s="34"/>
      <c r="K15" s="34"/>
    </row>
  </sheetData>
  <mergeCells count="6">
    <mergeCell ref="H2:J2"/>
    <mergeCell ref="B9:C9"/>
    <mergeCell ref="C11:K11"/>
    <mergeCell ref="C13:K13"/>
    <mergeCell ref="C15:K15"/>
    <mergeCell ref="C5:J5"/>
  </mergeCells>
  <pageMargins left="0.7" right="0.7" top="0.75" bottom="0.75" header="0.3" footer="0.3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6</vt:i4>
      </vt:variant>
      <vt:variant>
        <vt:lpstr>Nazwane zakresy</vt:lpstr>
      </vt:variant>
      <vt:variant>
        <vt:i4>6</vt:i4>
      </vt:variant>
    </vt:vector>
  </HeadingPairs>
  <TitlesOfParts>
    <vt:vector size="12" baseType="lpstr">
      <vt:lpstr>Część nr 1</vt:lpstr>
      <vt:lpstr>Część nr 2</vt:lpstr>
      <vt:lpstr>Cześć nr 3</vt:lpstr>
      <vt:lpstr>Część nr 4</vt:lpstr>
      <vt:lpstr>Część nr 5</vt:lpstr>
      <vt:lpstr>Część nr 6</vt:lpstr>
      <vt:lpstr>'Cześć nr 3'!Obszar_wydruku</vt:lpstr>
      <vt:lpstr>'Część nr 1'!Obszar_wydruku</vt:lpstr>
      <vt:lpstr>'Część nr 2'!Obszar_wydruku</vt:lpstr>
      <vt:lpstr>'Część nr 4'!Obszar_wydruku</vt:lpstr>
      <vt:lpstr>'Część nr 5'!Obszar_wydruku</vt:lpstr>
      <vt:lpstr>'Część nr 6'!Obszar_wydruku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Monika Woźniak</dc:creator>
  <cp:lastModifiedBy>Katarzyna Józefiak</cp:lastModifiedBy>
  <cp:lastPrinted>2026-03-13T07:46:24Z</cp:lastPrinted>
  <dcterms:created xsi:type="dcterms:W3CDTF">2026-02-20T11:03:09Z</dcterms:created>
  <dcterms:modified xsi:type="dcterms:W3CDTF">2026-03-19T13:55:23Z</dcterms:modified>
</cp:coreProperties>
</file>