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6440"/>
  </bookViews>
  <sheets>
    <sheet name="Wykaz" sheetId="3" r:id="rId1"/>
  </sheets>
  <calcPr calcId="124519"/>
</workbook>
</file>

<file path=xl/calcChain.xml><?xml version="1.0" encoding="utf-8"?>
<calcChain xmlns="http://schemas.openxmlformats.org/spreadsheetml/2006/main">
  <c r="D88" i="3"/>
  <c r="G85"/>
  <c r="I85" s="1"/>
  <c r="I88" s="1"/>
  <c r="F85"/>
  <c r="F88" s="1"/>
  <c r="G5"/>
  <c r="I5" s="1"/>
  <c r="I81" s="1"/>
  <c r="F81"/>
  <c r="D81"/>
  <c r="G88" l="1"/>
  <c r="G81"/>
</calcChain>
</file>

<file path=xl/sharedStrings.xml><?xml version="1.0" encoding="utf-8"?>
<sst xmlns="http://schemas.openxmlformats.org/spreadsheetml/2006/main" count="260" uniqueCount="216">
  <si>
    <t>APU-300 Argon Plasma Unit</t>
  </si>
  <si>
    <t>B001759</t>
  </si>
  <si>
    <t>BF-TE2 BRONCHOFIBERSCOPE(sale-N4497960)</t>
  </si>
  <si>
    <t>1400748</t>
  </si>
  <si>
    <t>CF-EZ1500DL (EN)</t>
  </si>
  <si>
    <t>2101079</t>
  </si>
  <si>
    <t>2202112</t>
  </si>
  <si>
    <t>CF-H185L</t>
  </si>
  <si>
    <t>2932198</t>
  </si>
  <si>
    <t>2932206</t>
  </si>
  <si>
    <t>CF-H185L VIDEOCOLONOSCOPE</t>
  </si>
  <si>
    <t>2243412</t>
  </si>
  <si>
    <t>2243413</t>
  </si>
  <si>
    <t>CF-H190L VIDEOCOLONOSCOPE</t>
  </si>
  <si>
    <t>2245150</t>
  </si>
  <si>
    <t>CF-Q165I EXERA II Video Colon. (disc)</t>
  </si>
  <si>
    <t>2801913</t>
  </si>
  <si>
    <t>2801915</t>
  </si>
  <si>
    <t>2002812</t>
  </si>
  <si>
    <t>CF-Q165L VIDEOCOLONOSCOPE (discN4456530)</t>
  </si>
  <si>
    <t>2505268</t>
  </si>
  <si>
    <t>2715794</t>
  </si>
  <si>
    <t>2304635</t>
  </si>
  <si>
    <t>CH-S400-XZ-EB 4K CAMERA HEAD</t>
  </si>
  <si>
    <t>7702142</t>
  </si>
  <si>
    <t>CLK-4 COLDLIGHT SUPPLY 230V (disc)</t>
  </si>
  <si>
    <t>7343482</t>
  </si>
  <si>
    <t>CLV-180 (disc-N3643350)</t>
  </si>
  <si>
    <t>7901175</t>
  </si>
  <si>
    <t>CLV-190 XENON LIGHT SOURCE</t>
  </si>
  <si>
    <t>7984588</t>
  </si>
  <si>
    <t>7204972</t>
  </si>
  <si>
    <t>CLV-S400 XENON LIGHT SOURCE</t>
  </si>
  <si>
    <t>7711265</t>
  </si>
  <si>
    <t>CV-1500 PAL W/O POWERCORD (EU)</t>
  </si>
  <si>
    <t>7248363</t>
  </si>
  <si>
    <t>CV-180 (disc-N3643260)</t>
  </si>
  <si>
    <t>7982411</t>
  </si>
  <si>
    <t>CV-190 PLUS PAL W/O POWERCORD</t>
  </si>
  <si>
    <t>7901849</t>
  </si>
  <si>
    <t>7220788</t>
  </si>
  <si>
    <t>7220734</t>
  </si>
  <si>
    <t>EDC-EndoscopeDryingCabinet-D</t>
  </si>
  <si>
    <t>714028</t>
  </si>
  <si>
    <t>714060</t>
  </si>
  <si>
    <t>ETD Double Washer Disinfector</t>
  </si>
  <si>
    <t>91673067</t>
  </si>
  <si>
    <t>91673057</t>
  </si>
  <si>
    <t>Footswitch, wireless</t>
  </si>
  <si>
    <t>W22060301790</t>
  </si>
  <si>
    <t>GF-UCT180 ULTRASCHALL (sale-N5367160)</t>
  </si>
  <si>
    <t>1311089</t>
  </si>
  <si>
    <t>GIF-1TH190 W/BS (EU)</t>
  </si>
  <si>
    <t>2244929</t>
  </si>
  <si>
    <t>2244923</t>
  </si>
  <si>
    <t>2244922</t>
  </si>
  <si>
    <t>GIF-EZ1500 (EN)</t>
  </si>
  <si>
    <t>2203247</t>
  </si>
  <si>
    <t>2203242</t>
  </si>
  <si>
    <t>GIF-H180</t>
  </si>
  <si>
    <t>2901207</t>
  </si>
  <si>
    <t>GIF-H180J VIDEOGASTROSCOPE</t>
  </si>
  <si>
    <t>2729495</t>
  </si>
  <si>
    <t>GIF-Q165 EXERA II Video (disc-N4495930)</t>
  </si>
  <si>
    <t>2702913</t>
  </si>
  <si>
    <t>2804097</t>
  </si>
  <si>
    <t>2006044</t>
  </si>
  <si>
    <t>GIF-Q165 VIDEOGASTROSCOPE (discN4456530)</t>
  </si>
  <si>
    <t>2418989</t>
  </si>
  <si>
    <t>2519403</t>
  </si>
  <si>
    <t>2630033</t>
  </si>
  <si>
    <t>2318426</t>
  </si>
  <si>
    <t>HF generator ESG-300</t>
  </si>
  <si>
    <t>B002673</t>
  </si>
  <si>
    <t>Insufflator, UHI-4, 220-240V</t>
  </si>
  <si>
    <t>7740984</t>
  </si>
  <si>
    <t>LMD-X550S Sony 55" Monitor</t>
  </si>
  <si>
    <t>S018000586D</t>
  </si>
  <si>
    <t>MAJ-1430 Video cable</t>
  </si>
  <si>
    <t>7936320</t>
  </si>
  <si>
    <t>7247663</t>
  </si>
  <si>
    <t>7247661</t>
  </si>
  <si>
    <t>MAJ-1916 CV INTERFACE Conv</t>
  </si>
  <si>
    <t>7928906</t>
  </si>
  <si>
    <t>7719046</t>
  </si>
  <si>
    <t>OEV191H</t>
  </si>
  <si>
    <t>7923582</t>
  </si>
  <si>
    <t>OEV262H - 26" HD Monitor</t>
  </si>
  <si>
    <t>7984254</t>
  </si>
  <si>
    <t>OEV321UH MONITOR</t>
  </si>
  <si>
    <t>7240479</t>
  </si>
  <si>
    <t>7240966</t>
  </si>
  <si>
    <t>7241079</t>
  </si>
  <si>
    <t>7241063</t>
  </si>
  <si>
    <t>OFP-1 FLUSHING PUMP</t>
  </si>
  <si>
    <t>2814080</t>
  </si>
  <si>
    <t>OFP-2 Flushing Pump</t>
  </si>
  <si>
    <t>21974703</t>
  </si>
  <si>
    <t>22224443</t>
  </si>
  <si>
    <t>OTV-S400 4K CAMERA CONTR. UNIT</t>
  </si>
  <si>
    <t>7711354</t>
  </si>
  <si>
    <t>ShockPulse SE Lithotriptor</t>
  </si>
  <si>
    <t>CG1396</t>
  </si>
  <si>
    <t>Softener BWT AQA Silk 20 BIO</t>
  </si>
  <si>
    <t>1455793022006</t>
  </si>
  <si>
    <t>TC-E300 WORKSTATION SET - EU</t>
  </si>
  <si>
    <t>22225143</t>
  </si>
  <si>
    <t>TJF-145 VIDEODUODENOSCOPE</t>
  </si>
  <si>
    <t>2200417</t>
  </si>
  <si>
    <t>UCR ENDO CO2 REGULATION UNIT</t>
  </si>
  <si>
    <t>7260128</t>
  </si>
  <si>
    <t>7260369</t>
  </si>
  <si>
    <t>WM-NP2 Set 1 Workstation</t>
  </si>
  <si>
    <t>WM-NP2 Set 3 Workstation</t>
  </si>
  <si>
    <t>CLE-145</t>
  </si>
  <si>
    <t>7301823</t>
  </si>
  <si>
    <t>7916472</t>
  </si>
  <si>
    <t>WM-NP1 with transformer (sale)</t>
  </si>
  <si>
    <t>2909487</t>
  </si>
  <si>
    <t>Rata miesięczna netto</t>
  </si>
  <si>
    <t>Rata miesięczna brutto</t>
  </si>
  <si>
    <t>Wartość umowy netto</t>
  </si>
  <si>
    <t>Wartość umowy brutto</t>
  </si>
  <si>
    <t>VAT</t>
  </si>
  <si>
    <t>L.p.</t>
  </si>
  <si>
    <t xml:space="preserve">Nazwa </t>
  </si>
  <si>
    <t>Nr fabryczny</t>
  </si>
  <si>
    <t>1.</t>
  </si>
  <si>
    <t xml:space="preserve">GAMMA KAMERA SPECT-CT Symbia Intevo 6 </t>
  </si>
  <si>
    <t>2210</t>
  </si>
  <si>
    <t>Stacja robocz Symbia net</t>
  </si>
  <si>
    <t>2997</t>
  </si>
  <si>
    <t>SUMA</t>
  </si>
  <si>
    <t xml:space="preserve">Zadanie nr 1. Opieka serwisowa urządzeń firmy Olympus  </t>
  </si>
  <si>
    <t>Zadanie nr 2. Opieka serwisowa Gammakamery Symbia wraz z testami specjalistycznymi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</si>
  <si>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</si>
  <si>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</si>
  <si>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</si>
  <si>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</si>
  <si>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</si>
  <si>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</si>
  <si>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</si>
  <si>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</si>
  <si>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</si>
  <si>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</si>
  <si>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</si>
  <si>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</si>
  <si>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</si>
  <si>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</si>
  <si>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</si>
  <si>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</si>
  <si>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</si>
  <si>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</si>
  <si>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</si>
  <si>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</si>
  <si>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</si>
  <si>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</si>
  <si>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</si>
  <si>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</si>
  <si>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</si>
  <si>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</si>
  <si>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</si>
  <si>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</si>
  <si>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</si>
  <si>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</si>
  <si>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</si>
  <si>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</si>
  <si>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</si>
  <si>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</si>
  <si>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</si>
  <si>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</si>
  <si>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</si>
  <si>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</si>
  <si>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</si>
  <si>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</si>
  <si>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</si>
  <si>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</si>
  <si>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</si>
  <si>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</si>
  <si>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</si>
  <si>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</si>
  <si>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</si>
  <si>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</si>
  <si>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</si>
  <si>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</si>
  <si>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</si>
  <si>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</si>
  <si>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</si>
  <si>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</si>
  <si>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</si>
  <si>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</si>
  <si>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</si>
  <si>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</si>
  <si>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</si>
  <si>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</si>
  <si>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</si>
  <si>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</si>
  <si>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</si>
  <si>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</si>
  <si>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</si>
  <si>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</si>
  <si>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</si>
  <si>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</si>
  <si>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</si>
  <si>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</si>
  <si>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</si>
  <si>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</si>
  <si>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</si>
  <si>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</si>
  <si>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</si>
  <si>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 xml:space="preserve">Opieka serwisowa urządzeń firmy Olympus  </t>
  </si>
  <si>
    <t>-</t>
  </si>
  <si>
    <t>Opieka serwisowa Gammakamery Symbia wraz z testami specjalistycznymi</t>
  </si>
  <si>
    <t>Sprawa 35/2026</t>
  </si>
  <si>
    <t>FORMULARZ CENOWY</t>
  </si>
  <si>
    <t>załącznik nr 5 do SWZ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</si>
</sst>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&quot;zł&quot;"/>
  </numFmts>
  <fonts count="14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sz val="11"/>
      <name val="Calibri"/>
      <family val="2"/>
      <charset val="238"/>
    </font>
    <font>
      <b/>
      <sz val="10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1"/>
      <name val="Calibri"/>
    </font>
    <font>
      <sz val="10"/>
      <name val="Aptos Narrow"/>
      <family val="2"/>
      <charset val="238"/>
    </font>
    <font>
      <sz val="10"/>
      <color rgb="FF000000"/>
      <name val="Aptos Narrow"/>
      <family val="2"/>
      <charset val="238"/>
    </font>
    <font>
      <b/>
      <sz val="14"/>
      <color theme="1"/>
      <name val="Aptos Narrow"/>
      <charset val="238"/>
      <scheme val="minor"/>
    </font>
    <font>
      <sz val="10"/>
      <color theme="1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 style="thin">
        <color auto="1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medium">
        <color indexed="64"/>
      </bottom>
      <diagonal style="thin">
        <color auto="1"/>
      </diagonal>
    </border>
  </borders>
  <cellStyleXfs count="5">
    <xf numFmtId="0" fontId="0" fillId="0" borderId="0"/>
    <xf numFmtId="0" fontId="2" fillId="0" borderId="0"/>
    <xf numFmtId="0" fontId="5" fillId="0" borderId="0"/>
    <xf numFmtId="0" fontId="5" fillId="0" borderId="0"/>
    <xf numFmtId="0" fontId="9" fillId="0" borderId="0"/>
  </cellStyleXfs>
  <cellXfs count="73">
    <xf numFmtId="0" fontId="0" fillId="0" borderId="0" xfId="0"/>
    <xf numFmtId="0" fontId="3" fillId="0" borderId="9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9" fontId="0" fillId="0" borderId="0" xfId="0" applyNumberFormat="1" applyBorder="1"/>
    <xf numFmtId="0" fontId="0" fillId="0" borderId="0" xfId="0" applyBorder="1"/>
    <xf numFmtId="0" fontId="4" fillId="0" borderId="8" xfId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 wrapText="1"/>
    </xf>
    <xf numFmtId="0" fontId="6" fillId="5" borderId="5" xfId="1" applyFont="1" applyFill="1" applyBorder="1" applyAlignment="1">
      <alignment horizontal="center" vertical="center"/>
    </xf>
    <xf numFmtId="164" fontId="3" fillId="6" borderId="1" xfId="1" applyNumberFormat="1" applyFont="1" applyFill="1" applyBorder="1" applyAlignment="1">
      <alignment horizontal="center" vertical="center"/>
    </xf>
    <xf numFmtId="9" fontId="0" fillId="6" borderId="1" xfId="0" applyNumberFormat="1" applyFill="1" applyBorder="1"/>
    <xf numFmtId="0" fontId="0" fillId="6" borderId="1" xfId="0" applyFill="1" applyBorder="1"/>
    <xf numFmtId="44" fontId="0" fillId="0" borderId="0" xfId="0" applyNumberForma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/>
    </xf>
    <xf numFmtId="0" fontId="8" fillId="5" borderId="14" xfId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64" fontId="3" fillId="6" borderId="21" xfId="1" applyNumberFormat="1" applyFont="1" applyFill="1" applyBorder="1" applyAlignment="1">
      <alignment horizontal="center" vertical="center"/>
    </xf>
    <xf numFmtId="0" fontId="0" fillId="6" borderId="21" xfId="0" applyFill="1" applyBorder="1"/>
    <xf numFmtId="164" fontId="3" fillId="6" borderId="22" xfId="1" applyNumberFormat="1" applyFont="1" applyFill="1" applyBorder="1" applyAlignment="1">
      <alignment horizontal="center" vertical="center"/>
    </xf>
    <xf numFmtId="9" fontId="0" fillId="6" borderId="22" xfId="0" applyNumberFormat="1" applyFill="1" applyBorder="1"/>
    <xf numFmtId="0" fontId="0" fillId="6" borderId="22" xfId="0" applyFill="1" applyBorder="1"/>
    <xf numFmtId="164" fontId="3" fillId="6" borderId="24" xfId="1" applyNumberFormat="1" applyFont="1" applyFill="1" applyBorder="1" applyAlignment="1">
      <alignment horizontal="center" vertical="center"/>
    </xf>
    <xf numFmtId="0" fontId="3" fillId="0" borderId="18" xfId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164" fontId="3" fillId="6" borderId="7" xfId="1" applyNumberFormat="1" applyFont="1" applyFill="1" applyBorder="1" applyAlignment="1">
      <alignment horizontal="center" vertical="center"/>
    </xf>
    <xf numFmtId="9" fontId="0" fillId="6" borderId="7" xfId="0" applyNumberFormat="1" applyFill="1" applyBorder="1"/>
    <xf numFmtId="0" fontId="0" fillId="6" borderId="7" xfId="0" applyFill="1" applyBorder="1"/>
    <xf numFmtId="164" fontId="3" fillId="6" borderId="26" xfId="1" applyNumberFormat="1" applyFont="1" applyFill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8" fillId="5" borderId="27" xfId="1" applyFont="1" applyFill="1" applyBorder="1" applyAlignment="1">
      <alignment horizontal="center" vertical="center"/>
    </xf>
    <xf numFmtId="44" fontId="0" fillId="0" borderId="26" xfId="0" applyNumberFormat="1" applyBorder="1" applyAlignment="1">
      <alignment horizontal="center" vertical="center"/>
    </xf>
    <xf numFmtId="164" fontId="12" fillId="4" borderId="11" xfId="1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164" fontId="3" fillId="0" borderId="11" xfId="1" applyNumberFormat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 vertical="center" wrapText="1"/>
    </xf>
    <xf numFmtId="44" fontId="0" fillId="6" borderId="22" xfId="0" applyNumberFormat="1" applyFill="1" applyBorder="1" applyAlignment="1">
      <alignment horizontal="center" vertical="center"/>
    </xf>
    <xf numFmtId="9" fontId="0" fillId="6" borderId="22" xfId="0" applyNumberFormat="1" applyFill="1" applyBorder="1" applyAlignment="1">
      <alignment horizontal="center" vertical="center"/>
    </xf>
    <xf numFmtId="44" fontId="0" fillId="6" borderId="24" xfId="0" applyNumberForma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44" fontId="0" fillId="6" borderId="7" xfId="0" applyNumberFormat="1" applyFill="1" applyBorder="1" applyAlignment="1">
      <alignment horizontal="center" vertical="center"/>
    </xf>
    <xf numFmtId="9" fontId="0" fillId="6" borderId="7" xfId="0" applyNumberFormat="1" applyFill="1" applyBorder="1" applyAlignment="1">
      <alignment horizontal="center" vertical="center"/>
    </xf>
    <xf numFmtId="44" fontId="0" fillId="6" borderId="26" xfId="0" applyNumberFormat="1" applyFill="1" applyBorder="1" applyAlignment="1">
      <alignment horizontal="center" vertical="center"/>
    </xf>
    <xf numFmtId="0" fontId="7" fillId="5" borderId="2" xfId="1" applyFont="1" applyFill="1" applyBorder="1" applyAlignment="1">
      <alignment horizontal="left" vertical="center"/>
    </xf>
    <xf numFmtId="0" fontId="7" fillId="5" borderId="10" xfId="1" applyFont="1" applyFill="1" applyBorder="1" applyAlignment="1">
      <alignment horizontal="left" vertical="center"/>
    </xf>
    <xf numFmtId="0" fontId="7" fillId="5" borderId="3" xfId="1" applyFont="1" applyFill="1" applyBorder="1" applyAlignment="1">
      <alignment horizontal="left" vertical="center"/>
    </xf>
    <xf numFmtId="0" fontId="0" fillId="0" borderId="0" xfId="0" applyAlignment="1">
      <alignment horizontal="center"/>
    </xf>
  </cellXfs>
  <cellStyles count="5">
    <cellStyle name="Normalny" xfId="0" builtinId="0"/>
    <cellStyle name="Normalny 2" xfId="1"/>
    <cellStyle name="Normalny 3" xfId="2"/>
    <cellStyle name="Normalny 3 2" xfId="4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workbookViewId="0">
      <selection activeCell="K8" sqref="K8"/>
    </sheetView>
  </sheetViews>
  <sheetFormatPr defaultRowHeight="14.25"/>
  <cols>
    <col min="1" max="1" width="4" bestFit="1" customWidth="1"/>
    <col min="2" max="2" width="36.875" customWidth="1"/>
    <col min="3" max="3" width="14" bestFit="1" customWidth="1"/>
    <col min="4" max="4" width="12" bestFit="1" customWidth="1"/>
    <col min="6" max="6" width="12" bestFit="1" customWidth="1"/>
    <col min="7" max="7" width="14.625" bestFit="1" customWidth="1"/>
    <col min="8" max="8" width="13.125" bestFit="1" customWidth="1"/>
    <col min="9" max="9" width="18.125" bestFit="1" customWidth="1"/>
    <col min="11" max="11" width="18.25" bestFit="1" customWidth="1"/>
  </cols>
  <sheetData>
    <row r="1" spans="1:10" s="55" customFormat="1">
      <c r="B1" s="55" t="s">
        <v>213</v>
      </c>
      <c r="D1" s="72" t="s">
        <v>214</v>
      </c>
      <c r="E1" s="72"/>
      <c r="F1" s="72"/>
      <c r="H1" s="72" t="s">
        <v>215</v>
      </c>
      <c r="I1" s="72"/>
    </row>
    <row r="2" spans="1:10" s="55" customFormat="1" ht="15" thickBot="1"/>
    <row r="3" spans="1:10" ht="15.75" thickBot="1">
      <c r="A3" s="69" t="s">
        <v>133</v>
      </c>
      <c r="B3" s="70"/>
      <c r="C3" s="70"/>
      <c r="D3" s="70"/>
      <c r="E3" s="70"/>
      <c r="F3" s="70"/>
      <c r="G3" s="70"/>
      <c r="H3" s="70"/>
      <c r="I3" s="71"/>
    </row>
    <row r="4" spans="1:10" ht="45.75" thickBot="1">
      <c r="A4" s="52" t="s">
        <v>124</v>
      </c>
      <c r="B4" s="23" t="s">
        <v>125</v>
      </c>
      <c r="C4" s="22" t="s">
        <v>126</v>
      </c>
      <c r="D4" s="9" t="s">
        <v>119</v>
      </c>
      <c r="E4" s="10" t="s">
        <v>123</v>
      </c>
      <c r="F4" s="10" t="s">
        <v>120</v>
      </c>
      <c r="G4" s="10" t="s">
        <v>121</v>
      </c>
      <c r="H4" s="10" t="s">
        <v>123</v>
      </c>
      <c r="I4" s="11" t="s">
        <v>122</v>
      </c>
    </row>
    <row r="5" spans="1:10">
      <c r="A5" s="31" t="s">
        <v>127</v>
      </c>
      <c r="B5" s="24" t="s">
        <v>210</v>
      </c>
      <c r="C5" s="45" t="s">
        <v>211</v>
      </c>
      <c r="D5" s="50">
        <v>0</v>
      </c>
      <c r="E5" s="51">
        <v>0.08</v>
      </c>
      <c r="F5" s="50">
        <v>0</v>
      </c>
      <c r="G5" s="50">
        <f>D5*24</f>
        <v>0</v>
      </c>
      <c r="H5" s="51">
        <v>0.08</v>
      </c>
      <c r="I5" s="53">
        <f>(G5*E5)+G5</f>
        <v>0</v>
      </c>
      <c r="J5" s="6"/>
    </row>
    <row r="6" spans="1:10" s="2" customFormat="1">
      <c r="A6" s="32" t="s">
        <v>135</v>
      </c>
      <c r="B6" s="33" t="s">
        <v>0</v>
      </c>
      <c r="C6" s="34" t="s">
        <v>1</v>
      </c>
      <c r="D6" s="46"/>
      <c r="E6" s="47"/>
      <c r="F6" s="46"/>
      <c r="G6" s="46"/>
      <c r="H6" s="48"/>
      <c r="I6" s="49"/>
    </row>
    <row r="7" spans="1:10" ht="25.5">
      <c r="A7" s="32" t="s">
        <v>136</v>
      </c>
      <c r="B7" s="33" t="s">
        <v>2</v>
      </c>
      <c r="C7" s="34" t="s">
        <v>3</v>
      </c>
      <c r="D7" s="17"/>
      <c r="E7" s="17"/>
      <c r="F7" s="17"/>
      <c r="G7" s="17"/>
      <c r="H7" s="17"/>
      <c r="I7" s="26"/>
    </row>
    <row r="8" spans="1:10" s="2" customFormat="1">
      <c r="A8" s="32" t="s">
        <v>137</v>
      </c>
      <c r="B8" s="33" t="s">
        <v>4</v>
      </c>
      <c r="C8" s="34" t="s">
        <v>5</v>
      </c>
      <c r="D8" s="15"/>
      <c r="E8" s="16"/>
      <c r="F8" s="15"/>
      <c r="G8" s="15"/>
      <c r="H8" s="17"/>
      <c r="I8" s="25"/>
    </row>
    <row r="9" spans="1:10">
      <c r="A9" s="32" t="s">
        <v>138</v>
      </c>
      <c r="B9" s="33" t="s">
        <v>4</v>
      </c>
      <c r="C9" s="34" t="s">
        <v>6</v>
      </c>
      <c r="D9" s="17"/>
      <c r="E9" s="17"/>
      <c r="F9" s="17"/>
      <c r="G9" s="17"/>
      <c r="H9" s="17"/>
      <c r="I9" s="26"/>
    </row>
    <row r="10" spans="1:10">
      <c r="A10" s="32" t="s">
        <v>139</v>
      </c>
      <c r="B10" s="33" t="s">
        <v>7</v>
      </c>
      <c r="C10" s="34" t="s">
        <v>8</v>
      </c>
      <c r="D10" s="15"/>
      <c r="E10" s="16"/>
      <c r="F10" s="15"/>
      <c r="G10" s="15"/>
      <c r="H10" s="17"/>
      <c r="I10" s="25"/>
    </row>
    <row r="11" spans="1:10">
      <c r="A11" s="32" t="s">
        <v>140</v>
      </c>
      <c r="B11" s="33" t="s">
        <v>7</v>
      </c>
      <c r="C11" s="34" t="s">
        <v>9</v>
      </c>
      <c r="D11" s="17"/>
      <c r="E11" s="17"/>
      <c r="F11" s="17"/>
      <c r="G11" s="17"/>
      <c r="H11" s="17"/>
      <c r="I11" s="26"/>
    </row>
    <row r="12" spans="1:10">
      <c r="A12" s="32" t="s">
        <v>141</v>
      </c>
      <c r="B12" s="33" t="s">
        <v>10</v>
      </c>
      <c r="C12" s="34" t="s">
        <v>11</v>
      </c>
      <c r="D12" s="15"/>
      <c r="E12" s="16"/>
      <c r="F12" s="15"/>
      <c r="G12" s="15"/>
      <c r="H12" s="17"/>
      <c r="I12" s="25"/>
    </row>
    <row r="13" spans="1:10">
      <c r="A13" s="32" t="s">
        <v>142</v>
      </c>
      <c r="B13" s="33" t="s">
        <v>10</v>
      </c>
      <c r="C13" s="34" t="s">
        <v>12</v>
      </c>
      <c r="D13" s="17"/>
      <c r="E13" s="17"/>
      <c r="F13" s="17"/>
      <c r="G13" s="17"/>
      <c r="H13" s="17"/>
      <c r="I13" s="26"/>
    </row>
    <row r="14" spans="1:10">
      <c r="A14" s="32" t="s">
        <v>143</v>
      </c>
      <c r="B14" s="33" t="s">
        <v>13</v>
      </c>
      <c r="C14" s="34" t="s">
        <v>14</v>
      </c>
      <c r="D14" s="15"/>
      <c r="E14" s="16"/>
      <c r="F14" s="15"/>
      <c r="G14" s="15"/>
      <c r="H14" s="17"/>
      <c r="I14" s="25"/>
    </row>
    <row r="15" spans="1:10">
      <c r="A15" s="32" t="s">
        <v>144</v>
      </c>
      <c r="B15" s="33" t="s">
        <v>15</v>
      </c>
      <c r="C15" s="34" t="s">
        <v>16</v>
      </c>
      <c r="D15" s="17"/>
      <c r="E15" s="17"/>
      <c r="F15" s="17"/>
      <c r="G15" s="17"/>
      <c r="H15" s="17"/>
      <c r="I15" s="26"/>
    </row>
    <row r="16" spans="1:10">
      <c r="A16" s="32" t="s">
        <v>145</v>
      </c>
      <c r="B16" s="33" t="s">
        <v>15</v>
      </c>
      <c r="C16" s="34" t="s">
        <v>17</v>
      </c>
      <c r="D16" s="15"/>
      <c r="E16" s="16"/>
      <c r="F16" s="15"/>
      <c r="G16" s="15"/>
      <c r="H16" s="17"/>
      <c r="I16" s="25"/>
    </row>
    <row r="17" spans="1:9">
      <c r="A17" s="32" t="s">
        <v>146</v>
      </c>
      <c r="B17" s="33" t="s">
        <v>15</v>
      </c>
      <c r="C17" s="34" t="s">
        <v>18</v>
      </c>
      <c r="D17" s="17"/>
      <c r="E17" s="17"/>
      <c r="F17" s="17"/>
      <c r="G17" s="17"/>
      <c r="H17" s="17"/>
      <c r="I17" s="26"/>
    </row>
    <row r="18" spans="1:9" ht="25.5">
      <c r="A18" s="32" t="s">
        <v>147</v>
      </c>
      <c r="B18" s="33" t="s">
        <v>19</v>
      </c>
      <c r="C18" s="34" t="s">
        <v>20</v>
      </c>
      <c r="D18" s="15"/>
      <c r="E18" s="16"/>
      <c r="F18" s="15"/>
      <c r="G18" s="15"/>
      <c r="H18" s="17"/>
      <c r="I18" s="25"/>
    </row>
    <row r="19" spans="1:9" ht="25.5">
      <c r="A19" s="32" t="s">
        <v>148</v>
      </c>
      <c r="B19" s="33" t="s">
        <v>19</v>
      </c>
      <c r="C19" s="34" t="s">
        <v>21</v>
      </c>
      <c r="D19" s="17"/>
      <c r="E19" s="17"/>
      <c r="F19" s="17"/>
      <c r="G19" s="17"/>
      <c r="H19" s="17"/>
      <c r="I19" s="26"/>
    </row>
    <row r="20" spans="1:9" ht="25.5">
      <c r="A20" s="32" t="s">
        <v>149</v>
      </c>
      <c r="B20" s="33" t="s">
        <v>19</v>
      </c>
      <c r="C20" s="34" t="s">
        <v>22</v>
      </c>
      <c r="D20" s="15"/>
      <c r="E20" s="16"/>
      <c r="F20" s="15"/>
      <c r="G20" s="15"/>
      <c r="H20" s="17"/>
      <c r="I20" s="25"/>
    </row>
    <row r="21" spans="1:9">
      <c r="A21" s="32" t="s">
        <v>150</v>
      </c>
      <c r="B21" s="33" t="s">
        <v>23</v>
      </c>
      <c r="C21" s="34" t="s">
        <v>24</v>
      </c>
      <c r="D21" s="17"/>
      <c r="E21" s="17"/>
      <c r="F21" s="17"/>
      <c r="G21" s="17"/>
      <c r="H21" s="17"/>
      <c r="I21" s="26"/>
    </row>
    <row r="22" spans="1:9">
      <c r="A22" s="32" t="s">
        <v>151</v>
      </c>
      <c r="B22" s="35" t="s">
        <v>114</v>
      </c>
      <c r="C22" s="36" t="s">
        <v>115</v>
      </c>
      <c r="D22" s="15"/>
      <c r="E22" s="16"/>
      <c r="F22" s="15"/>
      <c r="G22" s="15"/>
      <c r="H22" s="17"/>
      <c r="I22" s="25"/>
    </row>
    <row r="23" spans="1:9">
      <c r="A23" s="32" t="s">
        <v>152</v>
      </c>
      <c r="B23" s="37" t="s">
        <v>25</v>
      </c>
      <c r="C23" s="38" t="s">
        <v>26</v>
      </c>
      <c r="D23" s="17"/>
      <c r="E23" s="17"/>
      <c r="F23" s="17"/>
      <c r="G23" s="17"/>
      <c r="H23" s="17"/>
      <c r="I23" s="26"/>
    </row>
    <row r="24" spans="1:9">
      <c r="A24" s="32" t="s">
        <v>153</v>
      </c>
      <c r="B24" s="37" t="s">
        <v>27</v>
      </c>
      <c r="C24" s="38" t="s">
        <v>28</v>
      </c>
      <c r="D24" s="15"/>
      <c r="E24" s="16"/>
      <c r="F24" s="15"/>
      <c r="G24" s="15"/>
      <c r="H24" s="17"/>
      <c r="I24" s="25"/>
    </row>
    <row r="25" spans="1:9">
      <c r="A25" s="32" t="s">
        <v>154</v>
      </c>
      <c r="B25" s="33" t="s">
        <v>29</v>
      </c>
      <c r="C25" s="34" t="s">
        <v>30</v>
      </c>
      <c r="D25" s="17"/>
      <c r="E25" s="17"/>
      <c r="F25" s="17"/>
      <c r="G25" s="17"/>
      <c r="H25" s="17"/>
      <c r="I25" s="26"/>
    </row>
    <row r="26" spans="1:9">
      <c r="A26" s="32" t="s">
        <v>155</v>
      </c>
      <c r="B26" s="33" t="s">
        <v>29</v>
      </c>
      <c r="C26" s="34" t="s">
        <v>31</v>
      </c>
      <c r="D26" s="15"/>
      <c r="E26" s="16"/>
      <c r="F26" s="15"/>
      <c r="G26" s="15"/>
      <c r="H26" s="17"/>
      <c r="I26" s="25"/>
    </row>
    <row r="27" spans="1:9">
      <c r="A27" s="32" t="s">
        <v>156</v>
      </c>
      <c r="B27" s="33" t="s">
        <v>32</v>
      </c>
      <c r="C27" s="34" t="s">
        <v>33</v>
      </c>
      <c r="D27" s="17"/>
      <c r="E27" s="17"/>
      <c r="F27" s="17"/>
      <c r="G27" s="17"/>
      <c r="H27" s="17"/>
      <c r="I27" s="26"/>
    </row>
    <row r="28" spans="1:9">
      <c r="A28" s="32" t="s">
        <v>157</v>
      </c>
      <c r="B28" s="33" t="s">
        <v>34</v>
      </c>
      <c r="C28" s="34" t="s">
        <v>35</v>
      </c>
      <c r="D28" s="15"/>
      <c r="E28" s="16"/>
      <c r="F28" s="15"/>
      <c r="G28" s="15"/>
      <c r="H28" s="17"/>
      <c r="I28" s="25"/>
    </row>
    <row r="29" spans="1:9">
      <c r="A29" s="32" t="s">
        <v>158</v>
      </c>
      <c r="B29" s="37" t="s">
        <v>36</v>
      </c>
      <c r="C29" s="38" t="s">
        <v>37</v>
      </c>
      <c r="D29" s="17"/>
      <c r="E29" s="17"/>
      <c r="F29" s="17"/>
      <c r="G29" s="17"/>
      <c r="H29" s="17"/>
      <c r="I29" s="26"/>
    </row>
    <row r="30" spans="1:9">
      <c r="A30" s="32" t="s">
        <v>159</v>
      </c>
      <c r="B30" s="33" t="s">
        <v>38</v>
      </c>
      <c r="C30" s="34" t="s">
        <v>39</v>
      </c>
      <c r="D30" s="15"/>
      <c r="E30" s="16"/>
      <c r="F30" s="15"/>
      <c r="G30" s="15"/>
      <c r="H30" s="17"/>
      <c r="I30" s="25"/>
    </row>
    <row r="31" spans="1:9">
      <c r="A31" s="32" t="s">
        <v>160</v>
      </c>
      <c r="B31" s="33" t="s">
        <v>38</v>
      </c>
      <c r="C31" s="34" t="s">
        <v>40</v>
      </c>
      <c r="D31" s="17"/>
      <c r="E31" s="17"/>
      <c r="F31" s="17"/>
      <c r="G31" s="17"/>
      <c r="H31" s="17"/>
      <c r="I31" s="26"/>
    </row>
    <row r="32" spans="1:9">
      <c r="A32" s="32" t="s">
        <v>161</v>
      </c>
      <c r="B32" s="33" t="s">
        <v>38</v>
      </c>
      <c r="C32" s="34" t="s">
        <v>41</v>
      </c>
      <c r="D32" s="15"/>
      <c r="E32" s="16"/>
      <c r="F32" s="15"/>
      <c r="G32" s="15"/>
      <c r="H32" s="17"/>
      <c r="I32" s="25"/>
    </row>
    <row r="33" spans="1:9">
      <c r="A33" s="32" t="s">
        <v>162</v>
      </c>
      <c r="B33" s="33" t="s">
        <v>42</v>
      </c>
      <c r="C33" s="34" t="s">
        <v>43</v>
      </c>
      <c r="D33" s="17"/>
      <c r="E33" s="17"/>
      <c r="F33" s="17"/>
      <c r="G33" s="17"/>
      <c r="H33" s="17"/>
      <c r="I33" s="26"/>
    </row>
    <row r="34" spans="1:9">
      <c r="A34" s="32" t="s">
        <v>163</v>
      </c>
      <c r="B34" s="33" t="s">
        <v>42</v>
      </c>
      <c r="C34" s="34" t="s">
        <v>44</v>
      </c>
      <c r="D34" s="15"/>
      <c r="E34" s="16"/>
      <c r="F34" s="15"/>
      <c r="G34" s="15"/>
      <c r="H34" s="17"/>
      <c r="I34" s="25"/>
    </row>
    <row r="35" spans="1:9">
      <c r="A35" s="32" t="s">
        <v>164</v>
      </c>
      <c r="B35" s="33" t="s">
        <v>45</v>
      </c>
      <c r="C35" s="34" t="s">
        <v>46</v>
      </c>
      <c r="D35" s="17"/>
      <c r="E35" s="17"/>
      <c r="F35" s="17"/>
      <c r="G35" s="17"/>
      <c r="H35" s="17"/>
      <c r="I35" s="26"/>
    </row>
    <row r="36" spans="1:9">
      <c r="A36" s="32" t="s">
        <v>165</v>
      </c>
      <c r="B36" s="33" t="s">
        <v>45</v>
      </c>
      <c r="C36" s="39" t="s">
        <v>47</v>
      </c>
      <c r="D36" s="15"/>
      <c r="E36" s="16"/>
      <c r="F36" s="15"/>
      <c r="G36" s="15"/>
      <c r="H36" s="17"/>
      <c r="I36" s="25"/>
    </row>
    <row r="37" spans="1:9">
      <c r="A37" s="32" t="s">
        <v>166</v>
      </c>
      <c r="B37" s="33" t="s">
        <v>48</v>
      </c>
      <c r="C37" s="34" t="s">
        <v>49</v>
      </c>
      <c r="D37" s="17"/>
      <c r="E37" s="17"/>
      <c r="F37" s="17"/>
      <c r="G37" s="17"/>
      <c r="H37" s="17"/>
      <c r="I37" s="26"/>
    </row>
    <row r="38" spans="1:9">
      <c r="A38" s="32" t="s">
        <v>167</v>
      </c>
      <c r="B38" s="33" t="s">
        <v>50</v>
      </c>
      <c r="C38" s="34" t="s">
        <v>51</v>
      </c>
      <c r="D38" s="15"/>
      <c r="E38" s="16"/>
      <c r="F38" s="15"/>
      <c r="G38" s="15"/>
      <c r="H38" s="17"/>
      <c r="I38" s="25"/>
    </row>
    <row r="39" spans="1:9">
      <c r="A39" s="32" t="s">
        <v>168</v>
      </c>
      <c r="B39" s="33" t="s">
        <v>52</v>
      </c>
      <c r="C39" s="34" t="s">
        <v>53</v>
      </c>
      <c r="D39" s="17"/>
      <c r="E39" s="17"/>
      <c r="F39" s="17"/>
      <c r="G39" s="17"/>
      <c r="H39" s="17"/>
      <c r="I39" s="26"/>
    </row>
    <row r="40" spans="1:9">
      <c r="A40" s="32" t="s">
        <v>169</v>
      </c>
      <c r="B40" s="33" t="s">
        <v>52</v>
      </c>
      <c r="C40" s="34" t="s">
        <v>54</v>
      </c>
      <c r="D40" s="15"/>
      <c r="E40" s="16"/>
      <c r="F40" s="15"/>
      <c r="G40" s="15"/>
      <c r="H40" s="17"/>
      <c r="I40" s="25"/>
    </row>
    <row r="41" spans="1:9">
      <c r="A41" s="32" t="s">
        <v>170</v>
      </c>
      <c r="B41" s="33" t="s">
        <v>52</v>
      </c>
      <c r="C41" s="34" t="s">
        <v>55</v>
      </c>
      <c r="D41" s="17"/>
      <c r="E41" s="17"/>
      <c r="F41" s="17"/>
      <c r="G41" s="17"/>
      <c r="H41" s="17"/>
      <c r="I41" s="26"/>
    </row>
    <row r="42" spans="1:9">
      <c r="A42" s="32" t="s">
        <v>171</v>
      </c>
      <c r="B42" s="33" t="s">
        <v>56</v>
      </c>
      <c r="C42" s="34" t="s">
        <v>57</v>
      </c>
      <c r="D42" s="15"/>
      <c r="E42" s="16"/>
      <c r="F42" s="15"/>
      <c r="G42" s="15"/>
      <c r="H42" s="17"/>
      <c r="I42" s="25"/>
    </row>
    <row r="43" spans="1:9">
      <c r="A43" s="32" t="s">
        <v>172</v>
      </c>
      <c r="B43" s="33" t="s">
        <v>56</v>
      </c>
      <c r="C43" s="34" t="s">
        <v>58</v>
      </c>
      <c r="D43" s="17"/>
      <c r="E43" s="17"/>
      <c r="F43" s="17"/>
      <c r="G43" s="17"/>
      <c r="H43" s="17"/>
      <c r="I43" s="26"/>
    </row>
    <row r="44" spans="1:9">
      <c r="A44" s="32" t="s">
        <v>173</v>
      </c>
      <c r="B44" s="33" t="s">
        <v>59</v>
      </c>
      <c r="C44" s="34" t="s">
        <v>60</v>
      </c>
      <c r="D44" s="15"/>
      <c r="E44" s="16"/>
      <c r="F44" s="15"/>
      <c r="G44" s="15"/>
      <c r="H44" s="17"/>
      <c r="I44" s="25"/>
    </row>
    <row r="45" spans="1:9">
      <c r="A45" s="32" t="s">
        <v>174</v>
      </c>
      <c r="B45" s="33" t="s">
        <v>61</v>
      </c>
      <c r="C45" s="34" t="s">
        <v>62</v>
      </c>
      <c r="D45" s="17"/>
      <c r="E45" s="17"/>
      <c r="F45" s="17"/>
      <c r="G45" s="17"/>
      <c r="H45" s="17"/>
      <c r="I45" s="26"/>
    </row>
    <row r="46" spans="1:9">
      <c r="A46" s="32" t="s">
        <v>175</v>
      </c>
      <c r="B46" s="33" t="s">
        <v>63</v>
      </c>
      <c r="C46" s="34" t="s">
        <v>64</v>
      </c>
      <c r="D46" s="15"/>
      <c r="E46" s="16"/>
      <c r="F46" s="15"/>
      <c r="G46" s="15"/>
      <c r="H46" s="17"/>
      <c r="I46" s="25"/>
    </row>
    <row r="47" spans="1:9">
      <c r="A47" s="32" t="s">
        <v>176</v>
      </c>
      <c r="B47" s="33" t="s">
        <v>63</v>
      </c>
      <c r="C47" s="34" t="s">
        <v>65</v>
      </c>
      <c r="D47" s="17"/>
      <c r="E47" s="17"/>
      <c r="F47" s="17"/>
      <c r="G47" s="17"/>
      <c r="H47" s="17"/>
      <c r="I47" s="26"/>
    </row>
    <row r="48" spans="1:9">
      <c r="A48" s="32" t="s">
        <v>177</v>
      </c>
      <c r="B48" s="33" t="s">
        <v>63</v>
      </c>
      <c r="C48" s="34" t="s">
        <v>66</v>
      </c>
      <c r="D48" s="15"/>
      <c r="E48" s="16"/>
      <c r="F48" s="15"/>
      <c r="G48" s="15"/>
      <c r="H48" s="17"/>
      <c r="I48" s="25"/>
    </row>
    <row r="49" spans="1:9" ht="25.5">
      <c r="A49" s="32" t="s">
        <v>178</v>
      </c>
      <c r="B49" s="33" t="s">
        <v>67</v>
      </c>
      <c r="C49" s="34" t="s">
        <v>68</v>
      </c>
      <c r="D49" s="17"/>
      <c r="E49" s="17"/>
      <c r="F49" s="17"/>
      <c r="G49" s="17"/>
      <c r="H49" s="17"/>
      <c r="I49" s="26"/>
    </row>
    <row r="50" spans="1:9" ht="25.5">
      <c r="A50" s="32" t="s">
        <v>179</v>
      </c>
      <c r="B50" s="33" t="s">
        <v>67</v>
      </c>
      <c r="C50" s="34" t="s">
        <v>69</v>
      </c>
      <c r="D50" s="15"/>
      <c r="E50" s="16"/>
      <c r="F50" s="15"/>
      <c r="G50" s="15"/>
      <c r="H50" s="17"/>
      <c r="I50" s="25"/>
    </row>
    <row r="51" spans="1:9" ht="25.5">
      <c r="A51" s="32" t="s">
        <v>180</v>
      </c>
      <c r="B51" s="33" t="s">
        <v>67</v>
      </c>
      <c r="C51" s="34" t="s">
        <v>70</v>
      </c>
      <c r="D51" s="17"/>
      <c r="E51" s="17"/>
      <c r="F51" s="17"/>
      <c r="G51" s="17"/>
      <c r="H51" s="17"/>
      <c r="I51" s="26"/>
    </row>
    <row r="52" spans="1:9" ht="25.5">
      <c r="A52" s="32" t="s">
        <v>181</v>
      </c>
      <c r="B52" s="33" t="s">
        <v>67</v>
      </c>
      <c r="C52" s="34" t="s">
        <v>71</v>
      </c>
      <c r="D52" s="15"/>
      <c r="E52" s="16"/>
      <c r="F52" s="15"/>
      <c r="G52" s="15"/>
      <c r="H52" s="17"/>
      <c r="I52" s="25"/>
    </row>
    <row r="53" spans="1:9">
      <c r="A53" s="32" t="s">
        <v>182</v>
      </c>
      <c r="B53" s="33" t="s">
        <v>72</v>
      </c>
      <c r="C53" s="34" t="s">
        <v>73</v>
      </c>
      <c r="D53" s="17"/>
      <c r="E53" s="17"/>
      <c r="F53" s="17"/>
      <c r="G53" s="17"/>
      <c r="H53" s="17"/>
      <c r="I53" s="26"/>
    </row>
    <row r="54" spans="1:9">
      <c r="A54" s="32" t="s">
        <v>183</v>
      </c>
      <c r="B54" s="33" t="s">
        <v>74</v>
      </c>
      <c r="C54" s="34" t="s">
        <v>75</v>
      </c>
      <c r="D54" s="15"/>
      <c r="E54" s="16"/>
      <c r="F54" s="15"/>
      <c r="G54" s="15"/>
      <c r="H54" s="17"/>
      <c r="I54" s="25"/>
    </row>
    <row r="55" spans="1:9">
      <c r="A55" s="32" t="s">
        <v>184</v>
      </c>
      <c r="B55" s="33" t="s">
        <v>76</v>
      </c>
      <c r="C55" s="34" t="s">
        <v>77</v>
      </c>
      <c r="D55" s="17"/>
      <c r="E55" s="17"/>
      <c r="F55" s="17"/>
      <c r="G55" s="17"/>
      <c r="H55" s="17"/>
      <c r="I55" s="26"/>
    </row>
    <row r="56" spans="1:9">
      <c r="A56" s="32" t="s">
        <v>185</v>
      </c>
      <c r="B56" s="33" t="s">
        <v>78</v>
      </c>
      <c r="C56" s="34" t="s">
        <v>79</v>
      </c>
      <c r="D56" s="15"/>
      <c r="E56" s="16"/>
      <c r="F56" s="15"/>
      <c r="G56" s="15"/>
      <c r="H56" s="17"/>
      <c r="I56" s="25"/>
    </row>
    <row r="57" spans="1:9">
      <c r="A57" s="32" t="s">
        <v>186</v>
      </c>
      <c r="B57" s="40" t="s">
        <v>78</v>
      </c>
      <c r="C57" s="41" t="s">
        <v>116</v>
      </c>
      <c r="D57" s="17"/>
      <c r="E57" s="17"/>
      <c r="F57" s="17"/>
      <c r="G57" s="17"/>
      <c r="H57" s="17"/>
      <c r="I57" s="26"/>
    </row>
    <row r="58" spans="1:9">
      <c r="A58" s="32" t="s">
        <v>187</v>
      </c>
      <c r="B58" s="33" t="s">
        <v>78</v>
      </c>
      <c r="C58" s="34" t="s">
        <v>80</v>
      </c>
      <c r="D58" s="15"/>
      <c r="E58" s="16"/>
      <c r="F58" s="15"/>
      <c r="G58" s="15"/>
      <c r="H58" s="17"/>
      <c r="I58" s="25"/>
    </row>
    <row r="59" spans="1:9">
      <c r="A59" s="32" t="s">
        <v>188</v>
      </c>
      <c r="B59" s="33" t="s">
        <v>78</v>
      </c>
      <c r="C59" s="34" t="s">
        <v>81</v>
      </c>
      <c r="D59" s="17"/>
      <c r="E59" s="17"/>
      <c r="F59" s="17"/>
      <c r="G59" s="17"/>
      <c r="H59" s="17"/>
      <c r="I59" s="26"/>
    </row>
    <row r="60" spans="1:9">
      <c r="A60" s="32" t="s">
        <v>189</v>
      </c>
      <c r="B60" s="33" t="s">
        <v>82</v>
      </c>
      <c r="C60" s="34" t="s">
        <v>83</v>
      </c>
      <c r="D60" s="15"/>
      <c r="E60" s="16"/>
      <c r="F60" s="15"/>
      <c r="G60" s="15"/>
      <c r="H60" s="17"/>
      <c r="I60" s="25"/>
    </row>
    <row r="61" spans="1:9">
      <c r="A61" s="32" t="s">
        <v>190</v>
      </c>
      <c r="B61" s="33" t="s">
        <v>82</v>
      </c>
      <c r="C61" s="34" t="s">
        <v>84</v>
      </c>
      <c r="D61" s="17"/>
      <c r="E61" s="17"/>
      <c r="F61" s="17"/>
      <c r="G61" s="17"/>
      <c r="H61" s="17"/>
      <c r="I61" s="26"/>
    </row>
    <row r="62" spans="1:9">
      <c r="A62" s="32" t="s">
        <v>191</v>
      </c>
      <c r="B62" s="37" t="s">
        <v>85</v>
      </c>
      <c r="C62" s="38" t="s">
        <v>86</v>
      </c>
      <c r="D62" s="15"/>
      <c r="E62" s="16"/>
      <c r="F62" s="15"/>
      <c r="G62" s="15"/>
      <c r="H62" s="17"/>
      <c r="I62" s="25"/>
    </row>
    <row r="63" spans="1:9">
      <c r="A63" s="32" t="s">
        <v>192</v>
      </c>
      <c r="B63" s="37" t="s">
        <v>87</v>
      </c>
      <c r="C63" s="38" t="s">
        <v>88</v>
      </c>
      <c r="D63" s="17"/>
      <c r="E63" s="17"/>
      <c r="F63" s="17"/>
      <c r="G63" s="17"/>
      <c r="H63" s="17"/>
      <c r="I63" s="26"/>
    </row>
    <row r="64" spans="1:9">
      <c r="A64" s="32" t="s">
        <v>193</v>
      </c>
      <c r="B64" s="33" t="s">
        <v>89</v>
      </c>
      <c r="C64" s="34" t="s">
        <v>90</v>
      </c>
      <c r="D64" s="15"/>
      <c r="E64" s="16"/>
      <c r="F64" s="15"/>
      <c r="G64" s="15"/>
      <c r="H64" s="17"/>
      <c r="I64" s="25"/>
    </row>
    <row r="65" spans="1:9">
      <c r="A65" s="32" t="s">
        <v>194</v>
      </c>
      <c r="B65" s="33" t="s">
        <v>89</v>
      </c>
      <c r="C65" s="34" t="s">
        <v>91</v>
      </c>
      <c r="D65" s="17"/>
      <c r="E65" s="17"/>
      <c r="F65" s="17"/>
      <c r="G65" s="17"/>
      <c r="H65" s="17"/>
      <c r="I65" s="26"/>
    </row>
    <row r="66" spans="1:9">
      <c r="A66" s="32" t="s">
        <v>195</v>
      </c>
      <c r="B66" s="33" t="s">
        <v>89</v>
      </c>
      <c r="C66" s="34" t="s">
        <v>92</v>
      </c>
      <c r="D66" s="15"/>
      <c r="E66" s="16"/>
      <c r="F66" s="15"/>
      <c r="G66" s="15"/>
      <c r="H66" s="17"/>
      <c r="I66" s="25"/>
    </row>
    <row r="67" spans="1:9">
      <c r="A67" s="32" t="s">
        <v>196</v>
      </c>
      <c r="B67" s="33" t="s">
        <v>89</v>
      </c>
      <c r="C67" s="34" t="s">
        <v>93</v>
      </c>
      <c r="D67" s="17"/>
      <c r="E67" s="17"/>
      <c r="F67" s="17"/>
      <c r="G67" s="17"/>
      <c r="H67" s="17"/>
      <c r="I67" s="26"/>
    </row>
    <row r="68" spans="1:9">
      <c r="A68" s="32" t="s">
        <v>197</v>
      </c>
      <c r="B68" s="37" t="s">
        <v>94</v>
      </c>
      <c r="C68" s="38" t="s">
        <v>95</v>
      </c>
      <c r="D68" s="15"/>
      <c r="E68" s="16"/>
      <c r="F68" s="15"/>
      <c r="G68" s="15"/>
      <c r="H68" s="17"/>
      <c r="I68" s="25"/>
    </row>
    <row r="69" spans="1:9">
      <c r="A69" s="32" t="s">
        <v>198</v>
      </c>
      <c r="B69" s="33" t="s">
        <v>96</v>
      </c>
      <c r="C69" s="34" t="s">
        <v>97</v>
      </c>
      <c r="D69" s="17"/>
      <c r="E69" s="17"/>
      <c r="F69" s="17"/>
      <c r="G69" s="17"/>
      <c r="H69" s="17"/>
      <c r="I69" s="26"/>
    </row>
    <row r="70" spans="1:9">
      <c r="A70" s="32" t="s">
        <v>199</v>
      </c>
      <c r="B70" s="33" t="s">
        <v>96</v>
      </c>
      <c r="C70" s="34" t="s">
        <v>98</v>
      </c>
      <c r="D70" s="15"/>
      <c r="E70" s="16"/>
      <c r="F70" s="15"/>
      <c r="G70" s="15"/>
      <c r="H70" s="17"/>
      <c r="I70" s="25"/>
    </row>
    <row r="71" spans="1:9">
      <c r="A71" s="32" t="s">
        <v>200</v>
      </c>
      <c r="B71" s="33" t="s">
        <v>99</v>
      </c>
      <c r="C71" s="34" t="s">
        <v>100</v>
      </c>
      <c r="D71" s="17"/>
      <c r="E71" s="17"/>
      <c r="F71" s="17"/>
      <c r="G71" s="17"/>
      <c r="H71" s="17"/>
      <c r="I71" s="26"/>
    </row>
    <row r="72" spans="1:9">
      <c r="A72" s="32" t="s">
        <v>201</v>
      </c>
      <c r="B72" s="33" t="s">
        <v>101</v>
      </c>
      <c r="C72" s="34" t="s">
        <v>102</v>
      </c>
      <c r="D72" s="15"/>
      <c r="E72" s="16"/>
      <c r="F72" s="15"/>
      <c r="G72" s="15"/>
      <c r="H72" s="17"/>
      <c r="I72" s="25"/>
    </row>
    <row r="73" spans="1:9">
      <c r="A73" s="32" t="s">
        <v>202</v>
      </c>
      <c r="B73" s="33" t="s">
        <v>103</v>
      </c>
      <c r="C73" s="34" t="s">
        <v>104</v>
      </c>
      <c r="D73" s="17"/>
      <c r="E73" s="17"/>
      <c r="F73" s="17"/>
      <c r="G73" s="17"/>
      <c r="H73" s="17"/>
      <c r="I73" s="26"/>
    </row>
    <row r="74" spans="1:9">
      <c r="A74" s="32" t="s">
        <v>203</v>
      </c>
      <c r="B74" s="33" t="s">
        <v>105</v>
      </c>
      <c r="C74" s="34" t="s">
        <v>106</v>
      </c>
      <c r="D74" s="15"/>
      <c r="E74" s="16"/>
      <c r="F74" s="15"/>
      <c r="G74" s="15"/>
      <c r="H74" s="17"/>
      <c r="I74" s="25"/>
    </row>
    <row r="75" spans="1:9">
      <c r="A75" s="32" t="s">
        <v>204</v>
      </c>
      <c r="B75" s="37" t="s">
        <v>107</v>
      </c>
      <c r="C75" s="38" t="s">
        <v>108</v>
      </c>
      <c r="D75" s="17"/>
      <c r="E75" s="17"/>
      <c r="F75" s="17"/>
      <c r="G75" s="17"/>
      <c r="H75" s="17"/>
      <c r="I75" s="26"/>
    </row>
    <row r="76" spans="1:9">
      <c r="A76" s="32" t="s">
        <v>205</v>
      </c>
      <c r="B76" s="33" t="s">
        <v>109</v>
      </c>
      <c r="C76" s="34" t="s">
        <v>110</v>
      </c>
      <c r="D76" s="15"/>
      <c r="E76" s="16"/>
      <c r="F76" s="15"/>
      <c r="G76" s="15"/>
      <c r="H76" s="17"/>
      <c r="I76" s="25"/>
    </row>
    <row r="77" spans="1:9">
      <c r="A77" s="32" t="s">
        <v>206</v>
      </c>
      <c r="B77" s="33" t="s">
        <v>109</v>
      </c>
      <c r="C77" s="34" t="s">
        <v>111</v>
      </c>
      <c r="D77" s="17"/>
      <c r="E77" s="17"/>
      <c r="F77" s="17"/>
      <c r="G77" s="17"/>
      <c r="H77" s="17"/>
      <c r="I77" s="26"/>
    </row>
    <row r="78" spans="1:9">
      <c r="A78" s="32" t="s">
        <v>207</v>
      </c>
      <c r="B78" s="35" t="s">
        <v>117</v>
      </c>
      <c r="C78" s="36" t="s">
        <v>118</v>
      </c>
      <c r="D78" s="15"/>
      <c r="E78" s="16"/>
      <c r="F78" s="15"/>
      <c r="G78" s="15"/>
      <c r="H78" s="17"/>
      <c r="I78" s="25"/>
    </row>
    <row r="79" spans="1:9">
      <c r="A79" s="32" t="s">
        <v>208</v>
      </c>
      <c r="B79" s="33" t="s">
        <v>112</v>
      </c>
      <c r="C79" s="34">
        <v>21974096</v>
      </c>
      <c r="D79" s="17"/>
      <c r="E79" s="17"/>
      <c r="F79" s="17"/>
      <c r="G79" s="17"/>
      <c r="H79" s="17"/>
      <c r="I79" s="26"/>
    </row>
    <row r="80" spans="1:9" ht="15" thickBot="1">
      <c r="A80" s="42" t="s">
        <v>209</v>
      </c>
      <c r="B80" s="43" t="s">
        <v>113</v>
      </c>
      <c r="C80" s="44">
        <v>21735063</v>
      </c>
      <c r="D80" s="27"/>
      <c r="E80" s="28"/>
      <c r="F80" s="27"/>
      <c r="G80" s="27"/>
      <c r="H80" s="29"/>
      <c r="I80" s="30"/>
    </row>
    <row r="81" spans="1:11" s="2" customFormat="1" ht="18.75" thickBot="1">
      <c r="A81" s="3"/>
      <c r="B81" s="4"/>
      <c r="C81" s="7" t="s">
        <v>132</v>
      </c>
      <c r="D81" s="8">
        <f>SUM(D5:D80)</f>
        <v>0</v>
      </c>
      <c r="E81" s="5"/>
      <c r="F81" s="8">
        <f>SUM(F5:F80)</f>
        <v>0</v>
      </c>
      <c r="G81" s="8">
        <f>SUM(G5:G80)</f>
        <v>0</v>
      </c>
      <c r="I81" s="54">
        <f>SUM(I5:I80)</f>
        <v>0</v>
      </c>
    </row>
    <row r="82" spans="1:11" ht="15" thickBot="1"/>
    <row r="83" spans="1:11" ht="15.75" thickBot="1">
      <c r="A83" s="69" t="s">
        <v>134</v>
      </c>
      <c r="B83" s="70"/>
      <c r="C83" s="70"/>
      <c r="D83" s="70"/>
      <c r="E83" s="70"/>
      <c r="F83" s="70"/>
      <c r="G83" s="70"/>
      <c r="H83" s="70"/>
      <c r="I83" s="71"/>
    </row>
    <row r="84" spans="1:11" ht="45.75" thickBot="1">
      <c r="A84" s="12" t="s">
        <v>124</v>
      </c>
      <c r="B84" s="13" t="s">
        <v>125</v>
      </c>
      <c r="C84" s="14" t="s">
        <v>126</v>
      </c>
      <c r="D84" s="9" t="s">
        <v>119</v>
      </c>
      <c r="E84" s="10" t="s">
        <v>123</v>
      </c>
      <c r="F84" s="10" t="s">
        <v>120</v>
      </c>
      <c r="G84" s="10" t="s">
        <v>121</v>
      </c>
      <c r="H84" s="10" t="s">
        <v>123</v>
      </c>
      <c r="I84" s="11" t="s">
        <v>122</v>
      </c>
      <c r="K84" s="6"/>
    </row>
    <row r="85" spans="1:11" s="55" customFormat="1" ht="25.5">
      <c r="A85" s="58" t="s">
        <v>127</v>
      </c>
      <c r="B85" s="59" t="s">
        <v>212</v>
      </c>
      <c r="C85" s="65" t="s">
        <v>211</v>
      </c>
      <c r="D85" s="50">
        <v>0</v>
      </c>
      <c r="E85" s="51">
        <v>0.08</v>
      </c>
      <c r="F85" s="50">
        <f>D85+(D85*E85)</f>
        <v>0</v>
      </c>
      <c r="G85" s="50">
        <f>D85*36</f>
        <v>0</v>
      </c>
      <c r="H85" s="51">
        <v>0.08</v>
      </c>
      <c r="I85" s="53">
        <f>(G85*E85)+G85</f>
        <v>0</v>
      </c>
      <c r="K85" s="56"/>
    </row>
    <row r="86" spans="1:11">
      <c r="A86" s="19" t="s">
        <v>135</v>
      </c>
      <c r="B86" s="1" t="s">
        <v>128</v>
      </c>
      <c r="C86" s="60" t="s">
        <v>129</v>
      </c>
      <c r="D86" s="66"/>
      <c r="E86" s="67"/>
      <c r="F86" s="66"/>
      <c r="G86" s="66"/>
      <c r="H86" s="67"/>
      <c r="I86" s="68"/>
      <c r="K86" s="18"/>
    </row>
    <row r="87" spans="1:11" ht="15" thickBot="1">
      <c r="A87" s="20" t="s">
        <v>136</v>
      </c>
      <c r="B87" s="21" t="s">
        <v>130</v>
      </c>
      <c r="C87" s="61" t="s">
        <v>131</v>
      </c>
      <c r="D87" s="62"/>
      <c r="E87" s="63"/>
      <c r="F87" s="62"/>
      <c r="G87" s="62"/>
      <c r="H87" s="63"/>
      <c r="I87" s="64"/>
      <c r="K87" s="6"/>
    </row>
    <row r="88" spans="1:11" ht="18.75" thickBot="1">
      <c r="A88" s="3"/>
      <c r="B88" s="4"/>
      <c r="C88" s="7" t="s">
        <v>132</v>
      </c>
      <c r="D88" s="8">
        <f>SUM(D85:D87)</f>
        <v>0</v>
      </c>
      <c r="E88" s="5"/>
      <c r="F88" s="57">
        <f>SUM(F85:F87)</f>
        <v>0</v>
      </c>
      <c r="G88" s="57">
        <f>SUM(G85:G87)</f>
        <v>0</v>
      </c>
      <c r="H88" s="2"/>
      <c r="I88" s="54">
        <f>SUM(I85:I87)</f>
        <v>0</v>
      </c>
    </row>
  </sheetData>
  <mergeCells count="4">
    <mergeCell ref="A3:I3"/>
    <mergeCell ref="A83:I83"/>
    <mergeCell ref="D1:F1"/>
    <mergeCell ref="H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KURKOWSKI</dc:creator>
  <cp:lastModifiedBy>user</cp:lastModifiedBy>
  <cp:lastPrinted>2026-03-25T10:32:08Z</cp:lastPrinted>
  <dcterms:created xsi:type="dcterms:W3CDTF">2026-01-07T20:56:30Z</dcterms:created>
  <dcterms:modified xsi:type="dcterms:W3CDTF">2026-03-25T10:32:10Z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02f458-17c3-465c-ab71-cc6f58b773e9_Enabled">
    <vt:lpwstr>true</vt:lpwstr>
  </property>
  <property fmtid="{D5CDD505-2E9C-101B-9397-08002B2CF9AE}" pid="3" name="MSIP_Label_6102f458-17c3-465c-ab71-cc6f58b773e9_SetDate">
    <vt:lpwstr>2026-01-07T20:56:35Z</vt:lpwstr>
  </property>
  <property fmtid="{D5CDD505-2E9C-101B-9397-08002B2CF9AE}" pid="4" name="MSIP_Label_6102f458-17c3-465c-ab71-cc6f58b773e9_Method">
    <vt:lpwstr>Standard</vt:lpwstr>
  </property>
  <property fmtid="{D5CDD505-2E9C-101B-9397-08002B2CF9AE}" pid="5" name="MSIP_Label_6102f458-17c3-465c-ab71-cc6f58b773e9_Name">
    <vt:lpwstr>Internal</vt:lpwstr>
  </property>
  <property fmtid="{D5CDD505-2E9C-101B-9397-08002B2CF9AE}" pid="6" name="MSIP_Label_6102f458-17c3-465c-ab71-cc6f58b773e9_SiteId">
    <vt:lpwstr>e6d7ba17-4378-433f-96fa-a48c4590ca82</vt:lpwstr>
  </property>
  <property fmtid="{D5CDD505-2E9C-101B-9397-08002B2CF9AE}" pid="7" name="MSIP_Label_6102f458-17c3-465c-ab71-cc6f58b773e9_ActionId">
    <vt:lpwstr>46c295ca-320d-429b-8d31-6829280b0eb4</vt:lpwstr>
  </property>
  <property fmtid="{D5CDD505-2E9C-101B-9397-08002B2CF9AE}" pid="8" name="MSIP_Label_6102f458-17c3-465c-ab71-cc6f58b773e9_ContentBits">
    <vt:lpwstr>2</vt:lpwstr>
  </property>
  <property fmtid="{D5CDD505-2E9C-101B-9397-08002B2CF9AE}" pid="9" name="MSIP_Label_6102f458-17c3-465c-ab71-cc6f58b773e9_Tag">
    <vt:lpwstr>10, 3, 0, 1</vt:lpwstr>
  </property>
</Properties>
</file>