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user\AppData\Local\Temp\"/>
    </mc:Choice>
  </mc:AlternateContent>
  <xr:revisionPtr revIDLastSave="0" documentId="13_ncr:1_{0F18B417-CC95-47C9-962C-B851BE64DCB9}" xr6:coauthVersionLast="47" xr6:coauthVersionMax="47" xr10:uidLastSave="{00000000-0000-0000-0000-000000000000}"/>
  <bookViews>
    <workbookView xWindow="-120" yWindow="-120" windowWidth="29040" windowHeight="15720" xr2:uid="{00000000-000D-0000-FFFF-FFFF000000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82" i="1" l="1"/>
  <c r="I283" i="1"/>
  <c r="I284" i="1"/>
  <c r="I285" i="1"/>
  <c r="I274" i="1"/>
  <c r="I281" i="1"/>
  <c r="I279" i="1"/>
  <c r="I27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03"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171"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37"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69" i="1"/>
  <c r="G283" i="1" l="1"/>
  <c r="G281" i="1"/>
  <c r="H282" i="1" l="1"/>
  <c r="H283" i="1"/>
  <c r="H284" i="1"/>
  <c r="H285" i="1"/>
  <c r="G285" i="1"/>
  <c r="G284" i="1"/>
  <c r="H281" i="1"/>
  <c r="G282" i="1"/>
  <c r="H279" i="1"/>
  <c r="G132" i="1"/>
  <c r="G133" i="1"/>
  <c r="G134" i="1"/>
  <c r="H134" i="1"/>
  <c r="H133" i="1"/>
  <c r="H132" i="1"/>
  <c r="G131" i="1"/>
  <c r="H131"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69" i="1"/>
  <c r="G168" i="1"/>
  <c r="H168" i="1"/>
  <c r="H286" i="1" l="1"/>
  <c r="I286" i="1"/>
  <c r="H135" i="1"/>
  <c r="G167" i="1"/>
  <c r="H167" i="1"/>
  <c r="G166" i="1"/>
  <c r="H166" i="1"/>
  <c r="G165" i="1"/>
  <c r="H165" i="1"/>
  <c r="G53" i="1"/>
  <c r="G54" i="1"/>
  <c r="G55" i="1"/>
  <c r="G56" i="1"/>
  <c r="G57" i="1"/>
  <c r="H54" i="1"/>
  <c r="I54" i="1" s="1"/>
  <c r="H53" i="1"/>
  <c r="I53" i="1" s="1"/>
  <c r="G164" i="1"/>
  <c r="H164"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03"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171" i="1"/>
  <c r="G163"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37"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8" i="1"/>
  <c r="G59" i="1"/>
  <c r="G60" i="1"/>
  <c r="G61" i="1"/>
  <c r="G62" i="1"/>
  <c r="G63" i="1"/>
  <c r="G64" i="1"/>
  <c r="G65" i="1"/>
  <c r="G66" i="1"/>
  <c r="G4" i="1"/>
  <c r="H265" i="1"/>
  <c r="H264" i="1"/>
  <c r="H263" i="1"/>
  <c r="H262" i="1"/>
  <c r="H8" i="1"/>
  <c r="I8" i="1" s="1"/>
  <c r="H260" i="1"/>
  <c r="H198" i="1"/>
  <c r="H197" i="1"/>
  <c r="H257" i="1"/>
  <c r="H256" i="1"/>
  <c r="H255" i="1"/>
  <c r="H254" i="1"/>
  <c r="H205" i="1"/>
  <c r="H157" i="1" l="1"/>
  <c r="H158" i="1"/>
  <c r="H259" i="1"/>
  <c r="H258" i="1"/>
  <c r="H266" i="1"/>
  <c r="H217" i="1"/>
  <c r="H216" i="1"/>
  <c r="H215" i="1"/>
  <c r="H214" i="1"/>
  <c r="H213" i="1"/>
  <c r="H212" i="1"/>
  <c r="H211" i="1"/>
  <c r="H210" i="1"/>
  <c r="H191" i="1"/>
  <c r="H192" i="1"/>
  <c r="H193" i="1"/>
  <c r="H162" i="1"/>
  <c r="H161" i="1"/>
  <c r="H160" i="1"/>
  <c r="H159" i="1"/>
  <c r="H57" i="1"/>
  <c r="I57" i="1" s="1"/>
  <c r="H146" i="1"/>
  <c r="H145" i="1"/>
  <c r="H144" i="1"/>
  <c r="H143" i="1"/>
  <c r="H60" i="1"/>
  <c r="I60" i="1" s="1"/>
  <c r="H36" i="1"/>
  <c r="I36" i="1" s="1"/>
  <c r="H35" i="1"/>
  <c r="I35" i="1" s="1"/>
  <c r="H34" i="1"/>
  <c r="I34" i="1" s="1"/>
  <c r="H33" i="1"/>
  <c r="I33" i="1" s="1"/>
  <c r="H32" i="1"/>
  <c r="I32" i="1" s="1"/>
  <c r="H31" i="1"/>
  <c r="I31" i="1" s="1"/>
  <c r="H30" i="1"/>
  <c r="I30" i="1" s="1"/>
  <c r="H29" i="1"/>
  <c r="I29" i="1" s="1"/>
  <c r="H28" i="1"/>
  <c r="I28" i="1" s="1"/>
  <c r="H63" i="1"/>
  <c r="I63" i="1" s="1"/>
  <c r="H58" i="1"/>
  <c r="I58" i="1" s="1"/>
  <c r="H62" i="1"/>
  <c r="I62" i="1" s="1"/>
  <c r="H61" i="1" l="1"/>
  <c r="I61" i="1" s="1"/>
  <c r="H56" i="1"/>
  <c r="I56" i="1" s="1"/>
  <c r="H7" i="1"/>
  <c r="I7" i="1" s="1"/>
  <c r="H6" i="1"/>
  <c r="I6" i="1" s="1"/>
  <c r="H274" i="1"/>
  <c r="H273" i="1"/>
  <c r="H261" i="1"/>
  <c r="H253" i="1"/>
  <c r="H252" i="1"/>
  <c r="H251" i="1"/>
  <c r="H250" i="1"/>
  <c r="H249" i="1"/>
  <c r="H248" i="1"/>
  <c r="H247" i="1"/>
  <c r="H246" i="1"/>
  <c r="H245" i="1"/>
  <c r="H244" i="1"/>
  <c r="H243" i="1"/>
  <c r="H242" i="1"/>
  <c r="H241" i="1"/>
  <c r="H240" i="1"/>
  <c r="H239" i="1"/>
  <c r="H238" i="1"/>
  <c r="H237" i="1"/>
  <c r="H236" i="1"/>
  <c r="H235" i="1"/>
  <c r="H234" i="1"/>
  <c r="H233" i="1"/>
  <c r="H231" i="1"/>
  <c r="H230" i="1"/>
  <c r="H229" i="1"/>
  <c r="H228" i="1"/>
  <c r="H204" i="1"/>
  <c r="H206" i="1"/>
  <c r="H207" i="1"/>
  <c r="H208" i="1"/>
  <c r="H209" i="1"/>
  <c r="H218" i="1"/>
  <c r="H219" i="1"/>
  <c r="H220" i="1"/>
  <c r="H221" i="1"/>
  <c r="H222" i="1"/>
  <c r="H223" i="1"/>
  <c r="H224" i="1"/>
  <c r="H225" i="1"/>
  <c r="H226" i="1"/>
  <c r="H227" i="1"/>
  <c r="H232" i="1"/>
  <c r="H203" i="1"/>
  <c r="H52" i="1"/>
  <c r="I52" i="1" s="1"/>
  <c r="H51" i="1"/>
  <c r="I51" i="1" s="1"/>
  <c r="H50" i="1"/>
  <c r="I50" i="1" s="1"/>
  <c r="H200" i="1"/>
  <c r="H199" i="1"/>
  <c r="H196" i="1"/>
  <c r="H195" i="1"/>
  <c r="H194" i="1"/>
  <c r="H190" i="1"/>
  <c r="H189" i="1"/>
  <c r="H188" i="1"/>
  <c r="H187" i="1"/>
  <c r="H186" i="1"/>
  <c r="H185" i="1"/>
  <c r="H184" i="1"/>
  <c r="H183" i="1"/>
  <c r="H182" i="1"/>
  <c r="H181" i="1"/>
  <c r="H180" i="1"/>
  <c r="H179" i="1"/>
  <c r="H178" i="1"/>
  <c r="H177" i="1"/>
  <c r="H176" i="1"/>
  <c r="H173" i="1"/>
  <c r="H174" i="1"/>
  <c r="H175" i="1"/>
  <c r="I275" i="1" l="1"/>
  <c r="I267" i="1"/>
  <c r="H267" i="1"/>
  <c r="H275" i="1"/>
  <c r="H49" i="1"/>
  <c r="I49" i="1" s="1"/>
  <c r="H163" i="1"/>
  <c r="H156" i="1"/>
  <c r="H155" i="1"/>
  <c r="H154" i="1"/>
  <c r="H153" i="1"/>
  <c r="H152" i="1"/>
  <c r="H151" i="1"/>
  <c r="H150" i="1"/>
  <c r="H149" i="1"/>
  <c r="H148" i="1"/>
  <c r="H147" i="1"/>
  <c r="H142" i="1"/>
  <c r="H141" i="1"/>
  <c r="H140" i="1"/>
  <c r="H139" i="1"/>
  <c r="H137" i="1"/>
  <c r="H138" i="1"/>
  <c r="H65" i="1"/>
  <c r="I65" i="1" s="1"/>
  <c r="H64" i="1"/>
  <c r="I64" i="1" s="1"/>
  <c r="H48" i="1"/>
  <c r="I48" i="1" s="1"/>
  <c r="H66" i="1"/>
  <c r="I66" i="1" s="1"/>
  <c r="H59" i="1"/>
  <c r="I59" i="1" s="1"/>
  <c r="H55" i="1"/>
  <c r="I55" i="1" s="1"/>
  <c r="H47" i="1"/>
  <c r="I47" i="1" s="1"/>
  <c r="H46" i="1"/>
  <c r="I46" i="1" s="1"/>
  <c r="H45" i="1"/>
  <c r="I45" i="1" s="1"/>
  <c r="H44" i="1"/>
  <c r="I44" i="1" s="1"/>
  <c r="H43" i="1"/>
  <c r="I43" i="1" s="1"/>
  <c r="H42" i="1"/>
  <c r="I42" i="1" s="1"/>
  <c r="H41" i="1"/>
  <c r="I41" i="1" s="1"/>
  <c r="H40" i="1"/>
  <c r="I40" i="1" s="1"/>
  <c r="H39" i="1"/>
  <c r="I39" i="1" s="1"/>
  <c r="H18" i="1"/>
  <c r="I18" i="1" s="1"/>
  <c r="H38" i="1"/>
  <c r="I38" i="1" s="1"/>
  <c r="H37" i="1"/>
  <c r="I37" i="1" s="1"/>
  <c r="H27" i="1"/>
  <c r="I27" i="1" s="1"/>
  <c r="H26" i="1"/>
  <c r="I26" i="1" s="1"/>
  <c r="H25" i="1"/>
  <c r="I25" i="1" s="1"/>
  <c r="H24" i="1"/>
  <c r="I24" i="1" s="1"/>
  <c r="H23" i="1"/>
  <c r="I23" i="1" s="1"/>
  <c r="H22" i="1"/>
  <c r="I22" i="1" s="1"/>
  <c r="H21" i="1"/>
  <c r="I21" i="1" s="1"/>
  <c r="H20" i="1"/>
  <c r="I20" i="1" s="1"/>
  <c r="H172" i="1"/>
  <c r="H5" i="1"/>
  <c r="I5" i="1" s="1"/>
  <c r="H9" i="1"/>
  <c r="I9" i="1" s="1"/>
  <c r="H10" i="1"/>
  <c r="I10" i="1" s="1"/>
  <c r="H11" i="1"/>
  <c r="I11" i="1" s="1"/>
  <c r="H12" i="1"/>
  <c r="I12" i="1" s="1"/>
  <c r="H13" i="1"/>
  <c r="I13" i="1" s="1"/>
  <c r="H14" i="1"/>
  <c r="I14" i="1" s="1"/>
  <c r="H15" i="1"/>
  <c r="I15" i="1" s="1"/>
  <c r="H16" i="1"/>
  <c r="I16" i="1" s="1"/>
  <c r="H17" i="1"/>
  <c r="I17" i="1" s="1"/>
  <c r="H19" i="1"/>
  <c r="I19" i="1" s="1"/>
  <c r="H171" i="1"/>
  <c r="H169" i="1" l="1"/>
  <c r="I169" i="1"/>
  <c r="I135" i="1"/>
  <c r="I201" i="1"/>
  <c r="H201" i="1"/>
  <c r="H4" i="1"/>
  <c r="H67" i="1" l="1"/>
  <c r="H288" i="1" s="1"/>
  <c r="I4" i="1"/>
  <c r="I67" i="1" s="1"/>
  <c r="I288" i="1" s="1"/>
</calcChain>
</file>

<file path=xl/sharedStrings.xml><?xml version="1.0" encoding="utf-8"?>
<sst xmlns="http://schemas.openxmlformats.org/spreadsheetml/2006/main" count="1127" uniqueCount="377">
  <si>
    <t>Lp.</t>
  </si>
  <si>
    <t>Nazwa typ urządzenia (produktu)</t>
  </si>
  <si>
    <t>Jm.</t>
  </si>
  <si>
    <t>cena netto</t>
  </si>
  <si>
    <t>Stawka VAT [%]</t>
  </si>
  <si>
    <t>cena brutto</t>
  </si>
  <si>
    <t>wartość netto</t>
  </si>
  <si>
    <t>Wartość brutto</t>
  </si>
  <si>
    <t>1.</t>
  </si>
  <si>
    <t>szt.</t>
  </si>
  <si>
    <t>3.</t>
  </si>
  <si>
    <t>4.</t>
  </si>
  <si>
    <t>5.</t>
  </si>
  <si>
    <t>6.</t>
  </si>
  <si>
    <t>7.</t>
  </si>
  <si>
    <t>2.</t>
  </si>
  <si>
    <t>RAZEM</t>
  </si>
  <si>
    <t>8.</t>
  </si>
  <si>
    <t>10.</t>
  </si>
  <si>
    <t>11.</t>
  </si>
  <si>
    <t>12.</t>
  </si>
  <si>
    <t>13.</t>
  </si>
  <si>
    <t>14.</t>
  </si>
  <si>
    <t>Toner HP 78A CF278A</t>
  </si>
  <si>
    <t>Toner HP CF217A</t>
  </si>
  <si>
    <t>Toner HP 85A CF285A</t>
  </si>
  <si>
    <t>15.</t>
  </si>
  <si>
    <t>Tusz do HP Pro 8100 magenta</t>
  </si>
  <si>
    <t>Tusz do HP Pro 8100 yellow</t>
  </si>
  <si>
    <t>16.</t>
  </si>
  <si>
    <t>17.</t>
  </si>
  <si>
    <t>Tusz do HP Pro 8100 cyan</t>
  </si>
  <si>
    <t>18.</t>
  </si>
  <si>
    <t>19.</t>
  </si>
  <si>
    <t>Toner HP 35A</t>
  </si>
  <si>
    <t>20.</t>
  </si>
  <si>
    <t>Toner HP CF226X</t>
  </si>
  <si>
    <t>Toner HP CE255X</t>
  </si>
  <si>
    <t>Toner HP CF283A</t>
  </si>
  <si>
    <t>21.</t>
  </si>
  <si>
    <t>22.</t>
  </si>
  <si>
    <t>23.</t>
  </si>
  <si>
    <t>24.</t>
  </si>
  <si>
    <t>30.</t>
  </si>
  <si>
    <t>Toner do HP LASERJET 2100 HP 96A</t>
  </si>
  <si>
    <t>31.</t>
  </si>
  <si>
    <t>Toner HP 49X</t>
  </si>
  <si>
    <t>32.</t>
  </si>
  <si>
    <t>33.</t>
  </si>
  <si>
    <t>34.</t>
  </si>
  <si>
    <t>35.</t>
  </si>
  <si>
    <t>36.</t>
  </si>
  <si>
    <t>37.</t>
  </si>
  <si>
    <t>38.</t>
  </si>
  <si>
    <t>Toner HP 38A Q1338A</t>
  </si>
  <si>
    <t>39.</t>
  </si>
  <si>
    <t>40.</t>
  </si>
  <si>
    <t>41.</t>
  </si>
  <si>
    <t>42.</t>
  </si>
  <si>
    <t>Toner HP 207X cyan</t>
  </si>
  <si>
    <t>43.</t>
  </si>
  <si>
    <t>Toner HP 207X yellow</t>
  </si>
  <si>
    <t>44.</t>
  </si>
  <si>
    <t>Toner HP 207X magenta</t>
  </si>
  <si>
    <t>46.</t>
  </si>
  <si>
    <t>Toner do LEXMARK M1246 24B6889</t>
  </si>
  <si>
    <t>47.</t>
  </si>
  <si>
    <t>Toner do Lexmark E232</t>
  </si>
  <si>
    <t>Toner Kyocera TK-170</t>
  </si>
  <si>
    <t>Toner Kyocera TK -3130</t>
  </si>
  <si>
    <t>Toner Kyocera TK-1170</t>
  </si>
  <si>
    <t>Toner Kyocera TK-1140</t>
  </si>
  <si>
    <t>9.</t>
  </si>
  <si>
    <t>Bęben Kyocera M2540 dn</t>
  </si>
  <si>
    <t>kpl.</t>
  </si>
  <si>
    <t>Toner HP 117A magenta</t>
  </si>
  <si>
    <t>Toner HP 117A yellow</t>
  </si>
  <si>
    <t>Toner HP 117A cyan</t>
  </si>
  <si>
    <t>Toner Kyocera TK-3100</t>
  </si>
  <si>
    <t>Toner Xerox 106R03533 yellow</t>
  </si>
  <si>
    <t>Toner Xerox 106R03534 cyan</t>
  </si>
  <si>
    <t>Toner Xerox 106R03535 magenta</t>
  </si>
  <si>
    <t>Toner HP 203A yellow</t>
  </si>
  <si>
    <t>Toner HP 203A magenta</t>
  </si>
  <si>
    <t>Toner HP CF259A</t>
  </si>
  <si>
    <t>Zestaw Tuszy do drukarki HP DESKJET 3845 czarny+kolory</t>
  </si>
  <si>
    <t>Zestaw Tuszy do druakrki HP OFFICEJET PRO K5400 czarny+kolory</t>
  </si>
  <si>
    <t>Bęben do Lexmark E232</t>
  </si>
  <si>
    <t>25.</t>
  </si>
  <si>
    <t>26.</t>
  </si>
  <si>
    <t>27.</t>
  </si>
  <si>
    <t>28.</t>
  </si>
  <si>
    <t>29.</t>
  </si>
  <si>
    <t>Toner Kyocera TK - 560 cyan</t>
  </si>
  <si>
    <t>Toner Kyocera TK - 560 magenta</t>
  </si>
  <si>
    <t>Toner Kyocera TK - 560 yellow</t>
  </si>
  <si>
    <t>Bęben Kyocera M2535 dk</t>
  </si>
  <si>
    <t>Toner Xerox 106R03532 black</t>
  </si>
  <si>
    <t>Toner Canon CRG 052H</t>
  </si>
  <si>
    <t>Toner Canon CRG 041H</t>
  </si>
  <si>
    <t>Toner Canon CRG 719H</t>
  </si>
  <si>
    <t>Toner Canon CRG 726</t>
  </si>
  <si>
    <t>Toner Canon CRG 728</t>
  </si>
  <si>
    <t>Toner Canon CRG 737</t>
  </si>
  <si>
    <t>Toner Canon C-EXV49 black</t>
  </si>
  <si>
    <t>Toner Canon C-EXV49 cyan</t>
  </si>
  <si>
    <t>Toner Canon C-EXV49 yellow</t>
  </si>
  <si>
    <t>Toner Canon C-EXV49 magenta</t>
  </si>
  <si>
    <t>Toner Canon 9254B001 black</t>
  </si>
  <si>
    <t>Toner Canon CEXV-33 black</t>
  </si>
  <si>
    <t>Toner do Lexmark MS610</t>
  </si>
  <si>
    <t xml:space="preserve"> Bęben do Canon imageRUNNER iR2520</t>
  </si>
  <si>
    <t>Bęben do Brother DR 2300</t>
  </si>
  <si>
    <t>Bęben do Brother DR 3400</t>
  </si>
  <si>
    <t>Toner Brother TN-2220 black</t>
  </si>
  <si>
    <t>Toner Brother TN-2320 black</t>
  </si>
  <si>
    <t>Toner Brother TN-241 black</t>
  </si>
  <si>
    <t>Toner Brother TN-241 cyan</t>
  </si>
  <si>
    <t>Toner Brother TN-241 yellow</t>
  </si>
  <si>
    <t>Toner Brother TN-241 magenta</t>
  </si>
  <si>
    <t>Toner Brother TN-421 black</t>
  </si>
  <si>
    <t>Toner Brother TN-421 cyan</t>
  </si>
  <si>
    <t>Toner Brother TN-421 yellow</t>
  </si>
  <si>
    <t>Toner Brother TN-421 magenta</t>
  </si>
  <si>
    <t>Toner do Brother HL 5250 DN  TN-3170</t>
  </si>
  <si>
    <t>Toner Canon BCI-3BK</t>
  </si>
  <si>
    <t>Toner Canon BCI-6C</t>
  </si>
  <si>
    <t>Toner Canon BCI-6Y</t>
  </si>
  <si>
    <t>Toner Canon BCI-6M</t>
  </si>
  <si>
    <t>Toner Brother 2411 black</t>
  </si>
  <si>
    <t>45.</t>
  </si>
  <si>
    <t>48.</t>
  </si>
  <si>
    <t>Toner do OKI B432 black</t>
  </si>
  <si>
    <t>Toner OKI 332 black</t>
  </si>
  <si>
    <t>Toner OKI 332 cyan</t>
  </si>
  <si>
    <t>Toner OKI 332 yellow</t>
  </si>
  <si>
    <t>Toner OKI 332 magenta</t>
  </si>
  <si>
    <t>Toner Samsung MLT-D1052L SCX 4623</t>
  </si>
  <si>
    <t>Toner Minolta C3100P black</t>
  </si>
  <si>
    <t>Toner Monolta C3100P cyan</t>
  </si>
  <si>
    <t>Toner Minolta C3100P yellow</t>
  </si>
  <si>
    <t>Toner Samsung MLT-D101S</t>
  </si>
  <si>
    <t>Toner Samsung CLT-K406S black</t>
  </si>
  <si>
    <t>Folia Panasonic KX-FA52X</t>
  </si>
  <si>
    <t>Panasonic KX-FAT 411</t>
  </si>
  <si>
    <t>Panasonic KX-FAT 472</t>
  </si>
  <si>
    <t>Zadanie 4 Tonery i bębny Samsung, Minolta,OKI, Pansonic</t>
  </si>
  <si>
    <t>Bęben Panasonic KX-FAD412X</t>
  </si>
  <si>
    <t>Taśma barwiąca EPSON ERC-09B black</t>
  </si>
  <si>
    <t>Taśma barwiąca EPSON S015637 black</t>
  </si>
  <si>
    <t>Tusz Epson T7901 79 XL black</t>
  </si>
  <si>
    <t>Tusz Epson PJIC1 C13S020447 cyan</t>
  </si>
  <si>
    <t>Tusz Epson PJIC2 C13S020448 light cyan</t>
  </si>
  <si>
    <t>Tusz Epson PJC3 C13S020449 light magenta</t>
  </si>
  <si>
    <t>Tusz Epson PJC4 C13S020450 magenta</t>
  </si>
  <si>
    <t>Tusz Epson PJC5 C13S020451 yellow</t>
  </si>
  <si>
    <t>Tusz Epson PJC6 C13S020452 black</t>
  </si>
  <si>
    <t>Tusz Epson 101B C13T03V14A black</t>
  </si>
  <si>
    <t>Tusz Epson 101C cyan</t>
  </si>
  <si>
    <t>Tusz Epson 101Y yellow</t>
  </si>
  <si>
    <t>Tusz Epson 101M magenta</t>
  </si>
  <si>
    <t>Toner HP 410 black</t>
  </si>
  <si>
    <t>49.</t>
  </si>
  <si>
    <t>50.</t>
  </si>
  <si>
    <t>51.</t>
  </si>
  <si>
    <t>52.</t>
  </si>
  <si>
    <t>Toner HP 410 cyan</t>
  </si>
  <si>
    <t>Toner HP 410 yellow</t>
  </si>
  <si>
    <t>Toner HP 410 magenta</t>
  </si>
  <si>
    <t>Tusz Epson T1631 16XL C13T16314012 black</t>
  </si>
  <si>
    <t>Tusz Epson T1632 cyan</t>
  </si>
  <si>
    <t>Tusz Epson T1633 magenta</t>
  </si>
  <si>
    <t>Tusz Epson T1634 yellow</t>
  </si>
  <si>
    <t>Tusz Epson T2791 27XXL C13T27914012 black</t>
  </si>
  <si>
    <t>Tusz Epson T2715 27XL cyan</t>
  </si>
  <si>
    <t>Tusz Epson T2715 27XL magenta</t>
  </si>
  <si>
    <t>Tusz Epson T2715 27XL yellow</t>
  </si>
  <si>
    <t>Tusz Epson T631 black</t>
  </si>
  <si>
    <t>Tusz Epson T632 cyan</t>
  </si>
  <si>
    <t>Tusz Epson T633 magenta</t>
  </si>
  <si>
    <t>Tusz Epson T634 yellow</t>
  </si>
  <si>
    <t>Tusz Epson T6641 black</t>
  </si>
  <si>
    <t>Tusz Epson T6642 cyan</t>
  </si>
  <si>
    <t>Tusz Epson T6643 magenta</t>
  </si>
  <si>
    <t>Tusz Epson T6644 yellow</t>
  </si>
  <si>
    <t>pojemność 70ml</t>
  </si>
  <si>
    <t>poj. 31,5ml</t>
  </si>
  <si>
    <t>Tusz Epson T6731 black</t>
  </si>
  <si>
    <t>Tusz Epson T6732 cyan</t>
  </si>
  <si>
    <t>Tusz Epson T6732 magenta</t>
  </si>
  <si>
    <t>Tusz Epson T6733 yellow</t>
  </si>
  <si>
    <t>Tusz Epson T6734 light cyan</t>
  </si>
  <si>
    <t>Tusz Epson T6735 light magenta</t>
  </si>
  <si>
    <t>Tusz Epson T7891 XXL black</t>
  </si>
  <si>
    <t>Tusz Epson T7892 cyan</t>
  </si>
  <si>
    <t>Tusz Epson T7893 magenta</t>
  </si>
  <si>
    <t>Tusz Epson T7894 yellow</t>
  </si>
  <si>
    <t>Tusz Epson C13S050435 do EPL-M2000</t>
  </si>
  <si>
    <t>Toner Kyocera TK8305C cyan</t>
  </si>
  <si>
    <t>Toner Kyocera TK8305M magenta</t>
  </si>
  <si>
    <t>Toner Kyocera TK8305Y yellow</t>
  </si>
  <si>
    <t xml:space="preserve"> Zadanie 6 Etykiety termiczne, termotransferowe i taśmy  do drukarek</t>
  </si>
  <si>
    <t>Toner HP 203A cyan</t>
  </si>
  <si>
    <t>Toner HP 87A CF287A</t>
  </si>
  <si>
    <t>Toner HP 30A</t>
  </si>
  <si>
    <t>Bęben Lexmark B2442</t>
  </si>
  <si>
    <t>Toner HP CF280X</t>
  </si>
  <si>
    <t>Toner HP CF218A</t>
  </si>
  <si>
    <t>Toner Lexmark B342X00</t>
  </si>
  <si>
    <t>Tusz HP 653 czarny</t>
  </si>
  <si>
    <t>Tusz HP 653 trójkolorowy</t>
  </si>
  <si>
    <t>Toner HP 125A cyan</t>
  </si>
  <si>
    <t>Toner HP 125A yellow</t>
  </si>
  <si>
    <t>Toner HP 125A magenta</t>
  </si>
  <si>
    <t>Toner HP CE505X</t>
  </si>
  <si>
    <t>Tusz do HP Deskjet 6940 czarny</t>
  </si>
  <si>
    <t>Tusz do HP Deskjet 6940 trójkolorowy</t>
  </si>
  <si>
    <t>Tusz do drukarki HP DESKJET 6980 czarny</t>
  </si>
  <si>
    <t>Toner HP 79A</t>
  </si>
  <si>
    <t>Bęben Lexmark M1246</t>
  </si>
  <si>
    <t>53.</t>
  </si>
  <si>
    <t>54.</t>
  </si>
  <si>
    <t>55.</t>
  </si>
  <si>
    <t>56.</t>
  </si>
  <si>
    <t>57.</t>
  </si>
  <si>
    <t>58.</t>
  </si>
  <si>
    <t>59.</t>
  </si>
  <si>
    <t>60.</t>
  </si>
  <si>
    <t>61.</t>
  </si>
  <si>
    <t>62.</t>
  </si>
  <si>
    <t>63.</t>
  </si>
  <si>
    <t>64.</t>
  </si>
  <si>
    <t>65.</t>
  </si>
  <si>
    <t>66.</t>
  </si>
  <si>
    <t>Toner Kyocera TK- 18</t>
  </si>
  <si>
    <t>Toner Kyocera TK - 130</t>
  </si>
  <si>
    <t>Toner Kyocera TK 410</t>
  </si>
  <si>
    <t>Toner Canon CRG 057H</t>
  </si>
  <si>
    <t>Bęben Canon C-EXV49 cyan</t>
  </si>
  <si>
    <t>Bęben Canon C-EXV49 black</t>
  </si>
  <si>
    <t>Bęben Canon C-EXV49 yellow</t>
  </si>
  <si>
    <t>Bęben Canon C-EXV49 magenta</t>
  </si>
  <si>
    <t>Pojemnnik na zużyty toner Minolta MC3730/C35P</t>
  </si>
  <si>
    <t>Pojemnik na zużyty toner do TASKalfa 3051ci</t>
  </si>
  <si>
    <t>Toner do Xerox B230 006R04403</t>
  </si>
  <si>
    <t>Toner Brother TN-2120 black</t>
  </si>
  <si>
    <t>Toner Brother TN-2000 black</t>
  </si>
  <si>
    <t>Toner Brother TN-1090</t>
  </si>
  <si>
    <t>Toner do Xerox 106R02773  black</t>
  </si>
  <si>
    <t>Taśma Brother Tze - 251, 24mm nadruk czarny na białym tle</t>
  </si>
  <si>
    <t>Toner do lexmark B3340 B342</t>
  </si>
  <si>
    <t>Tusz Brother LC223 black</t>
  </si>
  <si>
    <t>Tusz Brother LC223 cyan</t>
  </si>
  <si>
    <t>Tusz Brother LC223 magenta</t>
  </si>
  <si>
    <t>Tusz Brother LC223 yellow</t>
  </si>
  <si>
    <t>Bęben Samsung CLT-R406</t>
  </si>
  <si>
    <t>Pojemnik na zużyty toner Samsung CLT-W406 SU426A</t>
  </si>
  <si>
    <t>Toners Samsung CLT-C404S cyan</t>
  </si>
  <si>
    <t>Toner Samsung MLT-D103L</t>
  </si>
  <si>
    <t>Tusz Epson T7902  79XL cyan</t>
  </si>
  <si>
    <t>Tusz Epson T7903  79XL magenta</t>
  </si>
  <si>
    <t>Tusz Epson T7904 79XL yellow</t>
  </si>
  <si>
    <t>Tusz Epson T11C1 black</t>
  </si>
  <si>
    <t>Tusz Epson T11C2 cyan</t>
  </si>
  <si>
    <t>Tusz Epson T11C3 magenta</t>
  </si>
  <si>
    <t>Tusz Epson T11C4 yellow</t>
  </si>
  <si>
    <t>Toner Xerox 106R01601 cyan</t>
  </si>
  <si>
    <t>Toner Xerox 106R01602 magenta</t>
  </si>
  <si>
    <t>Toner Xerox 106R01603 yellow</t>
  </si>
  <si>
    <t>Tusz Epson T41F2 cyan</t>
  </si>
  <si>
    <t>Tusz Epson T41F3 magneta</t>
  </si>
  <si>
    <t>350ml</t>
  </si>
  <si>
    <t>Tusz Epson T41F4 yellow</t>
  </si>
  <si>
    <t>Tusz Espon T41F5 black</t>
  </si>
  <si>
    <t>pojemność 100 ml</t>
  </si>
  <si>
    <t>Matryca do RisographRiso SF 5030</t>
  </si>
  <si>
    <t>Matryca do RisographRiso SF 9350</t>
  </si>
  <si>
    <t xml:space="preserve"> planowana ilość zakupu</t>
  </si>
  <si>
    <t>Toner Brother TN-3600XL</t>
  </si>
  <si>
    <t>Bęben Kyocera KM1635</t>
  </si>
  <si>
    <t>Toner HP 203A black</t>
  </si>
  <si>
    <t>Tusz do HP Pro 8100 black</t>
  </si>
  <si>
    <t>Toner HP 125A black</t>
  </si>
  <si>
    <t>Toner HP 207X black</t>
  </si>
  <si>
    <t>Toner HP 117A black</t>
  </si>
  <si>
    <t>Toner Kyocera TK8305K black</t>
  </si>
  <si>
    <t>Toner Kyocera TK- 560  black</t>
  </si>
  <si>
    <t>Toner Xerox 106R01604 black</t>
  </si>
  <si>
    <t>Taśma barwiąca EPSON ERC-28B black</t>
  </si>
  <si>
    <t>Tusz Epson T01C1 XL black</t>
  </si>
  <si>
    <t>Tusz Epson T01C2 XL cyan</t>
  </si>
  <si>
    <t>Tusz Epson T01C3 XL magenta</t>
  </si>
  <si>
    <t>Tusz Epson T01C4 XL yellow</t>
  </si>
  <si>
    <t>Toner Minolta C3100P magenta</t>
  </si>
  <si>
    <t>Panasonic KX-FAT92</t>
  </si>
  <si>
    <t>Bęben Panasonic KX-FAD473</t>
  </si>
  <si>
    <t xml:space="preserve"> Folia kopiująca Panasonic KX FT 988</t>
  </si>
  <si>
    <t>Tusz Epson C13S050689 do Epson ALM300</t>
  </si>
  <si>
    <t>Pojemnik na zużyty toner do drukarki Xerox VersaLink C400DN</t>
  </si>
  <si>
    <t>Filament Devil Design PLA black 1,75mm 1kg</t>
  </si>
  <si>
    <t>Filament Devil Design PLA white 1,75mm 1kg</t>
  </si>
  <si>
    <t>Filament Devil Design PLA light gray 1,75mm 1kg</t>
  </si>
  <si>
    <t>Filament Devil Design PLA navy blue 1,75mm 1kg</t>
  </si>
  <si>
    <t>Bęben do Lexmark MS610</t>
  </si>
  <si>
    <t>Tusz do sublimacji INK-MATE 100ml black,cyan,magenta,yellow do drukarek Epson seria R(265/285), RX(585/685), seria C (45/60/62), seria P(P50), S/SX</t>
  </si>
  <si>
    <t>Toner Triumph Adler PK 1011</t>
  </si>
  <si>
    <t>Toner Triumph Adler  8520 black</t>
  </si>
  <si>
    <t>Toner Triupmh Adler  8520 cyan</t>
  </si>
  <si>
    <t>Toner Triumph Adler  8520 magenta</t>
  </si>
  <si>
    <t>Toner Triupmh Adler  8520 yellow</t>
  </si>
  <si>
    <t>ŁĄCZNIE:</t>
  </si>
  <si>
    <t>Toner Kyocera 435</t>
  </si>
  <si>
    <t xml:space="preserve">28. </t>
  </si>
  <si>
    <t>Toner Brother TN-B023</t>
  </si>
  <si>
    <t>Toner do HP officejet pro 6230 black</t>
  </si>
  <si>
    <t>Toner do HP officejet pro 6230 c,m,y</t>
  </si>
  <si>
    <t>Toner Kyocera TK-1160</t>
  </si>
  <si>
    <t>Toner Brother TN-249XL black</t>
  </si>
  <si>
    <t>Toner Brother TN-249 c,m,y</t>
  </si>
  <si>
    <t>Bęben Brother DR-3600</t>
  </si>
  <si>
    <t>Bęben Brother DR-3100</t>
  </si>
  <si>
    <t>Pojemnik na zużyty toner do Canon 3530i</t>
  </si>
  <si>
    <t>Toner HP 12A</t>
  </si>
  <si>
    <t>Toner HP CF400X black</t>
  </si>
  <si>
    <t>Toner HP CF401X cyan</t>
  </si>
  <si>
    <t>Toner HP CF402X yellow</t>
  </si>
  <si>
    <t>Toner HP CF403X magenta</t>
  </si>
  <si>
    <t>Toner Brother TN3512</t>
  </si>
  <si>
    <t>Toner Brother TN3480</t>
  </si>
  <si>
    <t>Toner Brother TN2210</t>
  </si>
  <si>
    <t>Toner Brother TN2421</t>
  </si>
  <si>
    <t>24 mm szer. 8 m</t>
  </si>
  <si>
    <t>550, 16 ml</t>
  </si>
  <si>
    <t>550, 15 ml</t>
  </si>
  <si>
    <t>550, 15ml</t>
  </si>
  <si>
    <t>Toner do Xerox 6360 106R01217 black</t>
  </si>
  <si>
    <t>Toner do Xerox 6360 106R0215 magenta</t>
  </si>
  <si>
    <t>Toner do Xerox 6360 106R0214 cyan</t>
  </si>
  <si>
    <t>Toner do Xerox 6360 106R0216 yellow</t>
  </si>
  <si>
    <t>Etykiety termiczne srebrne szerokość 50 mm, wysokość 30 mm. Pasujące do Zebra ZD421</t>
  </si>
  <si>
    <t>Taśma termotrasferowa żywiczna czarna o szerokości 80mm i długośći 300mb, gilza o średnicy fi 25,4mm. Kompatybilna z Zebrą ZT-230</t>
  </si>
  <si>
    <t xml:space="preserve"> planowana ilość zakupu na 24 miesięcy</t>
  </si>
  <si>
    <t>oryginał lub równoważny*</t>
  </si>
  <si>
    <t>Zadanie 7  - Komplet tonerów do Brother HL-L9310CDW bcmy</t>
  </si>
  <si>
    <t>cena netto zł</t>
  </si>
  <si>
    <t>cena brutto zł</t>
  </si>
  <si>
    <t>wartość netto zł</t>
  </si>
  <si>
    <t>Wartość brutto zł</t>
  </si>
  <si>
    <t>kpl</t>
  </si>
  <si>
    <t>Komplet tonerów do Brother HL-L9310CDW bcmy</t>
  </si>
  <si>
    <t>9000 stron każdy kolor</t>
  </si>
  <si>
    <t xml:space="preserve">Minimalna wydajność, min ilość stron wydruku na 1 toner </t>
  </si>
  <si>
    <t>oryginał / zamiennik</t>
  </si>
  <si>
    <t>producent</t>
  </si>
  <si>
    <t>kod towaru</t>
  </si>
  <si>
    <t>Toner do LEXMARK B2442</t>
  </si>
  <si>
    <t>Toner Lexmark CS317 DN czarny</t>
  </si>
  <si>
    <t xml:space="preserve">Zespół bębna do drukarki CS317 dn (70C0Z50) </t>
  </si>
  <si>
    <t>Toner Samsung CLT-K404S black</t>
  </si>
  <si>
    <t>Toner Samsung CLT-Y404S yellow</t>
  </si>
  <si>
    <t>Toner Samsung CLT-M404S magenta</t>
  </si>
  <si>
    <t>Toner Samsung CLT-C406S cyan</t>
  </si>
  <si>
    <t>Toner  Samsung CLT-Y406S yellow</t>
  </si>
  <si>
    <t>Toner Samsung CLT-M406S magenta</t>
  </si>
  <si>
    <t>Toner Samsung MLT-D111S SU810 black</t>
  </si>
  <si>
    <t>0,25 mln znaków</t>
  </si>
  <si>
    <t>4 mln znaków</t>
  </si>
  <si>
    <t>3 mln znaków</t>
  </si>
  <si>
    <t>Zadanie 8 - Tonery i tusze różne</t>
  </si>
  <si>
    <t>Zestaw Tuszy do drukarki HP DESKJET 6980 trzy kolory</t>
  </si>
  <si>
    <t>Zadanie 3 - Tonery i bębny do drukarek Brother</t>
  </si>
  <si>
    <t>oryginał / zamiennik - podać</t>
  </si>
  <si>
    <t xml:space="preserve"> Zadanie 1 - Tonery, tusze i bębny  do drukarek HP, LEXMARK</t>
  </si>
  <si>
    <t xml:space="preserve"> Zadanie 2 - Tonery i bębny do drukarek Kyocera, Truph Adler, Xerox, Canon</t>
  </si>
  <si>
    <t>Zadanie 5 - Tonery, tusze, taśmy barwiące do drukarek EPSON, filamenty do drukarki 3D</t>
  </si>
  <si>
    <t>KWALIFIKOWANY PODPIS WYKONAWCY</t>
  </si>
  <si>
    <t>Wymogi dotyczące produktu podstawowego:
1) Zamawiający wymaga, aby zaoferowane wkłady barwiące były fabrycznie nowe, nie noszące śladów uszkodzeń zewnętrznych oraz uprzedniego używania, nie starsze niż 12 miesięcy od daty produkcji. Użyte materiały do produkcji przedmiotu zamówienia, w szczególności listwy, wałki, a zwłaszcza kasety wykorzystywane do produkcji materiałów eksploatacyjnych nie mogą pochodzić z regeneracji, nie mogą być wytwarzane z elementów użytych powtórnie w procesie produkcji
2) Za fabrycznie nowy nie uznaje się wyrobu, w którym pojemnik został jedynie wyczyszczony i ponownie napełniony tonerem lub tuszem, tzw. regenerowany.
3) Za tusze i tonery fabrycznie nowe należy uznać artykuły bez śladów używania i uszkodzenia, pełnowartościowe, nieregenerowane (tj. gdy pojemnik został tylko wyczyszczony i ponownie napełniony tonerem lub tuszem), nie refabrykowane i do których produkcji zostały wykorzystane wyłącznie elementy / półprodukty w 100% nowe, niepochodzące z recyklingu, nie refabrykowane, bez śladów poprzedniego używania i uszkodzenia, nieregenerowane, niewchodzące wcześniej (pierwotnie) w części, ani w całości w skład innych artykułów.
4) Przez oryginalne wkłady barwiące Zamawiający rozumie materiały eksploatacyjne wyprodukowane przez producentów urządzeń drukujących, w których mają być stosowane, które nie są naśladownictwem lub przeróbką, niefałszowane, na których widnieje znak firmowy producenta urządzenia drukującego.
5) Wykonawca zapewni bezpłatny program odbioru pustych wkładów i recyklingu dotyczący wszystkich oferowanych materiałów eksploatacyjnych „oryginalnych” i równoważnych i OEM, prowadzony przez producenta oferowanych materiałów                                                                                                          6) W przypadku awarii drukarki spowodowanej użyciem tonera wadliwego, wykonawca zobowiązuje się do dostarczenia tonera oryginalnego na czas naprawy oraz pokrycia kosztów naprawy.
Wymogi dotyczące produktu równoważnego tzw. zamiennika:
1) Ilekroć w opisie przedmiotu zamówienia zawartym w niniejszej SWZ wskazane zostały normy, znaki towarowe lub pochodzenie Zamawiający dopuszcza rozwiązania równoważne.
2) Zamawiający dopuszcza zaproponowanie w ofercie produktu równoważnego, tzn. innego niż wskazany w SWZ produkt, pod warunkiem, że posiada on takie same lub lepsze parametry techniczne, jakościowe, wydajnościowe jak produkt „oryginalny”. 
3) Przez materiał eksploatacyjny równoważny Zamawiający rozumie produkt spełniający wymagania jak dla produktu podstawowego wskazane powyżej, jest fabrycznie nowy, kompatybilny ze sprzętem, do którego jest przeznaczony o parametrach nie gorszych niż „oryginalne” produkty eksploatacyjne producenta urządzenia. Użytkowanie zamiennego materiału eksploatacyjnego nie może ograniczać warunków gwarancji producenta urządzenia, a jego użycie nie może powodować ograniczeń funkcjonalnych urządzenia
4) oraz:
a) jest fabrycznie nowy, nieregenerowany, pochodzący z bieżącej produkcji, wytworzony seryjnie w cyklu produkcyjnym zgodnym z normą ISO 9001 oraz ISO 14001 lub normami równoważnymi;
b) jest opakowany hermetycznie, nie noszący śladów uszkodzeń zewnętrznych, ani używania,
c) którego wydajność (ilość uzyskanych kopii), mierzona jest zgodnie z normą  ISO/IEC 19752 dla kaset z tonerem do drukarek monochromatycznych drukarek laserowych oraz urządzeń wielofunkcyjnych zawierających komponenty drukujące, ISO/IEC 19798 dla kaset z tonerem do kolorowych drukarek laserowych i urządzeń wielofunkcyjnych zawierających komponenty drukujące, oraz ISO/IEC 24711 dla kaset z tuszem do kolorowych drukarek atramentowych i urządzeń wielofunkcyjnych zawierających komponenty drukujące, jest co najmniej taka jak materiału „oryginalnego” zalecanego przez producentów sprzętu,
d) który zapewnia jakość wydruku co najmniej taką, jak materiał „oryginalny”, zalecany przez producenta sprzętu, w szczególności dotyczy to czytelności tekstu, braku smug, równomiernego zaczernienia.
e) który nie ogranicza pełnej współpracy z oprogramowaniem urządzenia drukującego monitorującego stan zasobników z tuszem lub tonerem, w szczególności nie powodują wyświetlenia błędów lub ostrzeżeń. Nie powoduje również wycieku proszku czy uszkodzenia drukarki.
f) który w żadnym stopniu nie narusza praw patentowych, wzorów przemysłowych, nie posiada naniesionych cudzych znaków towarowych w sposób wprowadzających w błąd, ani nie narusza innej własności intelektualnej lub prawnej, 
g) w którym wszystkie części są nowe, w szczególności bęben światłoczuły, listwa podająca, listwa zbierająca, wałek magnetyczny, w którym zastosowano toner/ tusz dopasowany do pracy z danym urządzeniem
h) produkt równoważny musi posiadać: oznaczenie producenta, nr partii oraz oznaczenie modelu 
5) W przypadku zaoferowania produktów równoważnych na Wykonawcy spoczywa obowiązek wykazania równoważności zaoferowanych produktów w sposób jednoznaczny i kompletny.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</si>
</sst>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15">
    <font>
      <sz val="11"/>
      <color theme="1"/>
      <name val="Czcionka tekstu podstawowego"/>
      <family val="2"/>
      <charset val="238"/>
    </font>
    <font>
      <sz val="10"/>
      <name val="Arial CE"/>
      <charset val="238"/>
    </font>
    <font>
      <b/>
      <sz val="12"/>
      <color indexed="8"/>
      <name val="Arial Narrow"/>
      <family val="2"/>
      <charset val="238"/>
    </font>
    <font>
      <b/>
      <sz val="12"/>
      <name val="Arial Narrow"/>
      <family val="2"/>
      <charset val="238"/>
    </font>
    <font>
      <sz val="12"/>
      <color theme="1"/>
      <name val="Arial Narrow"/>
      <family val="2"/>
      <charset val="238"/>
    </font>
    <font>
      <sz val="8"/>
      <name val="Czcionka tekstu podstawowego"/>
      <family val="2"/>
      <charset val="238"/>
    </font>
    <font>
      <b/>
      <sz val="11"/>
      <color indexed="8"/>
      <name val="Arial Narrow"/>
      <family val="2"/>
      <charset val="238"/>
    </font>
    <font>
      <sz val="11"/>
      <name val="Arial Narrow"/>
      <family val="2"/>
      <charset val="238"/>
    </font>
    <font>
      <b/>
      <sz val="11"/>
      <name val="Arial Narrow"/>
      <family val="2"/>
      <charset val="238"/>
    </font>
    <font>
      <sz val="11"/>
      <color theme="1"/>
      <name val="Arial Narrow"/>
      <family val="2"/>
      <charset val="238"/>
    </font>
    <font>
      <b/>
      <sz val="10"/>
      <name val="Arial Narrow"/>
      <family val="2"/>
      <charset val="238"/>
    </font>
    <font>
      <sz val="10"/>
      <name val="Arial Narrow"/>
      <family val="2"/>
      <charset val="238"/>
    </font>
    <font>
      <b/>
      <sz val="11"/>
      <color theme="1"/>
      <name val="Arial Narrow"/>
      <family val="2"/>
      <charset val="238"/>
    </font>
    <font>
      <sz val="9"/>
      <color theme="1"/>
      <name val="Arial Narrow"/>
      <family val="2"/>
      <charset val="238"/>
    </font>
    <font>
      <sz val="10"/>
      <color theme="1"/>
      <name val="Arial Narrow"/>
      <family val="2"/>
      <charset val="23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9">
    <xf numFmtId="0" fontId="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108">
    <xf numFmtId="0" fontId="0" fillId="0" borderId="0" xfId="0"/>
    <xf numFmtId="0" fontId="4" fillId="2" borderId="0" xfId="0" applyFont="1" applyFill="1"/>
    <xf numFmtId="0" fontId="3" fillId="0" borderId="0" xfId="6" applyFont="1" applyAlignment="1">
      <alignment horizontal="left" vertical="center"/>
    </xf>
    <xf numFmtId="0" fontId="3" fillId="0" borderId="6" xfId="6" applyFont="1" applyBorder="1" applyAlignment="1">
      <alignment horizontal="left" vertical="center"/>
    </xf>
    <xf numFmtId="0" fontId="9" fillId="0" borderId="0" xfId="0" applyFont="1"/>
    <xf numFmtId="0" fontId="8" fillId="3" borderId="1" xfId="1" applyFont="1" applyFill="1" applyBorder="1" applyAlignment="1">
      <alignment horizontal="center" vertical="center"/>
    </xf>
    <xf numFmtId="0" fontId="8" fillId="3" borderId="3" xfId="1" applyFont="1" applyFill="1" applyBorder="1" applyAlignment="1">
      <alignment horizontal="center" vertical="center" wrapText="1"/>
    </xf>
    <xf numFmtId="0" fontId="8" fillId="3" borderId="3" xfId="1" applyFont="1" applyFill="1" applyBorder="1" applyAlignment="1">
      <alignment vertical="center" wrapText="1"/>
    </xf>
    <xf numFmtId="0" fontId="9" fillId="0" borderId="0" xfId="0" applyFont="1" applyAlignment="1">
      <alignment vertical="center"/>
    </xf>
    <xf numFmtId="164" fontId="8" fillId="3" borderId="3" xfId="1" applyNumberFormat="1" applyFont="1" applyFill="1" applyBorder="1" applyAlignment="1">
      <alignment horizontal="center" vertical="center" wrapText="1"/>
    </xf>
    <xf numFmtId="0" fontId="9" fillId="0" borderId="1" xfId="0" applyFont="1" applyBorder="1"/>
    <xf numFmtId="0" fontId="7" fillId="0" borderId="1" xfId="4" applyFont="1" applyBorder="1" applyAlignment="1">
      <alignment horizontal="center" vertical="center"/>
    </xf>
    <xf numFmtId="0" fontId="7" fillId="0" borderId="1" xfId="4" applyFont="1" applyBorder="1" applyAlignment="1">
      <alignment vertical="center"/>
    </xf>
    <xf numFmtId="164" fontId="7" fillId="0" borderId="1" xfId="4" applyNumberFormat="1" applyFont="1" applyBorder="1" applyAlignment="1">
      <alignment vertical="center"/>
    </xf>
    <xf numFmtId="9" fontId="7" fillId="0" borderId="1" xfId="5" applyFont="1" applyBorder="1" applyAlignment="1">
      <alignment horizontal="center" vertical="center"/>
    </xf>
    <xf numFmtId="164" fontId="7" fillId="0" borderId="1" xfId="4" applyNumberFormat="1" applyFont="1" applyBorder="1" applyAlignment="1">
      <alignment horizontal="center" vertical="center" wrapText="1"/>
    </xf>
    <xf numFmtId="3" fontId="7" fillId="0" borderId="1" xfId="4" applyNumberFormat="1" applyFont="1" applyBorder="1" applyAlignment="1">
      <alignment horizontal="center" vertical="center"/>
    </xf>
    <xf numFmtId="0" fontId="9" fillId="0" borderId="1" xfId="0" applyFont="1" applyBorder="1" applyAlignment="1">
      <alignment horizontal="center" vertical="center" wrapText="1"/>
    </xf>
    <xf numFmtId="0" fontId="7" fillId="2" borderId="1" xfId="4" applyFont="1" applyFill="1" applyBorder="1" applyAlignment="1">
      <alignment horizontal="center" vertical="center"/>
    </xf>
    <xf numFmtId="164" fontId="7" fillId="2" borderId="1" xfId="4" applyNumberFormat="1" applyFont="1" applyFill="1" applyBorder="1" applyAlignment="1">
      <alignment vertical="center"/>
    </xf>
    <xf numFmtId="9" fontId="7" fillId="2" borderId="1" xfId="5" applyFont="1" applyFill="1" applyBorder="1" applyAlignment="1">
      <alignment horizontal="center" vertical="center"/>
    </xf>
    <xf numFmtId="164" fontId="7" fillId="2" borderId="1" xfId="4" applyNumberFormat="1" applyFont="1" applyFill="1" applyBorder="1" applyAlignment="1">
      <alignment horizontal="center" vertical="center" wrapText="1"/>
    </xf>
    <xf numFmtId="3" fontId="7" fillId="2" borderId="1" xfId="4" applyNumberFormat="1" applyFont="1" applyFill="1" applyBorder="1" applyAlignment="1">
      <alignment horizontal="center" vertical="center"/>
    </xf>
    <xf numFmtId="0" fontId="9" fillId="0" borderId="1" xfId="4" applyFont="1" applyBorder="1" applyAlignment="1">
      <alignment vertical="center"/>
    </xf>
    <xf numFmtId="0" fontId="9" fillId="2" borderId="1" xfId="4" applyFont="1" applyFill="1" applyBorder="1" applyAlignment="1">
      <alignment vertical="center"/>
    </xf>
    <xf numFmtId="0" fontId="7" fillId="2" borderId="1" xfId="4" applyFont="1" applyFill="1" applyBorder="1" applyAlignment="1">
      <alignment vertical="center"/>
    </xf>
    <xf numFmtId="164" fontId="8" fillId="2" borderId="1" xfId="6" applyNumberFormat="1" applyFont="1" applyFill="1" applyBorder="1" applyAlignment="1">
      <alignment horizontal="center" vertical="center" wrapText="1"/>
    </xf>
    <xf numFmtId="0" fontId="7" fillId="0" borderId="1" xfId="6" applyFont="1" applyBorder="1" applyAlignment="1">
      <alignment horizontal="center"/>
    </xf>
    <xf numFmtId="0" fontId="9" fillId="0" borderId="1" xfId="0" applyFont="1" applyBorder="1" applyAlignment="1">
      <alignment horizontal="center"/>
    </xf>
    <xf numFmtId="0" fontId="7" fillId="0" borderId="1" xfId="6" applyFont="1" applyBorder="1" applyAlignment="1">
      <alignment horizontal="center" vertical="center"/>
    </xf>
    <xf numFmtId="0" fontId="7" fillId="2" borderId="1" xfId="6" applyFont="1" applyFill="1" applyBorder="1" applyAlignment="1">
      <alignment vertical="center"/>
    </xf>
    <xf numFmtId="3" fontId="7" fillId="0" borderId="1" xfId="6" applyNumberFormat="1" applyFont="1" applyBorder="1" applyAlignment="1">
      <alignment horizontal="center" vertical="center"/>
    </xf>
    <xf numFmtId="164" fontId="7" fillId="0" borderId="1" xfId="6" applyNumberFormat="1" applyFont="1" applyBorder="1" applyAlignment="1">
      <alignment vertical="center"/>
    </xf>
    <xf numFmtId="9" fontId="7" fillId="0" borderId="1" xfId="7" applyFont="1" applyBorder="1" applyAlignment="1">
      <alignment horizontal="center" vertical="center"/>
    </xf>
    <xf numFmtId="0" fontId="7" fillId="0" borderId="1" xfId="6" applyFont="1" applyBorder="1" applyAlignment="1">
      <alignment vertical="center"/>
    </xf>
    <xf numFmtId="0" fontId="9" fillId="0" borderId="1" xfId="6" applyFont="1" applyBorder="1" applyAlignment="1">
      <alignment vertical="center"/>
    </xf>
    <xf numFmtId="0" fontId="7" fillId="0" borderId="1" xfId="6" applyFont="1" applyBorder="1" applyAlignment="1">
      <alignment horizontal="left" vertical="center"/>
    </xf>
    <xf numFmtId="0" fontId="7" fillId="0" borderId="1" xfId="9" applyFont="1" applyBorder="1" applyAlignment="1">
      <alignment horizontal="center" vertical="center"/>
    </xf>
    <xf numFmtId="164" fontId="7" fillId="0" borderId="1" xfId="11" applyNumberFormat="1" applyFont="1" applyBorder="1" applyAlignment="1">
      <alignment vertical="center"/>
    </xf>
    <xf numFmtId="9" fontId="7" fillId="0" borderId="1" xfId="10" applyFont="1" applyBorder="1" applyAlignment="1">
      <alignment horizontal="center" vertical="center"/>
    </xf>
    <xf numFmtId="164" fontId="7" fillId="0" borderId="1" xfId="9" applyNumberFormat="1" applyFont="1" applyBorder="1" applyAlignment="1">
      <alignment horizontal="center" vertical="center" wrapText="1"/>
    </xf>
    <xf numFmtId="3" fontId="7" fillId="0" borderId="1" xfId="9" applyNumberFormat="1" applyFont="1" applyBorder="1" applyAlignment="1">
      <alignment horizontal="center" vertical="center"/>
    </xf>
    <xf numFmtId="3" fontId="7" fillId="0" borderId="1" xfId="9" applyNumberFormat="1" applyFont="1" applyBorder="1" applyAlignment="1">
      <alignment horizontal="center" vertical="center" wrapText="1"/>
    </xf>
    <xf numFmtId="0" fontId="7" fillId="0" borderId="1" xfId="9" applyFont="1" applyBorder="1" applyAlignment="1">
      <alignment vertical="center" wrapText="1"/>
    </xf>
    <xf numFmtId="0" fontId="7" fillId="0" borderId="1" xfId="12" applyFont="1" applyBorder="1" applyAlignment="1">
      <alignment horizontal="center" vertical="center"/>
    </xf>
    <xf numFmtId="0" fontId="7" fillId="0" borderId="1" xfId="12" applyFont="1" applyBorder="1" applyAlignment="1">
      <alignment vertical="center" wrapText="1"/>
    </xf>
    <xf numFmtId="164" fontId="7" fillId="0" borderId="1" xfId="14" applyNumberFormat="1" applyFont="1" applyBorder="1" applyAlignment="1">
      <alignment vertical="center"/>
    </xf>
    <xf numFmtId="9" fontId="7" fillId="0" borderId="1" xfId="13" applyFont="1" applyBorder="1" applyAlignment="1">
      <alignment horizontal="center" vertical="center"/>
    </xf>
    <xf numFmtId="164" fontId="7" fillId="0" borderId="1" xfId="12" applyNumberFormat="1" applyFont="1" applyBorder="1" applyAlignment="1">
      <alignment horizontal="right" vertical="center" wrapText="1"/>
    </xf>
    <xf numFmtId="3" fontId="7" fillId="0" borderId="1" xfId="6" applyNumberFormat="1" applyFont="1" applyBorder="1" applyAlignment="1">
      <alignment horizontal="center"/>
    </xf>
    <xf numFmtId="0" fontId="7" fillId="2" borderId="1" xfId="12" applyFont="1" applyFill="1" applyBorder="1" applyAlignment="1">
      <alignment vertical="center" wrapText="1"/>
    </xf>
    <xf numFmtId="164" fontId="8" fillId="2" borderId="1" xfId="14" applyNumberFormat="1" applyFont="1" applyFill="1" applyBorder="1" applyAlignment="1">
      <alignment horizontal="center" vertical="center" wrapText="1"/>
    </xf>
    <xf numFmtId="0" fontId="7" fillId="2" borderId="1" xfId="12" applyFont="1" applyFill="1" applyBorder="1" applyAlignment="1">
      <alignment horizontal="center" vertical="center" wrapText="1"/>
    </xf>
    <xf numFmtId="3" fontId="7" fillId="0" borderId="1" xfId="12" applyNumberFormat="1" applyFont="1" applyBorder="1" applyAlignment="1">
      <alignment horizontal="center" vertical="center"/>
    </xf>
    <xf numFmtId="3" fontId="7" fillId="0" borderId="1" xfId="12" applyNumberFormat="1" applyFont="1" applyBorder="1" applyAlignment="1">
      <alignment horizontal="center" vertical="center" wrapText="1"/>
    </xf>
    <xf numFmtId="164" fontId="9" fillId="0" borderId="0" xfId="0" applyNumberFormat="1" applyFont="1"/>
    <xf numFmtId="0" fontId="9" fillId="0" borderId="0" xfId="0" applyFont="1" applyAlignment="1">
      <alignment horizontal="center"/>
    </xf>
    <xf numFmtId="0" fontId="11" fillId="0" borderId="1" xfId="4" applyFont="1" applyBorder="1" applyAlignment="1">
      <alignment horizontal="center" vertical="center"/>
    </xf>
    <xf numFmtId="0" fontId="11" fillId="0" borderId="1" xfId="4" applyFont="1" applyBorder="1" applyAlignment="1">
      <alignment vertical="center" wrapText="1"/>
    </xf>
    <xf numFmtId="164" fontId="11" fillId="0" borderId="1" xfId="4" applyNumberFormat="1" applyFont="1" applyBorder="1" applyAlignment="1">
      <alignment vertical="center"/>
    </xf>
    <xf numFmtId="9" fontId="11" fillId="0" borderId="1" xfId="5" applyFont="1" applyBorder="1" applyAlignment="1">
      <alignment horizontal="center" vertical="center"/>
    </xf>
    <xf numFmtId="164" fontId="11" fillId="0" borderId="1" xfId="4"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164" fontId="10" fillId="0" borderId="1" xfId="4" applyNumberFormat="1" applyFont="1" applyBorder="1" applyAlignment="1">
      <alignment horizontal="center" vertical="center" wrapText="1"/>
    </xf>
    <xf numFmtId="3" fontId="7" fillId="0" borderId="1" xfId="4" applyNumberFormat="1" applyFont="1" applyBorder="1" applyAlignment="1">
      <alignment horizontal="center" vertical="center" wrapText="1"/>
    </xf>
    <xf numFmtId="164" fontId="12" fillId="0" borderId="1" xfId="0" applyNumberFormat="1" applyFont="1" applyBorder="1"/>
    <xf numFmtId="0" fontId="12" fillId="3" borderId="1" xfId="0" applyFont="1" applyFill="1" applyBorder="1" applyAlignment="1">
      <alignment horizontal="center" vertical="center"/>
    </xf>
    <xf numFmtId="164" fontId="8" fillId="2" borderId="4" xfId="14" applyNumberFormat="1" applyFont="1" applyFill="1" applyBorder="1" applyAlignment="1">
      <alignment horizontal="center" vertical="center" wrapText="1"/>
    </xf>
    <xf numFmtId="0" fontId="7" fillId="0" borderId="4" xfId="12" applyFont="1" applyBorder="1" applyAlignment="1">
      <alignment horizontal="center"/>
    </xf>
    <xf numFmtId="0" fontId="9" fillId="0" borderId="4" xfId="0" applyFont="1" applyBorder="1"/>
    <xf numFmtId="0" fontId="3" fillId="0" borderId="1" xfId="6" applyFont="1" applyBorder="1" applyAlignment="1">
      <alignment horizontal="left" vertical="center"/>
    </xf>
    <xf numFmtId="0" fontId="4" fillId="2" borderId="1" xfId="0" applyFont="1" applyFill="1" applyBorder="1"/>
    <xf numFmtId="164" fontId="9" fillId="0" borderId="0" xfId="0" applyNumberFormat="1" applyFont="1" applyAlignment="1">
      <alignment horizontal="center"/>
    </xf>
    <xf numFmtId="164" fontId="8" fillId="3" borderId="1" xfId="1" applyNumberFormat="1" applyFont="1" applyFill="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12" fillId="3" borderId="1" xfId="0" applyFont="1" applyFill="1" applyBorder="1" applyAlignment="1">
      <alignment horizontal="center" wrapText="1"/>
    </xf>
    <xf numFmtId="0" fontId="12" fillId="3" borderId="1" xfId="0" applyFont="1" applyFill="1" applyBorder="1" applyAlignment="1">
      <alignment horizontal="center" vertical="center" wrapText="1"/>
    </xf>
    <xf numFmtId="164" fontId="12" fillId="0" borderId="0" xfId="0" applyNumberFormat="1" applyFont="1"/>
    <xf numFmtId="164" fontId="12" fillId="0" borderId="1" xfId="0" applyNumberFormat="1" applyFont="1" applyBorder="1" applyAlignment="1">
      <alignment horizontal="center"/>
    </xf>
    <xf numFmtId="0" fontId="10" fillId="3" borderId="3" xfId="1" applyFont="1" applyFill="1" applyBorder="1" applyAlignment="1">
      <alignment horizontal="center" vertical="center" wrapText="1"/>
    </xf>
    <xf numFmtId="49" fontId="9" fillId="0" borderId="0" xfId="0" applyNumberFormat="1" applyFont="1"/>
    <xf numFmtId="0" fontId="12" fillId="0" borderId="5" xfId="0" applyFont="1" applyBorder="1" applyAlignment="1">
      <alignment horizontal="left" vertical="center"/>
    </xf>
    <xf numFmtId="0" fontId="8" fillId="0" borderId="1" xfId="6" applyFont="1" applyBorder="1" applyAlignment="1">
      <alignment horizontal="center" vertical="center"/>
    </xf>
    <xf numFmtId="164" fontId="8" fillId="3" borderId="3" xfId="1" applyNumberFormat="1" applyFont="1" applyFill="1" applyBorder="1" applyAlignment="1">
      <alignment horizontal="center" vertical="center" wrapText="1"/>
    </xf>
    <xf numFmtId="164" fontId="8" fillId="3" borderId="4" xfId="1" applyNumberFormat="1" applyFont="1" applyFill="1" applyBorder="1" applyAlignment="1">
      <alignment horizontal="center" vertical="center" wrapText="1"/>
    </xf>
    <xf numFmtId="0" fontId="8" fillId="0" borderId="2" xfId="6" applyFont="1" applyBorder="1" applyAlignment="1">
      <alignment horizontal="left" vertical="center"/>
    </xf>
    <xf numFmtId="0" fontId="8" fillId="0" borderId="5" xfId="6" applyFont="1" applyBorder="1" applyAlignment="1">
      <alignment horizontal="left" vertical="center"/>
    </xf>
    <xf numFmtId="0" fontId="8" fillId="0" borderId="7" xfId="6" applyFont="1" applyBorder="1" applyAlignment="1">
      <alignment horizontal="left" vertical="center"/>
    </xf>
    <xf numFmtId="0" fontId="8" fillId="2" borderId="2" xfId="12" applyFont="1" applyFill="1" applyBorder="1" applyAlignment="1">
      <alignment horizontal="left" vertical="center"/>
    </xf>
    <xf numFmtId="0" fontId="8" fillId="2" borderId="5" xfId="12" applyFont="1" applyFill="1" applyBorder="1" applyAlignment="1">
      <alignment horizontal="left" vertical="center"/>
    </xf>
    <xf numFmtId="0" fontId="8" fillId="2" borderId="7" xfId="12" applyFont="1" applyFill="1" applyBorder="1" applyAlignment="1">
      <alignment horizontal="left" vertical="center"/>
    </xf>
    <xf numFmtId="49" fontId="14" fillId="0" borderId="0" xfId="0" applyNumberFormat="1" applyFont="1" applyAlignment="1">
      <alignment horizontal="left" vertical="center" wrapText="1"/>
    </xf>
    <xf numFmtId="49" fontId="14" fillId="0" borderId="0" xfId="0" applyNumberFormat="1" applyFont="1" applyAlignment="1">
      <alignment horizontal="left" vertical="center"/>
    </xf>
    <xf numFmtId="0" fontId="6" fillId="0" borderId="1" xfId="3" applyFont="1" applyBorder="1" applyAlignment="1">
      <alignment horizontal="left" vertical="center"/>
    </xf>
    <xf numFmtId="0" fontId="10" fillId="0" borderId="5" xfId="12" applyFont="1" applyBorder="1" applyAlignment="1">
      <alignment horizontal="center" vertical="center"/>
    </xf>
    <xf numFmtId="0" fontId="10" fillId="0" borderId="7" xfId="12" applyFont="1" applyBorder="1" applyAlignment="1">
      <alignment horizontal="center" vertical="center"/>
    </xf>
    <xf numFmtId="0" fontId="8" fillId="0" borderId="8" xfId="12" applyFont="1" applyBorder="1" applyAlignment="1">
      <alignment horizontal="center" vertical="center"/>
    </xf>
    <xf numFmtId="0" fontId="8" fillId="0" borderId="9" xfId="12" applyFont="1" applyBorder="1" applyAlignment="1">
      <alignment horizontal="center" vertical="center"/>
    </xf>
    <xf numFmtId="0" fontId="8" fillId="0" borderId="1" xfId="12" applyFont="1" applyBorder="1" applyAlignment="1">
      <alignment horizontal="center" vertical="center"/>
    </xf>
    <xf numFmtId="0" fontId="12" fillId="2" borderId="1" xfId="4" applyFont="1" applyFill="1" applyBorder="1" applyAlignment="1">
      <alignment horizontal="center" vertical="center"/>
    </xf>
    <xf numFmtId="0" fontId="12" fillId="0" borderId="2" xfId="0" applyFont="1" applyBorder="1" applyAlignment="1">
      <alignment horizontal="left" vertical="center"/>
    </xf>
    <xf numFmtId="0" fontId="12" fillId="0" borderId="7" xfId="0" applyFont="1" applyBorder="1" applyAlignment="1">
      <alignment horizontal="left" vertical="center"/>
    </xf>
    <xf numFmtId="0" fontId="2" fillId="0" borderId="2" xfId="3" applyFont="1" applyBorder="1" applyAlignment="1">
      <alignment horizontal="left" vertical="center"/>
    </xf>
    <xf numFmtId="0" fontId="2" fillId="0" borderId="5" xfId="3" applyFont="1" applyBorder="1" applyAlignment="1">
      <alignment horizontal="left" vertical="center"/>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cellXfs>
  <cellStyles count="29">
    <cellStyle name="Normalny" xfId="0" builtinId="0"/>
    <cellStyle name="Normalny 10" xfId="20" xr:uid="{00000000-0005-0000-0000-000001000000}"/>
    <cellStyle name="Normalny 11" xfId="23" xr:uid="{00000000-0005-0000-0000-000002000000}"/>
    <cellStyle name="Normalny 12" xfId="26" xr:uid="{00000000-0005-0000-0000-000003000000}"/>
    <cellStyle name="Normalny 2" xfId="1" xr:uid="{00000000-0005-0000-0000-000004000000}"/>
    <cellStyle name="Normalny 2 2" xfId="3" xr:uid="{00000000-0005-0000-0000-000005000000}"/>
    <cellStyle name="Normalny 3" xfId="2" xr:uid="{00000000-0005-0000-0000-000006000000}"/>
    <cellStyle name="Normalny 4" xfId="4" xr:uid="{00000000-0005-0000-0000-000007000000}"/>
    <cellStyle name="Normalny 5" xfId="6" xr:uid="{00000000-0005-0000-0000-000008000000}"/>
    <cellStyle name="Normalny 6" xfId="9" xr:uid="{00000000-0005-0000-0000-000009000000}"/>
    <cellStyle name="Normalny 7" xfId="12" xr:uid="{00000000-0005-0000-0000-00000A000000}"/>
    <cellStyle name="Normalny 8" xfId="15" xr:uid="{00000000-0005-0000-0000-00000B000000}"/>
    <cellStyle name="Normalny 9" xfId="17" xr:uid="{00000000-0005-0000-0000-00000C000000}"/>
    <cellStyle name="Procentowy 10" xfId="24" xr:uid="{00000000-0005-0000-0000-00000D000000}"/>
    <cellStyle name="Procentowy 11" xfId="27" xr:uid="{00000000-0005-0000-0000-00000E000000}"/>
    <cellStyle name="Procentowy 3" xfId="5" xr:uid="{00000000-0005-0000-0000-00000F000000}"/>
    <cellStyle name="Procentowy 4" xfId="7" xr:uid="{00000000-0005-0000-0000-000010000000}"/>
    <cellStyle name="Procentowy 5" xfId="10" xr:uid="{00000000-0005-0000-0000-000011000000}"/>
    <cellStyle name="Procentowy 6" xfId="13" xr:uid="{00000000-0005-0000-0000-000012000000}"/>
    <cellStyle name="Procentowy 7" xfId="16" xr:uid="{00000000-0005-0000-0000-000013000000}"/>
    <cellStyle name="Procentowy 8" xfId="18" xr:uid="{00000000-0005-0000-0000-000014000000}"/>
    <cellStyle name="Procentowy 9" xfId="21" xr:uid="{00000000-0005-0000-0000-000015000000}"/>
    <cellStyle name="Walutowy 10" xfId="25" xr:uid="{00000000-0005-0000-0000-000016000000}"/>
    <cellStyle name="Walutowy 11" xfId="28" xr:uid="{00000000-0005-0000-0000-000017000000}"/>
    <cellStyle name="Walutowy 4" xfId="8" xr:uid="{00000000-0005-0000-0000-000018000000}"/>
    <cellStyle name="Walutowy 5" xfId="11" xr:uid="{00000000-0005-0000-0000-000019000000}"/>
    <cellStyle name="Walutowy 6" xfId="14" xr:uid="{00000000-0005-0000-0000-00001A000000}"/>
    <cellStyle name="Walutowy 8" xfId="19" xr:uid="{00000000-0005-0000-0000-00001B000000}"/>
    <cellStyle name="Walutowy 9" xfId="22" xr:uid="{00000000-0005-0000-0000-00001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1"/>
  <sheetViews>
    <sheetView tabSelected="1" view="pageLayout" topLeftCell="A289" zoomScaleNormal="110" workbookViewId="0">
      <selection activeCell="A289" sqref="A289:N289"/>
    </sheetView>
  </sheetViews>
  <sheetFormatPr defaultRowHeight="16.5"/>
  <cols>
    <col min="1" max="1" width="5.375" style="4" customWidth="1"/>
    <col min="2" max="2" width="55.75" style="4" bestFit="1" customWidth="1"/>
    <col min="3" max="3" width="5.75" style="4" customWidth="1"/>
    <col min="4" max="4" width="10" style="4" customWidth="1"/>
    <col min="5" max="5" width="9.625" style="55" customWidth="1"/>
    <col min="6" max="6" width="7.5" style="56" bestFit="1" customWidth="1"/>
    <col min="7" max="7" width="11.125" style="55" bestFit="1" customWidth="1"/>
    <col min="8" max="8" width="10.25" style="55" customWidth="1"/>
    <col min="9" max="9" width="12.125" style="55" customWidth="1"/>
    <col min="10" max="10" width="10.75" style="56" customWidth="1"/>
    <col min="11" max="11" width="13.5" style="4" customWidth="1"/>
    <col min="12" max="12" width="7.75" style="4" customWidth="1"/>
    <col min="13" max="13" width="9" style="4"/>
    <col min="14" max="14" width="10.75" style="4" customWidth="1"/>
    <col min="15" max="16384" width="9" style="4"/>
  </cols>
  <sheetData>
    <row r="1" spans="1:14" ht="63.75">
      <c r="A1" s="7" t="s">
        <v>0</v>
      </c>
      <c r="B1" s="7" t="s">
        <v>1</v>
      </c>
      <c r="C1" s="7" t="s">
        <v>2</v>
      </c>
      <c r="D1" s="81" t="s">
        <v>341</v>
      </c>
      <c r="E1" s="9" t="s">
        <v>344</v>
      </c>
      <c r="F1" s="6" t="s">
        <v>4</v>
      </c>
      <c r="G1" s="9" t="s">
        <v>345</v>
      </c>
      <c r="H1" s="9" t="s">
        <v>346</v>
      </c>
      <c r="I1" s="9" t="s">
        <v>347</v>
      </c>
      <c r="J1" s="81" t="s">
        <v>351</v>
      </c>
      <c r="K1" s="6" t="s">
        <v>352</v>
      </c>
      <c r="L1" s="78" t="s">
        <v>353</v>
      </c>
      <c r="M1" s="78" t="s">
        <v>354</v>
      </c>
      <c r="N1" s="78" t="s">
        <v>371</v>
      </c>
    </row>
    <row r="2" spans="1:14" ht="24.75" customHeight="1">
      <c r="A2" s="5">
        <v>1</v>
      </c>
      <c r="B2" s="5">
        <v>2</v>
      </c>
      <c r="C2" s="5">
        <v>4</v>
      </c>
      <c r="D2" s="5">
        <v>5</v>
      </c>
      <c r="E2" s="5">
        <v>6</v>
      </c>
      <c r="F2" s="5">
        <v>7</v>
      </c>
      <c r="G2" s="5">
        <v>8</v>
      </c>
      <c r="H2" s="5">
        <v>9</v>
      </c>
      <c r="I2" s="5">
        <v>10</v>
      </c>
      <c r="J2" s="5">
        <v>12</v>
      </c>
      <c r="K2" s="5">
        <v>13</v>
      </c>
      <c r="L2" s="67">
        <v>14</v>
      </c>
      <c r="M2" s="67">
        <v>15</v>
      </c>
      <c r="N2" s="67">
        <v>16</v>
      </c>
    </row>
    <row r="3" spans="1:14" ht="23.25" customHeight="1">
      <c r="A3" s="95" t="s">
        <v>372</v>
      </c>
      <c r="B3" s="95"/>
      <c r="C3" s="95"/>
      <c r="D3" s="95"/>
      <c r="E3" s="95"/>
      <c r="F3" s="95"/>
      <c r="G3" s="95"/>
      <c r="H3" s="95"/>
      <c r="I3" s="95"/>
      <c r="J3" s="95"/>
      <c r="K3" s="95"/>
      <c r="L3" s="95"/>
      <c r="M3" s="95"/>
      <c r="N3" s="95"/>
    </row>
    <row r="4" spans="1:14" ht="27">
      <c r="A4" s="11" t="s">
        <v>8</v>
      </c>
      <c r="B4" s="12" t="s">
        <v>25</v>
      </c>
      <c r="C4" s="11" t="s">
        <v>9</v>
      </c>
      <c r="D4" s="11">
        <v>350</v>
      </c>
      <c r="E4" s="13"/>
      <c r="F4" s="14">
        <v>0.23</v>
      </c>
      <c r="G4" s="13">
        <f>E4*1.23</f>
        <v>0</v>
      </c>
      <c r="H4" s="15">
        <f t="shared" ref="H4:H66" si="0">(D4*E4)</f>
        <v>0</v>
      </c>
      <c r="I4" s="15">
        <f>(F4*H4)+H4</f>
        <v>0</v>
      </c>
      <c r="J4" s="16">
        <v>1600</v>
      </c>
      <c r="K4" s="75" t="s">
        <v>342</v>
      </c>
      <c r="L4" s="10"/>
      <c r="M4" s="10"/>
      <c r="N4" s="10"/>
    </row>
    <row r="5" spans="1:14" ht="27">
      <c r="A5" s="11" t="s">
        <v>15</v>
      </c>
      <c r="B5" s="25" t="s">
        <v>23</v>
      </c>
      <c r="C5" s="11" t="s">
        <v>9</v>
      </c>
      <c r="D5" s="11">
        <v>130</v>
      </c>
      <c r="E5" s="13"/>
      <c r="F5" s="14">
        <v>0.23</v>
      </c>
      <c r="G5" s="13">
        <f t="shared" ref="G5:G61" si="1">E5*1.23</f>
        <v>0</v>
      </c>
      <c r="H5" s="15">
        <f>(D5*E5)</f>
        <v>0</v>
      </c>
      <c r="I5" s="15">
        <f t="shared" ref="I5:I63" si="2">(F5*H5)+H5</f>
        <v>0</v>
      </c>
      <c r="J5" s="16">
        <v>2100</v>
      </c>
      <c r="K5" s="75" t="s">
        <v>342</v>
      </c>
      <c r="L5" s="10"/>
      <c r="M5" s="10"/>
      <c r="N5" s="10"/>
    </row>
    <row r="6" spans="1:14" ht="27">
      <c r="A6" s="11" t="s">
        <v>10</v>
      </c>
      <c r="B6" s="25" t="s">
        <v>203</v>
      </c>
      <c r="C6" s="18" t="s">
        <v>9</v>
      </c>
      <c r="D6" s="18">
        <v>30</v>
      </c>
      <c r="E6" s="19"/>
      <c r="F6" s="20">
        <v>0.23</v>
      </c>
      <c r="G6" s="19">
        <f t="shared" si="1"/>
        <v>0</v>
      </c>
      <c r="H6" s="21">
        <f>(D6*E6)</f>
        <v>0</v>
      </c>
      <c r="I6" s="21">
        <f t="shared" si="2"/>
        <v>0</v>
      </c>
      <c r="J6" s="22">
        <v>8550</v>
      </c>
      <c r="K6" s="75" t="s">
        <v>342</v>
      </c>
      <c r="L6" s="63"/>
      <c r="M6" s="10"/>
      <c r="N6" s="10"/>
    </row>
    <row r="7" spans="1:14" ht="27">
      <c r="A7" s="11" t="s">
        <v>11</v>
      </c>
      <c r="B7" s="25" t="s">
        <v>204</v>
      </c>
      <c r="C7" s="11" t="s">
        <v>9</v>
      </c>
      <c r="D7" s="11">
        <v>10</v>
      </c>
      <c r="E7" s="13"/>
      <c r="F7" s="14">
        <v>0.23</v>
      </c>
      <c r="G7" s="13">
        <f t="shared" si="1"/>
        <v>0</v>
      </c>
      <c r="H7" s="15">
        <f>(D7*E7)</f>
        <v>0</v>
      </c>
      <c r="I7" s="15">
        <f t="shared" si="2"/>
        <v>0</v>
      </c>
      <c r="J7" s="16">
        <v>1600</v>
      </c>
      <c r="K7" s="75" t="s">
        <v>342</v>
      </c>
      <c r="L7" s="10"/>
      <c r="M7" s="10"/>
      <c r="N7" s="10"/>
    </row>
    <row r="8" spans="1:14" ht="27">
      <c r="A8" s="11" t="s">
        <v>12</v>
      </c>
      <c r="B8" s="25" t="s">
        <v>36</v>
      </c>
      <c r="C8" s="11" t="s">
        <v>9</v>
      </c>
      <c r="D8" s="11">
        <v>50</v>
      </c>
      <c r="E8" s="13"/>
      <c r="F8" s="14">
        <v>0.23</v>
      </c>
      <c r="G8" s="13">
        <f t="shared" si="1"/>
        <v>0</v>
      </c>
      <c r="H8" s="15">
        <f t="shared" si="0"/>
        <v>0</v>
      </c>
      <c r="I8" s="15">
        <f t="shared" si="2"/>
        <v>0</v>
      </c>
      <c r="J8" s="16">
        <v>9000</v>
      </c>
      <c r="K8" s="75" t="s">
        <v>342</v>
      </c>
      <c r="L8" s="10"/>
      <c r="M8" s="10"/>
      <c r="N8" s="10"/>
    </row>
    <row r="9" spans="1:14" ht="27">
      <c r="A9" s="11" t="s">
        <v>13</v>
      </c>
      <c r="B9" s="25" t="s">
        <v>322</v>
      </c>
      <c r="C9" s="11" t="s">
        <v>9</v>
      </c>
      <c r="D9" s="11">
        <v>15</v>
      </c>
      <c r="E9" s="13"/>
      <c r="F9" s="14">
        <v>0.23</v>
      </c>
      <c r="G9" s="13">
        <f t="shared" si="1"/>
        <v>0</v>
      </c>
      <c r="H9" s="15">
        <f t="shared" si="0"/>
        <v>0</v>
      </c>
      <c r="I9" s="15">
        <f t="shared" si="2"/>
        <v>0</v>
      </c>
      <c r="J9" s="16">
        <v>2000</v>
      </c>
      <c r="K9" s="75" t="s">
        <v>342</v>
      </c>
      <c r="L9" s="10"/>
      <c r="M9" s="10"/>
      <c r="N9" s="10"/>
    </row>
    <row r="10" spans="1:14" ht="27">
      <c r="A10" s="11" t="s">
        <v>14</v>
      </c>
      <c r="B10" s="25" t="s">
        <v>206</v>
      </c>
      <c r="C10" s="11" t="s">
        <v>9</v>
      </c>
      <c r="D10" s="11">
        <v>15</v>
      </c>
      <c r="E10" s="13"/>
      <c r="F10" s="14">
        <v>0.23</v>
      </c>
      <c r="G10" s="13">
        <f t="shared" si="1"/>
        <v>0</v>
      </c>
      <c r="H10" s="15">
        <f t="shared" si="0"/>
        <v>0</v>
      </c>
      <c r="I10" s="15">
        <f t="shared" si="2"/>
        <v>0</v>
      </c>
      <c r="J10" s="16">
        <v>6900</v>
      </c>
      <c r="K10" s="75" t="s">
        <v>342</v>
      </c>
      <c r="L10" s="10"/>
      <c r="M10" s="10"/>
      <c r="N10" s="10"/>
    </row>
    <row r="11" spans="1:14" ht="27">
      <c r="A11" s="11" t="s">
        <v>17</v>
      </c>
      <c r="B11" s="25" t="s">
        <v>24</v>
      </c>
      <c r="C11" s="11" t="s">
        <v>9</v>
      </c>
      <c r="D11" s="11">
        <v>18</v>
      </c>
      <c r="E11" s="13"/>
      <c r="F11" s="14">
        <v>0.23</v>
      </c>
      <c r="G11" s="13">
        <f t="shared" si="1"/>
        <v>0</v>
      </c>
      <c r="H11" s="15">
        <f t="shared" si="0"/>
        <v>0</v>
      </c>
      <c r="I11" s="15">
        <f t="shared" si="2"/>
        <v>0</v>
      </c>
      <c r="J11" s="16">
        <v>1600</v>
      </c>
      <c r="K11" s="75" t="s">
        <v>342</v>
      </c>
      <c r="L11" s="10"/>
      <c r="M11" s="10"/>
      <c r="N11" s="10"/>
    </row>
    <row r="12" spans="1:14" ht="27">
      <c r="A12" s="11" t="s">
        <v>72</v>
      </c>
      <c r="B12" s="25" t="s">
        <v>38</v>
      </c>
      <c r="C12" s="11" t="s">
        <v>9</v>
      </c>
      <c r="D12" s="11">
        <v>10</v>
      </c>
      <c r="E12" s="13"/>
      <c r="F12" s="14">
        <v>0.23</v>
      </c>
      <c r="G12" s="13">
        <f t="shared" si="1"/>
        <v>0</v>
      </c>
      <c r="H12" s="15">
        <f t="shared" si="0"/>
        <v>0</v>
      </c>
      <c r="I12" s="15">
        <f t="shared" si="2"/>
        <v>0</v>
      </c>
      <c r="J12" s="16">
        <v>1500</v>
      </c>
      <c r="K12" s="75" t="s">
        <v>342</v>
      </c>
      <c r="L12" s="10"/>
      <c r="M12" s="10"/>
      <c r="N12" s="10"/>
    </row>
    <row r="13" spans="1:14" ht="27">
      <c r="A13" s="11" t="s">
        <v>18</v>
      </c>
      <c r="B13" s="25" t="s">
        <v>323</v>
      </c>
      <c r="C13" s="11" t="s">
        <v>9</v>
      </c>
      <c r="D13" s="11">
        <v>10</v>
      </c>
      <c r="E13" s="13"/>
      <c r="F13" s="14">
        <v>0.23</v>
      </c>
      <c r="G13" s="13">
        <f t="shared" si="1"/>
        <v>0</v>
      </c>
      <c r="H13" s="15">
        <f t="shared" si="0"/>
        <v>0</v>
      </c>
      <c r="I13" s="15">
        <f t="shared" si="2"/>
        <v>0</v>
      </c>
      <c r="J13" s="16">
        <v>2800</v>
      </c>
      <c r="K13" s="75" t="s">
        <v>342</v>
      </c>
      <c r="L13" s="10"/>
      <c r="M13" s="10"/>
      <c r="N13" s="10"/>
    </row>
    <row r="14" spans="1:14" ht="27">
      <c r="A14" s="11" t="s">
        <v>19</v>
      </c>
      <c r="B14" s="25" t="s">
        <v>324</v>
      </c>
      <c r="C14" s="11" t="s">
        <v>9</v>
      </c>
      <c r="D14" s="11">
        <v>10</v>
      </c>
      <c r="E14" s="13"/>
      <c r="F14" s="14">
        <v>0.23</v>
      </c>
      <c r="G14" s="13">
        <f t="shared" si="1"/>
        <v>0</v>
      </c>
      <c r="H14" s="15">
        <f t="shared" si="0"/>
        <v>0</v>
      </c>
      <c r="I14" s="15">
        <f t="shared" si="2"/>
        <v>0</v>
      </c>
      <c r="J14" s="16">
        <v>2300</v>
      </c>
      <c r="K14" s="75" t="s">
        <v>342</v>
      </c>
      <c r="L14" s="10"/>
      <c r="M14" s="10"/>
      <c r="N14" s="10"/>
    </row>
    <row r="15" spans="1:14" ht="27">
      <c r="A15" s="11" t="s">
        <v>20</v>
      </c>
      <c r="B15" s="25" t="s">
        <v>325</v>
      </c>
      <c r="C15" s="11" t="s">
        <v>9</v>
      </c>
      <c r="D15" s="11">
        <v>10</v>
      </c>
      <c r="E15" s="13"/>
      <c r="F15" s="14">
        <v>0.23</v>
      </c>
      <c r="G15" s="13">
        <f t="shared" si="1"/>
        <v>0</v>
      </c>
      <c r="H15" s="15">
        <f t="shared" si="0"/>
        <v>0</v>
      </c>
      <c r="I15" s="15">
        <f t="shared" si="2"/>
        <v>0</v>
      </c>
      <c r="J15" s="16">
        <v>2300</v>
      </c>
      <c r="K15" s="75" t="s">
        <v>342</v>
      </c>
      <c r="L15" s="10"/>
      <c r="M15" s="10"/>
      <c r="N15" s="10"/>
    </row>
    <row r="16" spans="1:14" ht="27">
      <c r="A16" s="11" t="s">
        <v>21</v>
      </c>
      <c r="B16" s="12" t="s">
        <v>326</v>
      </c>
      <c r="C16" s="11" t="s">
        <v>9</v>
      </c>
      <c r="D16" s="11">
        <v>10</v>
      </c>
      <c r="E16" s="13"/>
      <c r="F16" s="14">
        <v>0.23</v>
      </c>
      <c r="G16" s="13">
        <f t="shared" si="1"/>
        <v>0</v>
      </c>
      <c r="H16" s="15">
        <f t="shared" si="0"/>
        <v>0</v>
      </c>
      <c r="I16" s="15">
        <f t="shared" si="2"/>
        <v>0</v>
      </c>
      <c r="J16" s="16">
        <v>2300</v>
      </c>
      <c r="K16" s="75" t="s">
        <v>342</v>
      </c>
      <c r="L16" s="10"/>
      <c r="M16" s="10"/>
      <c r="N16" s="10"/>
    </row>
    <row r="17" spans="1:14" ht="27">
      <c r="A17" s="11" t="s">
        <v>22</v>
      </c>
      <c r="B17" s="12" t="s">
        <v>281</v>
      </c>
      <c r="C17" s="11" t="s">
        <v>9</v>
      </c>
      <c r="D17" s="11">
        <v>2</v>
      </c>
      <c r="E17" s="13"/>
      <c r="F17" s="14">
        <v>0.23</v>
      </c>
      <c r="G17" s="13">
        <f t="shared" si="1"/>
        <v>0</v>
      </c>
      <c r="H17" s="15">
        <f t="shared" si="0"/>
        <v>0</v>
      </c>
      <c r="I17" s="15">
        <f t="shared" si="2"/>
        <v>0</v>
      </c>
      <c r="J17" s="16">
        <v>1000</v>
      </c>
      <c r="K17" s="75" t="s">
        <v>342</v>
      </c>
      <c r="L17" s="10"/>
      <c r="M17" s="10"/>
      <c r="N17" s="10"/>
    </row>
    <row r="18" spans="1:14" ht="27">
      <c r="A18" s="11" t="s">
        <v>26</v>
      </c>
      <c r="B18" s="12" t="s">
        <v>31</v>
      </c>
      <c r="C18" s="11" t="s">
        <v>9</v>
      </c>
      <c r="D18" s="11">
        <v>2</v>
      </c>
      <c r="E18" s="13"/>
      <c r="F18" s="14">
        <v>0.23</v>
      </c>
      <c r="G18" s="13">
        <f t="shared" si="1"/>
        <v>0</v>
      </c>
      <c r="H18" s="15">
        <f t="shared" si="0"/>
        <v>0</v>
      </c>
      <c r="I18" s="15">
        <f t="shared" si="2"/>
        <v>0</v>
      </c>
      <c r="J18" s="16">
        <v>1500</v>
      </c>
      <c r="K18" s="75" t="s">
        <v>342</v>
      </c>
      <c r="L18" s="10"/>
      <c r="M18" s="10"/>
      <c r="N18" s="10"/>
    </row>
    <row r="19" spans="1:14" ht="27">
      <c r="A19" s="11" t="s">
        <v>29</v>
      </c>
      <c r="B19" s="12" t="s">
        <v>27</v>
      </c>
      <c r="C19" s="11" t="s">
        <v>9</v>
      </c>
      <c r="D19" s="11">
        <v>2</v>
      </c>
      <c r="E19" s="13"/>
      <c r="F19" s="14">
        <v>0.23</v>
      </c>
      <c r="G19" s="13">
        <f t="shared" si="1"/>
        <v>0</v>
      </c>
      <c r="H19" s="15">
        <f t="shared" si="0"/>
        <v>0</v>
      </c>
      <c r="I19" s="15">
        <f t="shared" si="2"/>
        <v>0</v>
      </c>
      <c r="J19" s="16">
        <v>1500</v>
      </c>
      <c r="K19" s="75" t="s">
        <v>342</v>
      </c>
      <c r="L19" s="10"/>
      <c r="M19" s="10"/>
      <c r="N19" s="10"/>
    </row>
    <row r="20" spans="1:14" ht="27">
      <c r="A20" s="11" t="s">
        <v>30</v>
      </c>
      <c r="B20" s="12" t="s">
        <v>28</v>
      </c>
      <c r="C20" s="11" t="s">
        <v>9</v>
      </c>
      <c r="D20" s="11">
        <v>2</v>
      </c>
      <c r="E20" s="13"/>
      <c r="F20" s="14">
        <v>0.23</v>
      </c>
      <c r="G20" s="13">
        <f t="shared" si="1"/>
        <v>0</v>
      </c>
      <c r="H20" s="15">
        <f t="shared" si="0"/>
        <v>0</v>
      </c>
      <c r="I20" s="15">
        <f t="shared" si="2"/>
        <v>0</v>
      </c>
      <c r="J20" s="16">
        <v>1500</v>
      </c>
      <c r="K20" s="75" t="s">
        <v>342</v>
      </c>
      <c r="L20" s="10"/>
      <c r="M20" s="10"/>
      <c r="N20" s="10"/>
    </row>
    <row r="21" spans="1:14" ht="27">
      <c r="A21" s="11" t="s">
        <v>32</v>
      </c>
      <c r="B21" s="12" t="s">
        <v>34</v>
      </c>
      <c r="C21" s="11" t="s">
        <v>9</v>
      </c>
      <c r="D21" s="11">
        <v>16</v>
      </c>
      <c r="E21" s="13"/>
      <c r="F21" s="14">
        <v>0.23</v>
      </c>
      <c r="G21" s="13">
        <f t="shared" si="1"/>
        <v>0</v>
      </c>
      <c r="H21" s="15">
        <f t="shared" si="0"/>
        <v>0</v>
      </c>
      <c r="I21" s="15">
        <f t="shared" si="2"/>
        <v>0</v>
      </c>
      <c r="J21" s="16">
        <v>1500</v>
      </c>
      <c r="K21" s="75" t="s">
        <v>342</v>
      </c>
      <c r="L21" s="10"/>
      <c r="M21" s="10"/>
      <c r="N21" s="10"/>
    </row>
    <row r="22" spans="1:14" ht="27">
      <c r="A22" s="11" t="s">
        <v>33</v>
      </c>
      <c r="B22" s="23" t="s">
        <v>37</v>
      </c>
      <c r="C22" s="11" t="s">
        <v>9</v>
      </c>
      <c r="D22" s="11">
        <v>10</v>
      </c>
      <c r="E22" s="13"/>
      <c r="F22" s="14">
        <v>0.23</v>
      </c>
      <c r="G22" s="13">
        <f t="shared" si="1"/>
        <v>0</v>
      </c>
      <c r="H22" s="15">
        <f t="shared" si="0"/>
        <v>0</v>
      </c>
      <c r="I22" s="15">
        <f t="shared" si="2"/>
        <v>0</v>
      </c>
      <c r="J22" s="16">
        <v>12500</v>
      </c>
      <c r="K22" s="75" t="s">
        <v>342</v>
      </c>
      <c r="L22" s="10"/>
      <c r="M22" s="10"/>
      <c r="N22" s="10"/>
    </row>
    <row r="23" spans="1:14" ht="27">
      <c r="A23" s="11" t="s">
        <v>35</v>
      </c>
      <c r="B23" s="23" t="s">
        <v>280</v>
      </c>
      <c r="C23" s="11" t="s">
        <v>9</v>
      </c>
      <c r="D23" s="11">
        <v>10</v>
      </c>
      <c r="E23" s="13"/>
      <c r="F23" s="14">
        <v>0.23</v>
      </c>
      <c r="G23" s="13">
        <f t="shared" si="1"/>
        <v>0</v>
      </c>
      <c r="H23" s="15">
        <f t="shared" si="0"/>
        <v>0</v>
      </c>
      <c r="I23" s="15">
        <f t="shared" si="2"/>
        <v>0</v>
      </c>
      <c r="J23" s="16">
        <v>1400</v>
      </c>
      <c r="K23" s="75" t="s">
        <v>342</v>
      </c>
      <c r="L23" s="10"/>
      <c r="M23" s="10"/>
      <c r="N23" s="10"/>
    </row>
    <row r="24" spans="1:14" ht="27">
      <c r="A24" s="11" t="s">
        <v>39</v>
      </c>
      <c r="B24" s="23" t="s">
        <v>202</v>
      </c>
      <c r="C24" s="11" t="s">
        <v>9</v>
      </c>
      <c r="D24" s="11">
        <v>10</v>
      </c>
      <c r="E24" s="13"/>
      <c r="F24" s="14">
        <v>0.23</v>
      </c>
      <c r="G24" s="13">
        <f t="shared" si="1"/>
        <v>0</v>
      </c>
      <c r="H24" s="15">
        <f t="shared" si="0"/>
        <v>0</v>
      </c>
      <c r="I24" s="15">
        <f t="shared" si="2"/>
        <v>0</v>
      </c>
      <c r="J24" s="16">
        <v>1300</v>
      </c>
      <c r="K24" s="75" t="s">
        <v>342</v>
      </c>
      <c r="L24" s="10"/>
      <c r="M24" s="10"/>
      <c r="N24" s="10"/>
    </row>
    <row r="25" spans="1:14" ht="27">
      <c r="A25" s="11" t="s">
        <v>40</v>
      </c>
      <c r="B25" s="23" t="s">
        <v>83</v>
      </c>
      <c r="C25" s="11" t="s">
        <v>9</v>
      </c>
      <c r="D25" s="11">
        <v>10</v>
      </c>
      <c r="E25" s="13"/>
      <c r="F25" s="14">
        <v>0.23</v>
      </c>
      <c r="G25" s="13">
        <f t="shared" si="1"/>
        <v>0</v>
      </c>
      <c r="H25" s="15">
        <f t="shared" si="0"/>
        <v>0</v>
      </c>
      <c r="I25" s="15">
        <f t="shared" si="2"/>
        <v>0</v>
      </c>
      <c r="J25" s="16">
        <v>1300</v>
      </c>
      <c r="K25" s="75" t="s">
        <v>342</v>
      </c>
      <c r="L25" s="10"/>
      <c r="M25" s="10"/>
      <c r="N25" s="10"/>
    </row>
    <row r="26" spans="1:14" ht="27">
      <c r="A26" s="11" t="s">
        <v>41</v>
      </c>
      <c r="B26" s="23" t="s">
        <v>82</v>
      </c>
      <c r="C26" s="11" t="s">
        <v>9</v>
      </c>
      <c r="D26" s="11">
        <v>10</v>
      </c>
      <c r="E26" s="13"/>
      <c r="F26" s="14">
        <v>0.23</v>
      </c>
      <c r="G26" s="13">
        <f t="shared" si="1"/>
        <v>0</v>
      </c>
      <c r="H26" s="15">
        <f t="shared" si="0"/>
        <v>0</v>
      </c>
      <c r="I26" s="15">
        <f t="shared" si="2"/>
        <v>0</v>
      </c>
      <c r="J26" s="16">
        <v>1300</v>
      </c>
      <c r="K26" s="75" t="s">
        <v>342</v>
      </c>
      <c r="L26" s="10"/>
      <c r="M26" s="10"/>
      <c r="N26" s="10"/>
    </row>
    <row r="27" spans="1:14" ht="27">
      <c r="A27" s="11" t="s">
        <v>42</v>
      </c>
      <c r="B27" s="12" t="s">
        <v>46</v>
      </c>
      <c r="C27" s="11" t="s">
        <v>9</v>
      </c>
      <c r="D27" s="11">
        <v>10</v>
      </c>
      <c r="E27" s="13"/>
      <c r="F27" s="14">
        <v>0.23</v>
      </c>
      <c r="G27" s="13">
        <f t="shared" si="1"/>
        <v>0</v>
      </c>
      <c r="H27" s="15">
        <f t="shared" si="0"/>
        <v>0</v>
      </c>
      <c r="I27" s="15">
        <f t="shared" si="2"/>
        <v>0</v>
      </c>
      <c r="J27" s="16">
        <v>6000</v>
      </c>
      <c r="K27" s="75" t="s">
        <v>342</v>
      </c>
      <c r="L27" s="10"/>
      <c r="M27" s="10"/>
      <c r="N27" s="10"/>
    </row>
    <row r="28" spans="1:14" ht="27">
      <c r="A28" s="11" t="s">
        <v>88</v>
      </c>
      <c r="B28" s="12" t="s">
        <v>209</v>
      </c>
      <c r="C28" s="11" t="s">
        <v>9</v>
      </c>
      <c r="D28" s="11">
        <v>2</v>
      </c>
      <c r="E28" s="13"/>
      <c r="F28" s="14">
        <v>0.23</v>
      </c>
      <c r="G28" s="13">
        <f t="shared" si="1"/>
        <v>0</v>
      </c>
      <c r="H28" s="15">
        <f t="shared" si="0"/>
        <v>0</v>
      </c>
      <c r="I28" s="15">
        <f t="shared" si="2"/>
        <v>0</v>
      </c>
      <c r="J28" s="16">
        <v>360</v>
      </c>
      <c r="K28" s="75" t="s">
        <v>342</v>
      </c>
      <c r="L28" s="10"/>
      <c r="M28" s="10"/>
      <c r="N28" s="10"/>
    </row>
    <row r="29" spans="1:14" ht="27">
      <c r="A29" s="11" t="s">
        <v>89</v>
      </c>
      <c r="B29" s="12" t="s">
        <v>210</v>
      </c>
      <c r="C29" s="11" t="s">
        <v>74</v>
      </c>
      <c r="D29" s="11">
        <v>2</v>
      </c>
      <c r="E29" s="13"/>
      <c r="F29" s="14">
        <v>0.23</v>
      </c>
      <c r="G29" s="13">
        <f t="shared" si="1"/>
        <v>0</v>
      </c>
      <c r="H29" s="15">
        <f t="shared" si="0"/>
        <v>0</v>
      </c>
      <c r="I29" s="15">
        <f t="shared" si="2"/>
        <v>0</v>
      </c>
      <c r="J29" s="16">
        <v>200</v>
      </c>
      <c r="K29" s="75" t="s">
        <v>342</v>
      </c>
      <c r="L29" s="10"/>
      <c r="M29" s="10"/>
      <c r="N29" s="10"/>
    </row>
    <row r="30" spans="1:14" ht="27">
      <c r="A30" s="11" t="s">
        <v>90</v>
      </c>
      <c r="B30" s="12" t="s">
        <v>282</v>
      </c>
      <c r="C30" s="11" t="s">
        <v>9</v>
      </c>
      <c r="D30" s="11">
        <v>2</v>
      </c>
      <c r="E30" s="13"/>
      <c r="F30" s="14">
        <v>0.23</v>
      </c>
      <c r="G30" s="13">
        <f t="shared" si="1"/>
        <v>0</v>
      </c>
      <c r="H30" s="15">
        <f t="shared" si="0"/>
        <v>0</v>
      </c>
      <c r="I30" s="15">
        <f t="shared" si="2"/>
        <v>0</v>
      </c>
      <c r="J30" s="16">
        <v>2200</v>
      </c>
      <c r="K30" s="75" t="s">
        <v>342</v>
      </c>
      <c r="L30" s="10"/>
      <c r="M30" s="10"/>
      <c r="N30" s="10"/>
    </row>
    <row r="31" spans="1:14" ht="27">
      <c r="A31" s="11" t="s">
        <v>91</v>
      </c>
      <c r="B31" s="12" t="s">
        <v>211</v>
      </c>
      <c r="C31" s="11" t="s">
        <v>9</v>
      </c>
      <c r="D31" s="11">
        <v>2</v>
      </c>
      <c r="E31" s="13"/>
      <c r="F31" s="14">
        <v>0.23</v>
      </c>
      <c r="G31" s="13">
        <f t="shared" si="1"/>
        <v>0</v>
      </c>
      <c r="H31" s="15">
        <f t="shared" si="0"/>
        <v>0</v>
      </c>
      <c r="I31" s="15">
        <f t="shared" si="2"/>
        <v>0</v>
      </c>
      <c r="J31" s="16">
        <v>1400</v>
      </c>
      <c r="K31" s="75" t="s">
        <v>342</v>
      </c>
      <c r="L31" s="10"/>
      <c r="M31" s="10"/>
      <c r="N31" s="10"/>
    </row>
    <row r="32" spans="1:14" ht="27">
      <c r="A32" s="11" t="s">
        <v>92</v>
      </c>
      <c r="B32" s="12" t="s">
        <v>213</v>
      </c>
      <c r="C32" s="11" t="s">
        <v>9</v>
      </c>
      <c r="D32" s="11">
        <v>2</v>
      </c>
      <c r="E32" s="13"/>
      <c r="F32" s="14">
        <v>0.23</v>
      </c>
      <c r="G32" s="13">
        <f t="shared" si="1"/>
        <v>0</v>
      </c>
      <c r="H32" s="15">
        <f t="shared" si="0"/>
        <v>0</v>
      </c>
      <c r="I32" s="15">
        <f t="shared" si="2"/>
        <v>0</v>
      </c>
      <c r="J32" s="16">
        <v>1400</v>
      </c>
      <c r="K32" s="75" t="s">
        <v>342</v>
      </c>
      <c r="L32" s="10"/>
      <c r="M32" s="10"/>
      <c r="N32" s="10"/>
    </row>
    <row r="33" spans="1:14" ht="27">
      <c r="A33" s="11" t="s">
        <v>43</v>
      </c>
      <c r="B33" s="12" t="s">
        <v>212</v>
      </c>
      <c r="C33" s="11" t="s">
        <v>9</v>
      </c>
      <c r="D33" s="11">
        <v>2</v>
      </c>
      <c r="E33" s="13"/>
      <c r="F33" s="14">
        <v>0.23</v>
      </c>
      <c r="G33" s="13">
        <f t="shared" si="1"/>
        <v>0</v>
      </c>
      <c r="H33" s="15">
        <f t="shared" si="0"/>
        <v>0</v>
      </c>
      <c r="I33" s="15">
        <f t="shared" si="2"/>
        <v>0</v>
      </c>
      <c r="J33" s="16">
        <v>1400</v>
      </c>
      <c r="K33" s="75" t="s">
        <v>342</v>
      </c>
      <c r="L33" s="10"/>
      <c r="M33" s="10"/>
      <c r="N33" s="10"/>
    </row>
    <row r="34" spans="1:14" ht="27">
      <c r="A34" s="11" t="s">
        <v>45</v>
      </c>
      <c r="B34" s="12" t="s">
        <v>214</v>
      </c>
      <c r="C34" s="11" t="s">
        <v>9</v>
      </c>
      <c r="D34" s="11">
        <v>2</v>
      </c>
      <c r="E34" s="13"/>
      <c r="F34" s="14">
        <v>0.23</v>
      </c>
      <c r="G34" s="13">
        <f t="shared" si="1"/>
        <v>0</v>
      </c>
      <c r="H34" s="15">
        <f t="shared" si="0"/>
        <v>0</v>
      </c>
      <c r="I34" s="15">
        <f t="shared" si="2"/>
        <v>0</v>
      </c>
      <c r="J34" s="16">
        <v>6500</v>
      </c>
      <c r="K34" s="75" t="s">
        <v>342</v>
      </c>
      <c r="L34" s="10"/>
      <c r="M34" s="10"/>
      <c r="N34" s="10"/>
    </row>
    <row r="35" spans="1:14" ht="27">
      <c r="A35" s="11" t="s">
        <v>47</v>
      </c>
      <c r="B35" s="12" t="s">
        <v>215</v>
      </c>
      <c r="C35" s="11" t="s">
        <v>9</v>
      </c>
      <c r="D35" s="11">
        <v>2</v>
      </c>
      <c r="E35" s="13"/>
      <c r="F35" s="14">
        <v>0.23</v>
      </c>
      <c r="G35" s="13">
        <f t="shared" si="1"/>
        <v>0</v>
      </c>
      <c r="H35" s="15">
        <f t="shared" si="0"/>
        <v>0</v>
      </c>
      <c r="I35" s="15">
        <f t="shared" si="2"/>
        <v>0</v>
      </c>
      <c r="J35" s="16">
        <v>420</v>
      </c>
      <c r="K35" s="75" t="s">
        <v>342</v>
      </c>
      <c r="L35" s="10"/>
      <c r="M35" s="10"/>
      <c r="N35" s="10"/>
    </row>
    <row r="36" spans="1:14" ht="27">
      <c r="A36" s="11" t="s">
        <v>48</v>
      </c>
      <c r="B36" s="12" t="s">
        <v>216</v>
      </c>
      <c r="C36" s="11" t="s">
        <v>74</v>
      </c>
      <c r="D36" s="11">
        <v>2</v>
      </c>
      <c r="E36" s="13"/>
      <c r="F36" s="14">
        <v>0.23</v>
      </c>
      <c r="G36" s="13">
        <f t="shared" si="1"/>
        <v>0</v>
      </c>
      <c r="H36" s="15">
        <f t="shared" si="0"/>
        <v>0</v>
      </c>
      <c r="I36" s="15">
        <f t="shared" si="2"/>
        <v>0</v>
      </c>
      <c r="J36" s="16">
        <v>560</v>
      </c>
      <c r="K36" s="75" t="s">
        <v>342</v>
      </c>
      <c r="L36" s="10"/>
      <c r="M36" s="10"/>
      <c r="N36" s="10"/>
    </row>
    <row r="37" spans="1:14" ht="27">
      <c r="A37" s="11" t="s">
        <v>49</v>
      </c>
      <c r="B37" s="23" t="s">
        <v>218</v>
      </c>
      <c r="C37" s="11" t="s">
        <v>9</v>
      </c>
      <c r="D37" s="11">
        <v>4</v>
      </c>
      <c r="E37" s="13"/>
      <c r="F37" s="14">
        <v>0.23</v>
      </c>
      <c r="G37" s="13">
        <f t="shared" si="1"/>
        <v>0</v>
      </c>
      <c r="H37" s="15">
        <f t="shared" si="0"/>
        <v>0</v>
      </c>
      <c r="I37" s="15">
        <f t="shared" si="2"/>
        <v>0</v>
      </c>
      <c r="J37" s="16">
        <v>1000</v>
      </c>
      <c r="K37" s="75" t="s">
        <v>342</v>
      </c>
      <c r="L37" s="10"/>
      <c r="M37" s="10"/>
      <c r="N37" s="10"/>
    </row>
    <row r="38" spans="1:14" ht="27">
      <c r="A38" s="11" t="s">
        <v>50</v>
      </c>
      <c r="B38" s="24" t="s">
        <v>217</v>
      </c>
      <c r="C38" s="11" t="s">
        <v>9</v>
      </c>
      <c r="D38" s="11">
        <v>4</v>
      </c>
      <c r="E38" s="13"/>
      <c r="F38" s="14">
        <v>0.23</v>
      </c>
      <c r="G38" s="13">
        <f t="shared" si="1"/>
        <v>0</v>
      </c>
      <c r="H38" s="15">
        <f t="shared" si="0"/>
        <v>0</v>
      </c>
      <c r="I38" s="15">
        <f t="shared" si="2"/>
        <v>0</v>
      </c>
      <c r="J38" s="18">
        <v>420</v>
      </c>
      <c r="K38" s="75" t="s">
        <v>342</v>
      </c>
      <c r="L38" s="10"/>
      <c r="M38" s="10"/>
      <c r="N38" s="10"/>
    </row>
    <row r="39" spans="1:14" ht="27">
      <c r="A39" s="11" t="s">
        <v>51</v>
      </c>
      <c r="B39" s="23" t="s">
        <v>84</v>
      </c>
      <c r="C39" s="11" t="s">
        <v>9</v>
      </c>
      <c r="D39" s="11">
        <v>6</v>
      </c>
      <c r="E39" s="13"/>
      <c r="F39" s="14">
        <v>0.23</v>
      </c>
      <c r="G39" s="13">
        <f t="shared" si="1"/>
        <v>0</v>
      </c>
      <c r="H39" s="15">
        <f t="shared" si="0"/>
        <v>0</v>
      </c>
      <c r="I39" s="15">
        <f t="shared" si="2"/>
        <v>0</v>
      </c>
      <c r="J39" s="16">
        <v>3000</v>
      </c>
      <c r="K39" s="75" t="s">
        <v>342</v>
      </c>
      <c r="L39" s="10"/>
      <c r="M39" s="10"/>
      <c r="N39" s="10"/>
    </row>
    <row r="40" spans="1:14" ht="27">
      <c r="A40" s="11" t="s">
        <v>52</v>
      </c>
      <c r="B40" s="23" t="s">
        <v>54</v>
      </c>
      <c r="C40" s="11" t="s">
        <v>9</v>
      </c>
      <c r="D40" s="11">
        <v>4</v>
      </c>
      <c r="E40" s="13"/>
      <c r="F40" s="14">
        <v>0.23</v>
      </c>
      <c r="G40" s="13">
        <f t="shared" si="1"/>
        <v>0</v>
      </c>
      <c r="H40" s="15">
        <f t="shared" si="0"/>
        <v>0</v>
      </c>
      <c r="I40" s="15">
        <f t="shared" si="2"/>
        <v>0</v>
      </c>
      <c r="J40" s="16">
        <v>12000</v>
      </c>
      <c r="K40" s="75" t="s">
        <v>342</v>
      </c>
      <c r="L40" s="10"/>
      <c r="M40" s="10"/>
      <c r="N40" s="10"/>
    </row>
    <row r="41" spans="1:14" ht="27">
      <c r="A41" s="11" t="s">
        <v>53</v>
      </c>
      <c r="B41" s="12" t="s">
        <v>283</v>
      </c>
      <c r="C41" s="11" t="s">
        <v>9</v>
      </c>
      <c r="D41" s="11">
        <v>10</v>
      </c>
      <c r="E41" s="13"/>
      <c r="F41" s="14">
        <v>0.23</v>
      </c>
      <c r="G41" s="13">
        <f t="shared" si="1"/>
        <v>0</v>
      </c>
      <c r="H41" s="15">
        <f t="shared" si="0"/>
        <v>0</v>
      </c>
      <c r="I41" s="15">
        <f t="shared" si="2"/>
        <v>0</v>
      </c>
      <c r="J41" s="16">
        <v>3150</v>
      </c>
      <c r="K41" s="75" t="s">
        <v>342</v>
      </c>
      <c r="L41" s="10"/>
      <c r="M41" s="10"/>
      <c r="N41" s="10"/>
    </row>
    <row r="42" spans="1:14" ht="27">
      <c r="A42" s="11" t="s">
        <v>55</v>
      </c>
      <c r="B42" s="12" t="s">
        <v>59</v>
      </c>
      <c r="C42" s="11" t="s">
        <v>9</v>
      </c>
      <c r="D42" s="11">
        <v>10</v>
      </c>
      <c r="E42" s="13"/>
      <c r="F42" s="14">
        <v>0.23</v>
      </c>
      <c r="G42" s="13">
        <f t="shared" si="1"/>
        <v>0</v>
      </c>
      <c r="H42" s="15">
        <f t="shared" si="0"/>
        <v>0</v>
      </c>
      <c r="I42" s="15">
        <f t="shared" si="2"/>
        <v>0</v>
      </c>
      <c r="J42" s="16">
        <v>2450</v>
      </c>
      <c r="K42" s="75" t="s">
        <v>342</v>
      </c>
      <c r="L42" s="10"/>
      <c r="M42" s="10"/>
      <c r="N42" s="10"/>
    </row>
    <row r="43" spans="1:14" ht="27">
      <c r="A43" s="11" t="s">
        <v>56</v>
      </c>
      <c r="B43" s="12" t="s">
        <v>63</v>
      </c>
      <c r="C43" s="11" t="s">
        <v>9</v>
      </c>
      <c r="D43" s="11">
        <v>10</v>
      </c>
      <c r="E43" s="13"/>
      <c r="F43" s="14">
        <v>0.23</v>
      </c>
      <c r="G43" s="13">
        <f t="shared" si="1"/>
        <v>0</v>
      </c>
      <c r="H43" s="15">
        <f t="shared" si="0"/>
        <v>0</v>
      </c>
      <c r="I43" s="15">
        <f t="shared" si="2"/>
        <v>0</v>
      </c>
      <c r="J43" s="16">
        <v>2450</v>
      </c>
      <c r="K43" s="75" t="s">
        <v>342</v>
      </c>
      <c r="L43" s="10"/>
      <c r="M43" s="10"/>
      <c r="N43" s="10"/>
    </row>
    <row r="44" spans="1:14" ht="27">
      <c r="A44" s="11" t="s">
        <v>57</v>
      </c>
      <c r="B44" s="12" t="s">
        <v>61</v>
      </c>
      <c r="C44" s="11" t="s">
        <v>9</v>
      </c>
      <c r="D44" s="11">
        <v>10</v>
      </c>
      <c r="E44" s="13"/>
      <c r="F44" s="14">
        <v>0.23</v>
      </c>
      <c r="G44" s="13">
        <f t="shared" si="1"/>
        <v>0</v>
      </c>
      <c r="H44" s="15">
        <f t="shared" si="0"/>
        <v>0</v>
      </c>
      <c r="I44" s="15">
        <f t="shared" si="2"/>
        <v>0</v>
      </c>
      <c r="J44" s="16">
        <v>2450</v>
      </c>
      <c r="K44" s="75" t="s">
        <v>342</v>
      </c>
      <c r="L44" s="10"/>
      <c r="M44" s="10"/>
      <c r="N44" s="10"/>
    </row>
    <row r="45" spans="1:14" ht="27">
      <c r="A45" s="11" t="s">
        <v>58</v>
      </c>
      <c r="B45" s="12" t="s">
        <v>284</v>
      </c>
      <c r="C45" s="11" t="s">
        <v>9</v>
      </c>
      <c r="D45" s="11">
        <v>10</v>
      </c>
      <c r="E45" s="13"/>
      <c r="F45" s="14">
        <v>0.23</v>
      </c>
      <c r="G45" s="13">
        <f t="shared" si="1"/>
        <v>0</v>
      </c>
      <c r="H45" s="15">
        <f t="shared" si="0"/>
        <v>0</v>
      </c>
      <c r="I45" s="15">
        <f t="shared" si="2"/>
        <v>0</v>
      </c>
      <c r="J45" s="16">
        <v>1000</v>
      </c>
      <c r="K45" s="75" t="s">
        <v>342</v>
      </c>
      <c r="L45" s="10"/>
      <c r="M45" s="10"/>
      <c r="N45" s="10"/>
    </row>
    <row r="46" spans="1:14" ht="27">
      <c r="A46" s="11" t="s">
        <v>60</v>
      </c>
      <c r="B46" s="12" t="s">
        <v>77</v>
      </c>
      <c r="C46" s="11" t="s">
        <v>9</v>
      </c>
      <c r="D46" s="11">
        <v>10</v>
      </c>
      <c r="E46" s="13"/>
      <c r="F46" s="14">
        <v>0.23</v>
      </c>
      <c r="G46" s="13">
        <f t="shared" si="1"/>
        <v>0</v>
      </c>
      <c r="H46" s="15">
        <f t="shared" si="0"/>
        <v>0</v>
      </c>
      <c r="I46" s="15">
        <f t="shared" si="2"/>
        <v>0</v>
      </c>
      <c r="J46" s="11">
        <v>700</v>
      </c>
      <c r="K46" s="75" t="s">
        <v>342</v>
      </c>
      <c r="L46" s="10"/>
      <c r="M46" s="10"/>
      <c r="N46" s="10"/>
    </row>
    <row r="47" spans="1:14" ht="27">
      <c r="A47" s="11" t="s">
        <v>62</v>
      </c>
      <c r="B47" s="12" t="s">
        <v>75</v>
      </c>
      <c r="C47" s="11" t="s">
        <v>9</v>
      </c>
      <c r="D47" s="11">
        <v>10</v>
      </c>
      <c r="E47" s="13"/>
      <c r="F47" s="14">
        <v>0.23</v>
      </c>
      <c r="G47" s="13">
        <f t="shared" si="1"/>
        <v>0</v>
      </c>
      <c r="H47" s="15">
        <f t="shared" si="0"/>
        <v>0</v>
      </c>
      <c r="I47" s="15">
        <f t="shared" si="2"/>
        <v>0</v>
      </c>
      <c r="J47" s="11">
        <v>700</v>
      </c>
      <c r="K47" s="75" t="s">
        <v>342</v>
      </c>
      <c r="L47" s="10"/>
      <c r="M47" s="10"/>
      <c r="N47" s="10"/>
    </row>
    <row r="48" spans="1:14" ht="27">
      <c r="A48" s="11" t="s">
        <v>130</v>
      </c>
      <c r="B48" s="12" t="s">
        <v>76</v>
      </c>
      <c r="C48" s="11" t="s">
        <v>9</v>
      </c>
      <c r="D48" s="11">
        <v>10</v>
      </c>
      <c r="E48" s="13"/>
      <c r="F48" s="14">
        <v>0.23</v>
      </c>
      <c r="G48" s="13">
        <f t="shared" si="1"/>
        <v>0</v>
      </c>
      <c r="H48" s="15">
        <f t="shared" si="0"/>
        <v>0</v>
      </c>
      <c r="I48" s="15">
        <f t="shared" si="2"/>
        <v>0</v>
      </c>
      <c r="J48" s="11">
        <v>700</v>
      </c>
      <c r="K48" s="75" t="s">
        <v>342</v>
      </c>
      <c r="L48" s="10"/>
      <c r="M48" s="10"/>
      <c r="N48" s="10"/>
    </row>
    <row r="49" spans="1:14" ht="27">
      <c r="A49" s="11" t="s">
        <v>64</v>
      </c>
      <c r="B49" s="12" t="s">
        <v>161</v>
      </c>
      <c r="C49" s="11" t="s">
        <v>9</v>
      </c>
      <c r="D49" s="11">
        <v>20</v>
      </c>
      <c r="E49" s="13"/>
      <c r="F49" s="14">
        <v>0.23</v>
      </c>
      <c r="G49" s="13">
        <f t="shared" si="1"/>
        <v>0</v>
      </c>
      <c r="H49" s="15">
        <f t="shared" si="0"/>
        <v>0</v>
      </c>
      <c r="I49" s="15">
        <f t="shared" si="2"/>
        <v>0</v>
      </c>
      <c r="J49" s="16">
        <v>2300</v>
      </c>
      <c r="K49" s="75" t="s">
        <v>342</v>
      </c>
      <c r="L49" s="10"/>
      <c r="M49" s="10"/>
      <c r="N49" s="10"/>
    </row>
    <row r="50" spans="1:14" ht="27">
      <c r="A50" s="11" t="s">
        <v>66</v>
      </c>
      <c r="B50" s="12" t="s">
        <v>166</v>
      </c>
      <c r="C50" s="11" t="s">
        <v>9</v>
      </c>
      <c r="D50" s="11">
        <v>20</v>
      </c>
      <c r="E50" s="13"/>
      <c r="F50" s="14">
        <v>0.23</v>
      </c>
      <c r="G50" s="13">
        <f t="shared" si="1"/>
        <v>0</v>
      </c>
      <c r="H50" s="15">
        <f t="shared" si="0"/>
        <v>0</v>
      </c>
      <c r="I50" s="15">
        <f t="shared" si="2"/>
        <v>0</v>
      </c>
      <c r="J50" s="16">
        <v>2300</v>
      </c>
      <c r="K50" s="75" t="s">
        <v>342</v>
      </c>
      <c r="L50" s="10"/>
      <c r="M50" s="10"/>
      <c r="N50" s="10"/>
    </row>
    <row r="51" spans="1:14" ht="27">
      <c r="A51" s="11" t="s">
        <v>131</v>
      </c>
      <c r="B51" s="12" t="s">
        <v>168</v>
      </c>
      <c r="C51" s="11" t="s">
        <v>9</v>
      </c>
      <c r="D51" s="11">
        <v>20</v>
      </c>
      <c r="E51" s="13"/>
      <c r="F51" s="14">
        <v>0.23</v>
      </c>
      <c r="G51" s="13">
        <f t="shared" si="1"/>
        <v>0</v>
      </c>
      <c r="H51" s="15">
        <f t="shared" si="0"/>
        <v>0</v>
      </c>
      <c r="I51" s="15">
        <f t="shared" si="2"/>
        <v>0</v>
      </c>
      <c r="J51" s="16">
        <v>2300</v>
      </c>
      <c r="K51" s="75" t="s">
        <v>342</v>
      </c>
      <c r="L51" s="10"/>
      <c r="M51" s="10"/>
      <c r="N51" s="10"/>
    </row>
    <row r="52" spans="1:14" ht="27">
      <c r="A52" s="11" t="s">
        <v>162</v>
      </c>
      <c r="B52" s="12" t="s">
        <v>167</v>
      </c>
      <c r="C52" s="11" t="s">
        <v>9</v>
      </c>
      <c r="D52" s="11">
        <v>20</v>
      </c>
      <c r="E52" s="13"/>
      <c r="F52" s="14">
        <v>0.23</v>
      </c>
      <c r="G52" s="13">
        <f t="shared" si="1"/>
        <v>0</v>
      </c>
      <c r="H52" s="15">
        <f t="shared" si="0"/>
        <v>0</v>
      </c>
      <c r="I52" s="15">
        <f t="shared" si="2"/>
        <v>0</v>
      </c>
      <c r="J52" s="16">
        <v>2300</v>
      </c>
      <c r="K52" s="75" t="s">
        <v>342</v>
      </c>
      <c r="L52" s="10"/>
      <c r="M52" s="10"/>
      <c r="N52" s="10"/>
    </row>
    <row r="53" spans="1:14" ht="27">
      <c r="A53" s="11" t="s">
        <v>163</v>
      </c>
      <c r="B53" s="12" t="s">
        <v>314</v>
      </c>
      <c r="C53" s="11" t="s">
        <v>9</v>
      </c>
      <c r="D53" s="11">
        <v>8</v>
      </c>
      <c r="E53" s="13"/>
      <c r="F53" s="14">
        <v>0.23</v>
      </c>
      <c r="G53" s="13">
        <f t="shared" si="1"/>
        <v>0</v>
      </c>
      <c r="H53" s="15">
        <f t="shared" si="0"/>
        <v>0</v>
      </c>
      <c r="I53" s="15">
        <f t="shared" si="2"/>
        <v>0</v>
      </c>
      <c r="J53" s="16">
        <v>400</v>
      </c>
      <c r="K53" s="75" t="s">
        <v>342</v>
      </c>
      <c r="L53" s="10"/>
      <c r="M53" s="10"/>
      <c r="N53" s="10"/>
    </row>
    <row r="54" spans="1:14" ht="27">
      <c r="A54" s="11" t="s">
        <v>164</v>
      </c>
      <c r="B54" s="12" t="s">
        <v>315</v>
      </c>
      <c r="C54" s="11" t="s">
        <v>74</v>
      </c>
      <c r="D54" s="11">
        <v>4</v>
      </c>
      <c r="E54" s="13"/>
      <c r="F54" s="14">
        <v>0.23</v>
      </c>
      <c r="G54" s="13">
        <f t="shared" si="1"/>
        <v>0</v>
      </c>
      <c r="H54" s="15">
        <f t="shared" si="0"/>
        <v>0</v>
      </c>
      <c r="I54" s="15">
        <f t="shared" si="2"/>
        <v>0</v>
      </c>
      <c r="J54" s="16">
        <v>400</v>
      </c>
      <c r="K54" s="75" t="s">
        <v>342</v>
      </c>
      <c r="L54" s="10"/>
      <c r="M54" s="10"/>
      <c r="N54" s="10"/>
    </row>
    <row r="55" spans="1:14" ht="27">
      <c r="A55" s="11" t="s">
        <v>165</v>
      </c>
      <c r="B55" s="25" t="s">
        <v>355</v>
      </c>
      <c r="C55" s="11" t="s">
        <v>9</v>
      </c>
      <c r="D55" s="11">
        <v>600</v>
      </c>
      <c r="E55" s="13"/>
      <c r="F55" s="14">
        <v>0.23</v>
      </c>
      <c r="G55" s="13">
        <f t="shared" si="1"/>
        <v>0</v>
      </c>
      <c r="H55" s="15">
        <f t="shared" si="0"/>
        <v>0</v>
      </c>
      <c r="I55" s="15">
        <f t="shared" si="2"/>
        <v>0</v>
      </c>
      <c r="J55" s="16">
        <v>3000</v>
      </c>
      <c r="K55" s="75" t="s">
        <v>342</v>
      </c>
      <c r="L55" s="10"/>
      <c r="M55" s="10"/>
      <c r="N55" s="10"/>
    </row>
    <row r="56" spans="1:14" ht="27">
      <c r="A56" s="11" t="s">
        <v>220</v>
      </c>
      <c r="B56" s="25" t="s">
        <v>356</v>
      </c>
      <c r="C56" s="11" t="s">
        <v>9</v>
      </c>
      <c r="D56" s="11">
        <v>10</v>
      </c>
      <c r="E56" s="13"/>
      <c r="F56" s="14">
        <v>0.23</v>
      </c>
      <c r="G56" s="13">
        <f t="shared" si="1"/>
        <v>0</v>
      </c>
      <c r="H56" s="15">
        <f t="shared" si="0"/>
        <v>0</v>
      </c>
      <c r="I56" s="15">
        <f t="shared" si="2"/>
        <v>0</v>
      </c>
      <c r="J56" s="16">
        <v>3000</v>
      </c>
      <c r="K56" s="75" t="s">
        <v>342</v>
      </c>
      <c r="L56" s="10"/>
      <c r="M56" s="10"/>
      <c r="N56" s="10"/>
    </row>
    <row r="57" spans="1:14" ht="27">
      <c r="A57" s="11" t="s">
        <v>221</v>
      </c>
      <c r="B57" s="12" t="s">
        <v>250</v>
      </c>
      <c r="C57" s="11" t="s">
        <v>9</v>
      </c>
      <c r="D57" s="11">
        <v>10</v>
      </c>
      <c r="E57" s="13"/>
      <c r="F57" s="14">
        <v>0.23</v>
      </c>
      <c r="G57" s="13">
        <f t="shared" si="1"/>
        <v>0</v>
      </c>
      <c r="H57" s="15">
        <f t="shared" si="0"/>
        <v>0</v>
      </c>
      <c r="I57" s="15">
        <f t="shared" si="2"/>
        <v>0</v>
      </c>
      <c r="J57" s="16">
        <v>6000</v>
      </c>
      <c r="K57" s="75" t="s">
        <v>342</v>
      </c>
      <c r="L57" s="10"/>
      <c r="M57" s="10"/>
      <c r="N57" s="10"/>
    </row>
    <row r="58" spans="1:14" ht="27">
      <c r="A58" s="11" t="s">
        <v>222</v>
      </c>
      <c r="B58" s="25" t="s">
        <v>357</v>
      </c>
      <c r="C58" s="11" t="s">
        <v>9</v>
      </c>
      <c r="D58" s="11">
        <v>2</v>
      </c>
      <c r="E58" s="13"/>
      <c r="F58" s="14">
        <v>0.23</v>
      </c>
      <c r="G58" s="13">
        <f t="shared" si="1"/>
        <v>0</v>
      </c>
      <c r="H58" s="15">
        <f t="shared" si="0"/>
        <v>0</v>
      </c>
      <c r="I58" s="15">
        <f t="shared" si="2"/>
        <v>0</v>
      </c>
      <c r="J58" s="16">
        <v>40000</v>
      </c>
      <c r="K58" s="75" t="s">
        <v>342</v>
      </c>
      <c r="L58" s="10"/>
      <c r="M58" s="10"/>
      <c r="N58" s="10"/>
    </row>
    <row r="59" spans="1:14" ht="27">
      <c r="A59" s="11" t="s">
        <v>223</v>
      </c>
      <c r="B59" s="12" t="s">
        <v>65</v>
      </c>
      <c r="C59" s="11" t="s">
        <v>9</v>
      </c>
      <c r="D59" s="11">
        <v>20</v>
      </c>
      <c r="E59" s="13"/>
      <c r="F59" s="14">
        <v>0.23</v>
      </c>
      <c r="G59" s="13">
        <f t="shared" si="1"/>
        <v>0</v>
      </c>
      <c r="H59" s="15">
        <f t="shared" si="0"/>
        <v>0</v>
      </c>
      <c r="I59" s="15">
        <f t="shared" si="2"/>
        <v>0</v>
      </c>
      <c r="J59" s="16">
        <v>21000</v>
      </c>
      <c r="K59" s="75" t="s">
        <v>342</v>
      </c>
      <c r="L59" s="10"/>
      <c r="M59" s="10"/>
      <c r="N59" s="10"/>
    </row>
    <row r="60" spans="1:14" ht="27">
      <c r="A60" s="11" t="s">
        <v>224</v>
      </c>
      <c r="B60" s="12" t="s">
        <v>219</v>
      </c>
      <c r="C60" s="11" t="s">
        <v>9</v>
      </c>
      <c r="D60" s="11">
        <v>4</v>
      </c>
      <c r="E60" s="13"/>
      <c r="F60" s="14">
        <v>0.23</v>
      </c>
      <c r="G60" s="13">
        <f t="shared" si="1"/>
        <v>0</v>
      </c>
      <c r="H60" s="15">
        <f t="shared" si="0"/>
        <v>0</v>
      </c>
      <c r="I60" s="15">
        <f t="shared" si="2"/>
        <v>0</v>
      </c>
      <c r="J60" s="16">
        <v>60000</v>
      </c>
      <c r="K60" s="75" t="s">
        <v>342</v>
      </c>
      <c r="L60" s="10"/>
      <c r="M60" s="10"/>
      <c r="N60" s="10"/>
    </row>
    <row r="61" spans="1:14" ht="27">
      <c r="A61" s="11" t="s">
        <v>225</v>
      </c>
      <c r="B61" s="25" t="s">
        <v>205</v>
      </c>
      <c r="C61" s="11" t="s">
        <v>9</v>
      </c>
      <c r="D61" s="11">
        <v>50</v>
      </c>
      <c r="E61" s="13"/>
      <c r="F61" s="14">
        <v>0.23</v>
      </c>
      <c r="G61" s="13">
        <f t="shared" si="1"/>
        <v>0</v>
      </c>
      <c r="H61" s="15">
        <f t="shared" si="0"/>
        <v>0</v>
      </c>
      <c r="I61" s="15">
        <f t="shared" si="2"/>
        <v>0</v>
      </c>
      <c r="J61" s="16">
        <v>60000</v>
      </c>
      <c r="K61" s="75" t="s">
        <v>342</v>
      </c>
      <c r="L61" s="10"/>
      <c r="M61" s="10"/>
      <c r="N61" s="10"/>
    </row>
    <row r="62" spans="1:14" ht="27">
      <c r="A62" s="11" t="s">
        <v>226</v>
      </c>
      <c r="B62" s="12" t="s">
        <v>110</v>
      </c>
      <c r="C62" s="11" t="s">
        <v>9</v>
      </c>
      <c r="D62" s="11">
        <v>4</v>
      </c>
      <c r="E62" s="13"/>
      <c r="F62" s="14">
        <v>0.23</v>
      </c>
      <c r="G62" s="13">
        <f t="shared" ref="G62:G66" si="3">E62*1.23</f>
        <v>0</v>
      </c>
      <c r="H62" s="15">
        <f t="shared" si="0"/>
        <v>0</v>
      </c>
      <c r="I62" s="15">
        <f t="shared" si="2"/>
        <v>0</v>
      </c>
      <c r="J62" s="16">
        <v>10000</v>
      </c>
      <c r="K62" s="75" t="s">
        <v>342</v>
      </c>
      <c r="L62" s="10"/>
      <c r="M62" s="10"/>
      <c r="N62" s="10"/>
    </row>
    <row r="63" spans="1:14" ht="27">
      <c r="A63" s="11" t="s">
        <v>227</v>
      </c>
      <c r="B63" s="12" t="s">
        <v>208</v>
      </c>
      <c r="C63" s="11" t="s">
        <v>9</v>
      </c>
      <c r="D63" s="11">
        <v>4</v>
      </c>
      <c r="E63" s="13"/>
      <c r="F63" s="14">
        <v>0.23</v>
      </c>
      <c r="G63" s="13">
        <f t="shared" si="3"/>
        <v>0</v>
      </c>
      <c r="H63" s="15">
        <f t="shared" si="0"/>
        <v>0</v>
      </c>
      <c r="I63" s="15">
        <f t="shared" si="2"/>
        <v>0</v>
      </c>
      <c r="J63" s="16">
        <v>6000</v>
      </c>
      <c r="K63" s="75" t="s">
        <v>342</v>
      </c>
      <c r="L63" s="10"/>
      <c r="M63" s="10"/>
      <c r="N63" s="10"/>
    </row>
    <row r="64" spans="1:14" ht="27">
      <c r="A64" s="11" t="s">
        <v>228</v>
      </c>
      <c r="B64" s="23" t="s">
        <v>67</v>
      </c>
      <c r="C64" s="11" t="s">
        <v>9</v>
      </c>
      <c r="D64" s="11">
        <v>4</v>
      </c>
      <c r="E64" s="13"/>
      <c r="F64" s="14">
        <v>0.23</v>
      </c>
      <c r="G64" s="13">
        <f t="shared" si="3"/>
        <v>0</v>
      </c>
      <c r="H64" s="15">
        <f t="shared" si="0"/>
        <v>0</v>
      </c>
      <c r="I64" s="15">
        <f t="shared" ref="I64:I66" si="4">(F64*H64)+H64</f>
        <v>0</v>
      </c>
      <c r="J64" s="16">
        <v>2500</v>
      </c>
      <c r="K64" s="75" t="s">
        <v>342</v>
      </c>
      <c r="L64" s="10"/>
      <c r="M64" s="10"/>
      <c r="N64" s="10"/>
    </row>
    <row r="65" spans="1:14" ht="27">
      <c r="A65" s="11" t="s">
        <v>229</v>
      </c>
      <c r="B65" s="23" t="s">
        <v>87</v>
      </c>
      <c r="C65" s="11" t="s">
        <v>9</v>
      </c>
      <c r="D65" s="11">
        <v>6</v>
      </c>
      <c r="E65" s="13"/>
      <c r="F65" s="14">
        <v>0.23</v>
      </c>
      <c r="G65" s="13">
        <f t="shared" si="3"/>
        <v>0</v>
      </c>
      <c r="H65" s="15">
        <f t="shared" si="0"/>
        <v>0</v>
      </c>
      <c r="I65" s="15">
        <f t="shared" si="4"/>
        <v>0</v>
      </c>
      <c r="J65" s="16">
        <v>30000</v>
      </c>
      <c r="K65" s="75" t="s">
        <v>342</v>
      </c>
      <c r="L65" s="10"/>
      <c r="M65" s="10"/>
      <c r="N65" s="10"/>
    </row>
    <row r="66" spans="1:14" ht="27">
      <c r="A66" s="11" t="s">
        <v>230</v>
      </c>
      <c r="B66" s="12" t="s">
        <v>303</v>
      </c>
      <c r="C66" s="11" t="s">
        <v>9</v>
      </c>
      <c r="D66" s="11">
        <v>4</v>
      </c>
      <c r="E66" s="13"/>
      <c r="F66" s="14">
        <v>0.23</v>
      </c>
      <c r="G66" s="13">
        <f t="shared" si="3"/>
        <v>0</v>
      </c>
      <c r="H66" s="15">
        <f t="shared" si="0"/>
        <v>0</v>
      </c>
      <c r="I66" s="15">
        <f t="shared" si="4"/>
        <v>0</v>
      </c>
      <c r="J66" s="16">
        <v>60000</v>
      </c>
      <c r="K66" s="75" t="s">
        <v>342</v>
      </c>
      <c r="L66" s="10"/>
      <c r="M66" s="10"/>
      <c r="N66" s="10"/>
    </row>
    <row r="67" spans="1:14" ht="18" customHeight="1">
      <c r="A67" s="84" t="s">
        <v>16</v>
      </c>
      <c r="B67" s="84"/>
      <c r="C67" s="84"/>
      <c r="D67" s="84"/>
      <c r="E67" s="84"/>
      <c r="F67" s="84"/>
      <c r="G67" s="84"/>
      <c r="H67" s="26">
        <f>SUM(H4:H66)</f>
        <v>0</v>
      </c>
      <c r="I67" s="26">
        <f>SUM(I4:I66)</f>
        <v>0</v>
      </c>
      <c r="J67" s="27"/>
      <c r="K67" s="76"/>
      <c r="L67" s="10"/>
      <c r="M67" s="10"/>
      <c r="N67" s="10"/>
    </row>
    <row r="68" spans="1:14" ht="24.75" customHeight="1">
      <c r="A68" s="87" t="s">
        <v>373</v>
      </c>
      <c r="B68" s="88"/>
      <c r="C68" s="88"/>
      <c r="D68" s="88"/>
      <c r="E68" s="88"/>
      <c r="F68" s="88"/>
      <c r="G68" s="88"/>
      <c r="H68" s="88"/>
      <c r="I68" s="88"/>
      <c r="J68" s="88"/>
      <c r="K68" s="88"/>
      <c r="L68" s="88"/>
      <c r="M68" s="88"/>
      <c r="N68" s="89"/>
    </row>
    <row r="69" spans="1:14" ht="27">
      <c r="A69" s="29" t="s">
        <v>8</v>
      </c>
      <c r="B69" s="30" t="s">
        <v>68</v>
      </c>
      <c r="C69" s="31" t="s">
        <v>9</v>
      </c>
      <c r="D69" s="29">
        <v>20</v>
      </c>
      <c r="E69" s="32"/>
      <c r="F69" s="33">
        <v>0.23</v>
      </c>
      <c r="G69" s="13">
        <f t="shared" ref="G69:G132" si="5">E69*1.23</f>
        <v>0</v>
      </c>
      <c r="H69" s="15">
        <f t="shared" ref="H69:H134" si="6">(D69*E69)</f>
        <v>0</v>
      </c>
      <c r="I69" s="15">
        <f t="shared" ref="I69:I132" si="7">(F69*H69)+H69</f>
        <v>0</v>
      </c>
      <c r="J69" s="31">
        <v>7200</v>
      </c>
      <c r="K69" s="75" t="s">
        <v>342</v>
      </c>
      <c r="L69" s="10"/>
      <c r="M69" s="10"/>
      <c r="N69" s="10"/>
    </row>
    <row r="70" spans="1:14" ht="27">
      <c r="A70" s="29" t="s">
        <v>15</v>
      </c>
      <c r="B70" s="34" t="s">
        <v>69</v>
      </c>
      <c r="C70" s="29" t="s">
        <v>9</v>
      </c>
      <c r="D70" s="29">
        <v>4</v>
      </c>
      <c r="E70" s="32"/>
      <c r="F70" s="33">
        <v>0.23</v>
      </c>
      <c r="G70" s="13">
        <f t="shared" si="5"/>
        <v>0</v>
      </c>
      <c r="H70" s="15">
        <f t="shared" si="6"/>
        <v>0</v>
      </c>
      <c r="I70" s="15">
        <f t="shared" si="7"/>
        <v>0</v>
      </c>
      <c r="J70" s="31">
        <v>25000</v>
      </c>
      <c r="K70" s="75" t="s">
        <v>342</v>
      </c>
      <c r="L70" s="10"/>
      <c r="M70" s="10"/>
      <c r="N70" s="10"/>
    </row>
    <row r="71" spans="1:14" ht="27">
      <c r="A71" s="29" t="s">
        <v>10</v>
      </c>
      <c r="B71" s="34" t="s">
        <v>286</v>
      </c>
      <c r="C71" s="29" t="s">
        <v>9</v>
      </c>
      <c r="D71" s="29">
        <v>4</v>
      </c>
      <c r="E71" s="32"/>
      <c r="F71" s="33">
        <v>0.23</v>
      </c>
      <c r="G71" s="13">
        <f t="shared" si="5"/>
        <v>0</v>
      </c>
      <c r="H71" s="15">
        <f t="shared" si="6"/>
        <v>0</v>
      </c>
      <c r="I71" s="15">
        <f t="shared" si="7"/>
        <v>0</v>
      </c>
      <c r="J71" s="31">
        <v>12000</v>
      </c>
      <c r="K71" s="75" t="s">
        <v>342</v>
      </c>
      <c r="L71" s="10"/>
      <c r="M71" s="10"/>
      <c r="N71" s="10"/>
    </row>
    <row r="72" spans="1:14" ht="27">
      <c r="A72" s="29" t="s">
        <v>11</v>
      </c>
      <c r="B72" s="34" t="s">
        <v>93</v>
      </c>
      <c r="C72" s="29" t="s">
        <v>9</v>
      </c>
      <c r="D72" s="29">
        <v>4</v>
      </c>
      <c r="E72" s="32"/>
      <c r="F72" s="33">
        <v>0.23</v>
      </c>
      <c r="G72" s="13">
        <f t="shared" si="5"/>
        <v>0</v>
      </c>
      <c r="H72" s="15">
        <f t="shared" si="6"/>
        <v>0</v>
      </c>
      <c r="I72" s="15">
        <f t="shared" si="7"/>
        <v>0</v>
      </c>
      <c r="J72" s="31">
        <v>10000</v>
      </c>
      <c r="K72" s="75" t="s">
        <v>342</v>
      </c>
      <c r="L72" s="10"/>
      <c r="M72" s="10"/>
      <c r="N72" s="10"/>
    </row>
    <row r="73" spans="1:14" ht="27">
      <c r="A73" s="29" t="s">
        <v>12</v>
      </c>
      <c r="B73" s="34" t="s">
        <v>94</v>
      </c>
      <c r="C73" s="29" t="s">
        <v>9</v>
      </c>
      <c r="D73" s="29">
        <v>4</v>
      </c>
      <c r="E73" s="32"/>
      <c r="F73" s="33">
        <v>0.23</v>
      </c>
      <c r="G73" s="13">
        <f t="shared" si="5"/>
        <v>0</v>
      </c>
      <c r="H73" s="15">
        <f t="shared" si="6"/>
        <v>0</v>
      </c>
      <c r="I73" s="15">
        <f t="shared" si="7"/>
        <v>0</v>
      </c>
      <c r="J73" s="31">
        <v>10000</v>
      </c>
      <c r="K73" s="75" t="s">
        <v>342</v>
      </c>
      <c r="L73" s="10"/>
      <c r="M73" s="10"/>
      <c r="N73" s="10"/>
    </row>
    <row r="74" spans="1:14" ht="27">
      <c r="A74" s="29" t="s">
        <v>13</v>
      </c>
      <c r="B74" s="34" t="s">
        <v>95</v>
      </c>
      <c r="C74" s="29" t="s">
        <v>9</v>
      </c>
      <c r="D74" s="29">
        <v>4</v>
      </c>
      <c r="E74" s="32"/>
      <c r="F74" s="33">
        <v>0.23</v>
      </c>
      <c r="G74" s="13">
        <f t="shared" si="5"/>
        <v>0</v>
      </c>
      <c r="H74" s="15">
        <f t="shared" si="6"/>
        <v>0</v>
      </c>
      <c r="I74" s="15">
        <f t="shared" si="7"/>
        <v>0</v>
      </c>
      <c r="J74" s="31">
        <v>10000</v>
      </c>
      <c r="K74" s="75" t="s">
        <v>342</v>
      </c>
      <c r="L74" s="10"/>
      <c r="M74" s="10"/>
      <c r="N74" s="10"/>
    </row>
    <row r="75" spans="1:14" ht="27">
      <c r="A75" s="29" t="s">
        <v>14</v>
      </c>
      <c r="B75" s="34" t="s">
        <v>234</v>
      </c>
      <c r="C75" s="29" t="s">
        <v>9</v>
      </c>
      <c r="D75" s="29">
        <v>4</v>
      </c>
      <c r="E75" s="32"/>
      <c r="F75" s="33">
        <v>0.23</v>
      </c>
      <c r="G75" s="13">
        <f t="shared" si="5"/>
        <v>0</v>
      </c>
      <c r="H75" s="15">
        <f t="shared" si="6"/>
        <v>0</v>
      </c>
      <c r="I75" s="15">
        <f t="shared" si="7"/>
        <v>0</v>
      </c>
      <c r="J75" s="31">
        <v>7200</v>
      </c>
      <c r="K75" s="75" t="s">
        <v>342</v>
      </c>
      <c r="L75" s="10"/>
      <c r="M75" s="10"/>
      <c r="N75" s="10"/>
    </row>
    <row r="76" spans="1:14" ht="27">
      <c r="A76" s="29" t="s">
        <v>17</v>
      </c>
      <c r="B76" s="34" t="s">
        <v>235</v>
      </c>
      <c r="C76" s="29" t="s">
        <v>9</v>
      </c>
      <c r="D76" s="29">
        <v>4</v>
      </c>
      <c r="E76" s="32"/>
      <c r="F76" s="33">
        <v>0.23</v>
      </c>
      <c r="G76" s="13">
        <f t="shared" si="5"/>
        <v>0</v>
      </c>
      <c r="H76" s="15">
        <f t="shared" si="6"/>
        <v>0</v>
      </c>
      <c r="I76" s="15">
        <f t="shared" si="7"/>
        <v>0</v>
      </c>
      <c r="J76" s="31">
        <v>7200</v>
      </c>
      <c r="K76" s="75" t="s">
        <v>342</v>
      </c>
      <c r="L76" s="10"/>
      <c r="M76" s="10"/>
      <c r="N76" s="10"/>
    </row>
    <row r="77" spans="1:14" ht="27">
      <c r="A77" s="29" t="s">
        <v>72</v>
      </c>
      <c r="B77" s="34" t="s">
        <v>70</v>
      </c>
      <c r="C77" s="29" t="s">
        <v>9</v>
      </c>
      <c r="D77" s="29">
        <v>300</v>
      </c>
      <c r="E77" s="32"/>
      <c r="F77" s="33">
        <v>0.23</v>
      </c>
      <c r="G77" s="13">
        <f t="shared" si="5"/>
        <v>0</v>
      </c>
      <c r="H77" s="15">
        <f t="shared" si="6"/>
        <v>0</v>
      </c>
      <c r="I77" s="15">
        <f t="shared" si="7"/>
        <v>0</v>
      </c>
      <c r="J77" s="31">
        <v>7200</v>
      </c>
      <c r="K77" s="75" t="s">
        <v>342</v>
      </c>
      <c r="L77" s="10"/>
      <c r="M77" s="10"/>
      <c r="N77" s="10"/>
    </row>
    <row r="78" spans="1:14" ht="27">
      <c r="A78" s="29" t="s">
        <v>18</v>
      </c>
      <c r="B78" s="34" t="s">
        <v>71</v>
      </c>
      <c r="C78" s="29" t="s">
        <v>9</v>
      </c>
      <c r="D78" s="29">
        <v>20</v>
      </c>
      <c r="E78" s="32"/>
      <c r="F78" s="33">
        <v>0.23</v>
      </c>
      <c r="G78" s="13">
        <f t="shared" si="5"/>
        <v>0</v>
      </c>
      <c r="H78" s="15">
        <f t="shared" si="6"/>
        <v>0</v>
      </c>
      <c r="I78" s="15">
        <f t="shared" si="7"/>
        <v>0</v>
      </c>
      <c r="J78" s="31">
        <v>7200</v>
      </c>
      <c r="K78" s="75" t="s">
        <v>342</v>
      </c>
      <c r="L78" s="10"/>
      <c r="M78" s="10"/>
      <c r="N78" s="10"/>
    </row>
    <row r="79" spans="1:14" ht="27">
      <c r="A79" s="29" t="s">
        <v>19</v>
      </c>
      <c r="B79" s="34" t="s">
        <v>316</v>
      </c>
      <c r="C79" s="29" t="s">
        <v>9</v>
      </c>
      <c r="D79" s="29">
        <v>24</v>
      </c>
      <c r="E79" s="32"/>
      <c r="F79" s="33">
        <v>0.23</v>
      </c>
      <c r="G79" s="13">
        <f t="shared" si="5"/>
        <v>0</v>
      </c>
      <c r="H79" s="15">
        <f t="shared" si="6"/>
        <v>0</v>
      </c>
      <c r="I79" s="15">
        <f t="shared" si="7"/>
        <v>0</v>
      </c>
      <c r="J79" s="31">
        <v>7200</v>
      </c>
      <c r="K79" s="75" t="s">
        <v>342</v>
      </c>
      <c r="L79" s="10"/>
      <c r="M79" s="10"/>
      <c r="N79" s="10"/>
    </row>
    <row r="80" spans="1:14" ht="27">
      <c r="A80" s="29" t="s">
        <v>20</v>
      </c>
      <c r="B80" s="34" t="s">
        <v>78</v>
      </c>
      <c r="C80" s="29" t="s">
        <v>9</v>
      </c>
      <c r="D80" s="29">
        <v>10</v>
      </c>
      <c r="E80" s="32"/>
      <c r="F80" s="33">
        <v>0.23</v>
      </c>
      <c r="G80" s="13">
        <f t="shared" si="5"/>
        <v>0</v>
      </c>
      <c r="H80" s="15">
        <f t="shared" si="6"/>
        <v>0</v>
      </c>
      <c r="I80" s="15">
        <f t="shared" si="7"/>
        <v>0</v>
      </c>
      <c r="J80" s="31">
        <v>12500</v>
      </c>
      <c r="K80" s="75" t="s">
        <v>342</v>
      </c>
      <c r="L80" s="10"/>
      <c r="M80" s="10"/>
      <c r="N80" s="10"/>
    </row>
    <row r="81" spans="1:14" ht="27">
      <c r="A81" s="29" t="s">
        <v>21</v>
      </c>
      <c r="B81" s="34" t="s">
        <v>311</v>
      </c>
      <c r="C81" s="29" t="s">
        <v>9</v>
      </c>
      <c r="D81" s="29">
        <v>6</v>
      </c>
      <c r="E81" s="32"/>
      <c r="F81" s="33">
        <v>0.23</v>
      </c>
      <c r="G81" s="13">
        <f t="shared" si="5"/>
        <v>0</v>
      </c>
      <c r="H81" s="15">
        <f t="shared" si="6"/>
        <v>0</v>
      </c>
      <c r="I81" s="15">
        <f t="shared" si="7"/>
        <v>0</v>
      </c>
      <c r="J81" s="31">
        <v>15000</v>
      </c>
      <c r="K81" s="75" t="s">
        <v>342</v>
      </c>
      <c r="L81" s="10"/>
      <c r="M81" s="10"/>
      <c r="N81" s="10"/>
    </row>
    <row r="82" spans="1:14" ht="27">
      <c r="A82" s="29" t="s">
        <v>22</v>
      </c>
      <c r="B82" s="34" t="s">
        <v>96</v>
      </c>
      <c r="C82" s="29" t="s">
        <v>9</v>
      </c>
      <c r="D82" s="29">
        <v>10</v>
      </c>
      <c r="E82" s="32"/>
      <c r="F82" s="33">
        <v>0.23</v>
      </c>
      <c r="G82" s="13">
        <f t="shared" si="5"/>
        <v>0</v>
      </c>
      <c r="H82" s="15">
        <f t="shared" si="6"/>
        <v>0</v>
      </c>
      <c r="I82" s="15">
        <f t="shared" si="7"/>
        <v>0</v>
      </c>
      <c r="J82" s="31">
        <v>100000</v>
      </c>
      <c r="K82" s="75" t="s">
        <v>342</v>
      </c>
      <c r="L82" s="10"/>
      <c r="M82" s="10"/>
      <c r="N82" s="10"/>
    </row>
    <row r="83" spans="1:14" ht="27">
      <c r="A83" s="29" t="s">
        <v>26</v>
      </c>
      <c r="B83" s="34" t="s">
        <v>73</v>
      </c>
      <c r="C83" s="29" t="s">
        <v>9</v>
      </c>
      <c r="D83" s="29">
        <v>30</v>
      </c>
      <c r="E83" s="32"/>
      <c r="F83" s="33">
        <v>0.23</v>
      </c>
      <c r="G83" s="13">
        <f t="shared" si="5"/>
        <v>0</v>
      </c>
      <c r="H83" s="15">
        <f t="shared" si="6"/>
        <v>0</v>
      </c>
      <c r="I83" s="15">
        <f t="shared" si="7"/>
        <v>0</v>
      </c>
      <c r="J83" s="31">
        <v>100000</v>
      </c>
      <c r="K83" s="75" t="s">
        <v>342</v>
      </c>
      <c r="L83" s="10"/>
      <c r="M83" s="10"/>
      <c r="N83" s="10"/>
    </row>
    <row r="84" spans="1:14" ht="27">
      <c r="A84" s="29" t="s">
        <v>29</v>
      </c>
      <c r="B84" s="35" t="s">
        <v>279</v>
      </c>
      <c r="C84" s="29" t="s">
        <v>9</v>
      </c>
      <c r="D84" s="29">
        <v>4</v>
      </c>
      <c r="E84" s="32"/>
      <c r="F84" s="33">
        <v>0.23</v>
      </c>
      <c r="G84" s="13">
        <f t="shared" si="5"/>
        <v>0</v>
      </c>
      <c r="H84" s="15">
        <f t="shared" si="6"/>
        <v>0</v>
      </c>
      <c r="I84" s="15">
        <f t="shared" si="7"/>
        <v>0</v>
      </c>
      <c r="J84" s="31">
        <v>15000</v>
      </c>
      <c r="K84" s="75" t="s">
        <v>342</v>
      </c>
      <c r="L84" s="10"/>
      <c r="M84" s="10"/>
      <c r="N84" s="10"/>
    </row>
    <row r="85" spans="1:14" ht="27">
      <c r="A85" s="29" t="s">
        <v>30</v>
      </c>
      <c r="B85" s="34" t="s">
        <v>236</v>
      </c>
      <c r="C85" s="29" t="s">
        <v>9</v>
      </c>
      <c r="D85" s="29">
        <v>12</v>
      </c>
      <c r="E85" s="32"/>
      <c r="F85" s="33">
        <v>0.23</v>
      </c>
      <c r="G85" s="13">
        <f t="shared" si="5"/>
        <v>0</v>
      </c>
      <c r="H85" s="15">
        <f t="shared" si="6"/>
        <v>0</v>
      </c>
      <c r="I85" s="15">
        <f t="shared" si="7"/>
        <v>0</v>
      </c>
      <c r="J85" s="31">
        <v>15000</v>
      </c>
      <c r="K85" s="75" t="s">
        <v>342</v>
      </c>
      <c r="L85" s="10"/>
      <c r="M85" s="10"/>
      <c r="N85" s="10"/>
    </row>
    <row r="86" spans="1:14" ht="27">
      <c r="A86" s="29" t="s">
        <v>32</v>
      </c>
      <c r="B86" s="34" t="s">
        <v>285</v>
      </c>
      <c r="C86" s="29" t="s">
        <v>9</v>
      </c>
      <c r="D86" s="29">
        <v>4</v>
      </c>
      <c r="E86" s="32"/>
      <c r="F86" s="33">
        <v>0.23</v>
      </c>
      <c r="G86" s="13">
        <f t="shared" si="5"/>
        <v>0</v>
      </c>
      <c r="H86" s="15">
        <f t="shared" si="6"/>
        <v>0</v>
      </c>
      <c r="I86" s="15">
        <f t="shared" si="7"/>
        <v>0</v>
      </c>
      <c r="J86" s="31">
        <v>25000</v>
      </c>
      <c r="K86" s="75" t="s">
        <v>342</v>
      </c>
      <c r="L86" s="10"/>
      <c r="M86" s="10"/>
      <c r="N86" s="10"/>
    </row>
    <row r="87" spans="1:14" ht="27">
      <c r="A87" s="29" t="s">
        <v>33</v>
      </c>
      <c r="B87" s="34" t="s">
        <v>198</v>
      </c>
      <c r="C87" s="29" t="s">
        <v>9</v>
      </c>
      <c r="D87" s="29">
        <v>4</v>
      </c>
      <c r="E87" s="32"/>
      <c r="F87" s="33">
        <v>0.23</v>
      </c>
      <c r="G87" s="13">
        <f t="shared" si="5"/>
        <v>0</v>
      </c>
      <c r="H87" s="15">
        <f t="shared" si="6"/>
        <v>0</v>
      </c>
      <c r="I87" s="15">
        <f t="shared" si="7"/>
        <v>0</v>
      </c>
      <c r="J87" s="31">
        <v>15000</v>
      </c>
      <c r="K87" s="75" t="s">
        <v>342</v>
      </c>
      <c r="L87" s="10"/>
      <c r="M87" s="10"/>
      <c r="N87" s="10"/>
    </row>
    <row r="88" spans="1:14" ht="27">
      <c r="A88" s="29" t="s">
        <v>35</v>
      </c>
      <c r="B88" s="34" t="s">
        <v>199</v>
      </c>
      <c r="C88" s="29" t="s">
        <v>9</v>
      </c>
      <c r="D88" s="29">
        <v>4</v>
      </c>
      <c r="E88" s="32"/>
      <c r="F88" s="33">
        <v>0.23</v>
      </c>
      <c r="G88" s="13">
        <f t="shared" si="5"/>
        <v>0</v>
      </c>
      <c r="H88" s="15">
        <f t="shared" si="6"/>
        <v>0</v>
      </c>
      <c r="I88" s="15">
        <f t="shared" si="7"/>
        <v>0</v>
      </c>
      <c r="J88" s="31">
        <v>15000</v>
      </c>
      <c r="K88" s="75" t="s">
        <v>342</v>
      </c>
      <c r="L88" s="10"/>
      <c r="M88" s="10"/>
      <c r="N88" s="10"/>
    </row>
    <row r="89" spans="1:14" ht="27">
      <c r="A89" s="29" t="s">
        <v>39</v>
      </c>
      <c r="B89" s="34" t="s">
        <v>200</v>
      </c>
      <c r="C89" s="29" t="s">
        <v>9</v>
      </c>
      <c r="D89" s="29">
        <v>4</v>
      </c>
      <c r="E89" s="32"/>
      <c r="F89" s="33">
        <v>0.23</v>
      </c>
      <c r="G89" s="13">
        <f t="shared" si="5"/>
        <v>0</v>
      </c>
      <c r="H89" s="15">
        <f t="shared" si="6"/>
        <v>0</v>
      </c>
      <c r="I89" s="15">
        <f t="shared" si="7"/>
        <v>0</v>
      </c>
      <c r="J89" s="31">
        <v>15000</v>
      </c>
      <c r="K89" s="75" t="s">
        <v>342</v>
      </c>
      <c r="L89" s="10"/>
      <c r="M89" s="10"/>
      <c r="N89" s="10"/>
    </row>
    <row r="90" spans="1:14" ht="27">
      <c r="A90" s="29" t="s">
        <v>40</v>
      </c>
      <c r="B90" s="34" t="s">
        <v>305</v>
      </c>
      <c r="C90" s="29" t="s">
        <v>9</v>
      </c>
      <c r="D90" s="29">
        <v>40</v>
      </c>
      <c r="E90" s="32"/>
      <c r="F90" s="33">
        <v>0.23</v>
      </c>
      <c r="G90" s="13">
        <f t="shared" si="5"/>
        <v>0</v>
      </c>
      <c r="H90" s="15">
        <f t="shared" si="6"/>
        <v>0</v>
      </c>
      <c r="I90" s="15">
        <f t="shared" si="7"/>
        <v>0</v>
      </c>
      <c r="J90" s="31">
        <v>7200</v>
      </c>
      <c r="K90" s="75" t="s">
        <v>342</v>
      </c>
      <c r="L90" s="10"/>
      <c r="M90" s="10"/>
      <c r="N90" s="10"/>
    </row>
    <row r="91" spans="1:14" ht="27">
      <c r="A91" s="29" t="s">
        <v>41</v>
      </c>
      <c r="B91" s="34" t="s">
        <v>306</v>
      </c>
      <c r="C91" s="29" t="s">
        <v>9</v>
      </c>
      <c r="D91" s="29">
        <v>24</v>
      </c>
      <c r="E91" s="32"/>
      <c r="F91" s="33">
        <v>0.23</v>
      </c>
      <c r="G91" s="13">
        <f t="shared" si="5"/>
        <v>0</v>
      </c>
      <c r="H91" s="15">
        <f t="shared" si="6"/>
        <v>0</v>
      </c>
      <c r="I91" s="15">
        <f t="shared" si="7"/>
        <v>0</v>
      </c>
      <c r="J91" s="31">
        <v>12000</v>
      </c>
      <c r="K91" s="75" t="s">
        <v>342</v>
      </c>
      <c r="L91" s="10"/>
      <c r="M91" s="10"/>
      <c r="N91" s="10"/>
    </row>
    <row r="92" spans="1:14" ht="27">
      <c r="A92" s="29" t="s">
        <v>42</v>
      </c>
      <c r="B92" s="34" t="s">
        <v>307</v>
      </c>
      <c r="C92" s="29" t="s">
        <v>9</v>
      </c>
      <c r="D92" s="29">
        <v>24</v>
      </c>
      <c r="E92" s="32"/>
      <c r="F92" s="33">
        <v>0.23</v>
      </c>
      <c r="G92" s="13">
        <f t="shared" si="5"/>
        <v>0</v>
      </c>
      <c r="H92" s="15">
        <f t="shared" si="6"/>
        <v>0</v>
      </c>
      <c r="I92" s="15">
        <f t="shared" si="7"/>
        <v>0</v>
      </c>
      <c r="J92" s="31">
        <v>6000</v>
      </c>
      <c r="K92" s="75" t="s">
        <v>342</v>
      </c>
      <c r="L92" s="10"/>
      <c r="M92" s="10"/>
      <c r="N92" s="10"/>
    </row>
    <row r="93" spans="1:14" ht="27">
      <c r="A93" s="29" t="s">
        <v>88</v>
      </c>
      <c r="B93" s="34" t="s">
        <v>308</v>
      </c>
      <c r="C93" s="29" t="s">
        <v>9</v>
      </c>
      <c r="D93" s="29">
        <v>24</v>
      </c>
      <c r="E93" s="32"/>
      <c r="F93" s="33">
        <v>0.23</v>
      </c>
      <c r="G93" s="13">
        <f t="shared" si="5"/>
        <v>0</v>
      </c>
      <c r="H93" s="15">
        <f t="shared" si="6"/>
        <v>0</v>
      </c>
      <c r="I93" s="15">
        <f t="shared" si="7"/>
        <v>0</v>
      </c>
      <c r="J93" s="31">
        <v>6000</v>
      </c>
      <c r="K93" s="75" t="s">
        <v>342</v>
      </c>
      <c r="L93" s="10"/>
      <c r="M93" s="10"/>
      <c r="N93" s="10"/>
    </row>
    <row r="94" spans="1:14" ht="27">
      <c r="A94" s="29" t="s">
        <v>89</v>
      </c>
      <c r="B94" s="34" t="s">
        <v>309</v>
      </c>
      <c r="C94" s="29" t="s">
        <v>9</v>
      </c>
      <c r="D94" s="29">
        <v>24</v>
      </c>
      <c r="E94" s="32"/>
      <c r="F94" s="33">
        <v>0.23</v>
      </c>
      <c r="G94" s="13">
        <f t="shared" si="5"/>
        <v>0</v>
      </c>
      <c r="H94" s="15">
        <f t="shared" si="6"/>
        <v>0</v>
      </c>
      <c r="I94" s="15">
        <f t="shared" si="7"/>
        <v>0</v>
      </c>
      <c r="J94" s="31">
        <v>6000</v>
      </c>
      <c r="K94" s="75" t="s">
        <v>342</v>
      </c>
      <c r="L94" s="10"/>
      <c r="M94" s="10"/>
      <c r="N94" s="10"/>
    </row>
    <row r="95" spans="1:14" ht="27">
      <c r="A95" s="29" t="s">
        <v>90</v>
      </c>
      <c r="B95" s="34" t="s">
        <v>242</v>
      </c>
      <c r="C95" s="29" t="s">
        <v>9</v>
      </c>
      <c r="D95" s="29">
        <v>6</v>
      </c>
      <c r="E95" s="32"/>
      <c r="F95" s="33">
        <v>0.23</v>
      </c>
      <c r="G95" s="13">
        <f t="shared" si="5"/>
        <v>0</v>
      </c>
      <c r="H95" s="15">
        <f t="shared" si="6"/>
        <v>0</v>
      </c>
      <c r="I95" s="15">
        <f t="shared" si="7"/>
        <v>0</v>
      </c>
      <c r="J95" s="31">
        <v>9000</v>
      </c>
      <c r="K95" s="75" t="s">
        <v>342</v>
      </c>
      <c r="L95" s="10"/>
      <c r="M95" s="10"/>
      <c r="N95" s="10"/>
    </row>
    <row r="96" spans="1:14" ht="27">
      <c r="A96" s="29" t="s">
        <v>91</v>
      </c>
      <c r="B96" s="34" t="s">
        <v>243</v>
      </c>
      <c r="C96" s="29" t="s">
        <v>9</v>
      </c>
      <c r="D96" s="29">
        <v>4</v>
      </c>
      <c r="E96" s="32"/>
      <c r="F96" s="33">
        <v>0.23</v>
      </c>
      <c r="G96" s="13">
        <f t="shared" si="5"/>
        <v>0</v>
      </c>
      <c r="H96" s="15">
        <f t="shared" si="6"/>
        <v>0</v>
      </c>
      <c r="I96" s="15">
        <f t="shared" si="7"/>
        <v>0</v>
      </c>
      <c r="J96" s="31">
        <v>22000</v>
      </c>
      <c r="K96" s="75" t="s">
        <v>342</v>
      </c>
      <c r="L96" s="10"/>
      <c r="M96" s="10"/>
      <c r="N96" s="10"/>
    </row>
    <row r="97" spans="1:14" ht="27">
      <c r="A97" s="29" t="s">
        <v>92</v>
      </c>
      <c r="B97" s="34" t="s">
        <v>244</v>
      </c>
      <c r="C97" s="29" t="s">
        <v>9</v>
      </c>
      <c r="D97" s="29">
        <v>10</v>
      </c>
      <c r="E97" s="32"/>
      <c r="F97" s="33">
        <v>0.23</v>
      </c>
      <c r="G97" s="13">
        <f t="shared" si="5"/>
        <v>0</v>
      </c>
      <c r="H97" s="15">
        <f t="shared" si="6"/>
        <v>0</v>
      </c>
      <c r="I97" s="15">
        <f t="shared" si="7"/>
        <v>0</v>
      </c>
      <c r="J97" s="31">
        <v>3000</v>
      </c>
      <c r="K97" s="75" t="s">
        <v>342</v>
      </c>
      <c r="L97" s="10"/>
      <c r="M97" s="10"/>
      <c r="N97" s="10"/>
    </row>
    <row r="98" spans="1:14" ht="27">
      <c r="A98" s="29" t="s">
        <v>43</v>
      </c>
      <c r="B98" s="34" t="s">
        <v>97</v>
      </c>
      <c r="C98" s="29" t="s">
        <v>9</v>
      </c>
      <c r="D98" s="29">
        <v>16</v>
      </c>
      <c r="E98" s="32"/>
      <c r="F98" s="33">
        <v>0.23</v>
      </c>
      <c r="G98" s="13">
        <f t="shared" si="5"/>
        <v>0</v>
      </c>
      <c r="H98" s="15">
        <f t="shared" si="6"/>
        <v>0</v>
      </c>
      <c r="I98" s="15">
        <f t="shared" si="7"/>
        <v>0</v>
      </c>
      <c r="J98" s="31">
        <v>10500</v>
      </c>
      <c r="K98" s="75" t="s">
        <v>342</v>
      </c>
      <c r="L98" s="10"/>
      <c r="M98" s="10"/>
      <c r="N98" s="10"/>
    </row>
    <row r="99" spans="1:14" ht="27">
      <c r="A99" s="29" t="s">
        <v>45</v>
      </c>
      <c r="B99" s="34" t="s">
        <v>79</v>
      </c>
      <c r="C99" s="29" t="s">
        <v>9</v>
      </c>
      <c r="D99" s="29">
        <v>16</v>
      </c>
      <c r="E99" s="32"/>
      <c r="F99" s="33">
        <v>0.23</v>
      </c>
      <c r="G99" s="13">
        <f t="shared" si="5"/>
        <v>0</v>
      </c>
      <c r="H99" s="15">
        <f t="shared" si="6"/>
        <v>0</v>
      </c>
      <c r="I99" s="15">
        <f t="shared" si="7"/>
        <v>0</v>
      </c>
      <c r="J99" s="31">
        <v>4800</v>
      </c>
      <c r="K99" s="75" t="s">
        <v>342</v>
      </c>
      <c r="L99" s="10"/>
      <c r="M99" s="10"/>
      <c r="N99" s="10"/>
    </row>
    <row r="100" spans="1:14" ht="27">
      <c r="A100" s="29" t="s">
        <v>47</v>
      </c>
      <c r="B100" s="34" t="s">
        <v>80</v>
      </c>
      <c r="C100" s="29" t="s">
        <v>9</v>
      </c>
      <c r="D100" s="29">
        <v>16</v>
      </c>
      <c r="E100" s="32"/>
      <c r="F100" s="33">
        <v>0.23</v>
      </c>
      <c r="G100" s="13">
        <f t="shared" si="5"/>
        <v>0</v>
      </c>
      <c r="H100" s="15">
        <f t="shared" si="6"/>
        <v>0</v>
      </c>
      <c r="I100" s="15">
        <f t="shared" si="7"/>
        <v>0</v>
      </c>
      <c r="J100" s="31">
        <v>4800</v>
      </c>
      <c r="K100" s="75" t="s">
        <v>342</v>
      </c>
      <c r="L100" s="10"/>
      <c r="M100" s="10"/>
      <c r="N100" s="10"/>
    </row>
    <row r="101" spans="1:14" ht="27">
      <c r="A101" s="29" t="s">
        <v>48</v>
      </c>
      <c r="B101" s="34" t="s">
        <v>81</v>
      </c>
      <c r="C101" s="29" t="s">
        <v>9</v>
      </c>
      <c r="D101" s="29">
        <v>16</v>
      </c>
      <c r="E101" s="32"/>
      <c r="F101" s="33">
        <v>0.23</v>
      </c>
      <c r="G101" s="13">
        <f t="shared" si="5"/>
        <v>0</v>
      </c>
      <c r="H101" s="15">
        <f t="shared" si="6"/>
        <v>0</v>
      </c>
      <c r="I101" s="15">
        <f t="shared" si="7"/>
        <v>0</v>
      </c>
      <c r="J101" s="31">
        <v>4800</v>
      </c>
      <c r="K101" s="75" t="s">
        <v>342</v>
      </c>
      <c r="L101" s="10"/>
      <c r="M101" s="10"/>
      <c r="N101" s="10"/>
    </row>
    <row r="102" spans="1:14" ht="27">
      <c r="A102" s="29" t="s">
        <v>49</v>
      </c>
      <c r="B102" s="34" t="s">
        <v>266</v>
      </c>
      <c r="C102" s="29" t="s">
        <v>9</v>
      </c>
      <c r="D102" s="29">
        <v>4</v>
      </c>
      <c r="E102" s="32"/>
      <c r="F102" s="33">
        <v>0.23</v>
      </c>
      <c r="G102" s="13">
        <f t="shared" si="5"/>
        <v>0</v>
      </c>
      <c r="H102" s="15">
        <f t="shared" si="6"/>
        <v>0</v>
      </c>
      <c r="I102" s="15">
        <f t="shared" si="7"/>
        <v>0</v>
      </c>
      <c r="J102" s="31">
        <v>2500</v>
      </c>
      <c r="K102" s="75" t="s">
        <v>342</v>
      </c>
      <c r="L102" s="10"/>
      <c r="M102" s="10"/>
      <c r="N102" s="10"/>
    </row>
    <row r="103" spans="1:14" ht="27">
      <c r="A103" s="29" t="s">
        <v>50</v>
      </c>
      <c r="B103" s="34" t="s">
        <v>267</v>
      </c>
      <c r="C103" s="29" t="s">
        <v>9</v>
      </c>
      <c r="D103" s="29">
        <v>4</v>
      </c>
      <c r="E103" s="32"/>
      <c r="F103" s="33">
        <v>0.23</v>
      </c>
      <c r="G103" s="13">
        <f t="shared" si="5"/>
        <v>0</v>
      </c>
      <c r="H103" s="15">
        <f t="shared" si="6"/>
        <v>0</v>
      </c>
      <c r="I103" s="15">
        <f t="shared" si="7"/>
        <v>0</v>
      </c>
      <c r="J103" s="31">
        <v>2500</v>
      </c>
      <c r="K103" s="75" t="s">
        <v>342</v>
      </c>
      <c r="L103" s="10"/>
      <c r="M103" s="10"/>
      <c r="N103" s="10"/>
    </row>
    <row r="104" spans="1:14" ht="27">
      <c r="A104" s="29" t="s">
        <v>51</v>
      </c>
      <c r="B104" s="34" t="s">
        <v>268</v>
      </c>
      <c r="C104" s="29" t="s">
        <v>9</v>
      </c>
      <c r="D104" s="29">
        <v>4</v>
      </c>
      <c r="E104" s="32"/>
      <c r="F104" s="33">
        <v>0.23</v>
      </c>
      <c r="G104" s="13">
        <f t="shared" si="5"/>
        <v>0</v>
      </c>
      <c r="H104" s="15">
        <f t="shared" si="6"/>
        <v>0</v>
      </c>
      <c r="I104" s="15">
        <f t="shared" si="7"/>
        <v>0</v>
      </c>
      <c r="J104" s="31">
        <v>2500</v>
      </c>
      <c r="K104" s="75" t="s">
        <v>342</v>
      </c>
      <c r="L104" s="10"/>
      <c r="M104" s="10"/>
      <c r="N104" s="10"/>
    </row>
    <row r="105" spans="1:14" ht="27">
      <c r="A105" s="29" t="s">
        <v>52</v>
      </c>
      <c r="B105" s="34" t="s">
        <v>287</v>
      </c>
      <c r="C105" s="29" t="s">
        <v>9</v>
      </c>
      <c r="D105" s="29">
        <v>4</v>
      </c>
      <c r="E105" s="32"/>
      <c r="F105" s="33">
        <v>0.23</v>
      </c>
      <c r="G105" s="13">
        <f t="shared" si="5"/>
        <v>0</v>
      </c>
      <c r="H105" s="15">
        <f t="shared" si="6"/>
        <v>0</v>
      </c>
      <c r="I105" s="15">
        <f t="shared" si="7"/>
        <v>0</v>
      </c>
      <c r="J105" s="31">
        <v>3000</v>
      </c>
      <c r="K105" s="75" t="s">
        <v>342</v>
      </c>
      <c r="L105" s="10"/>
      <c r="M105" s="10"/>
      <c r="N105" s="10"/>
    </row>
    <row r="106" spans="1:14" ht="27">
      <c r="A106" s="29" t="s">
        <v>53</v>
      </c>
      <c r="B106" s="34" t="s">
        <v>248</v>
      </c>
      <c r="C106" s="29" t="s">
        <v>9</v>
      </c>
      <c r="D106" s="29">
        <v>4</v>
      </c>
      <c r="E106" s="32"/>
      <c r="F106" s="33">
        <v>0.23</v>
      </c>
      <c r="G106" s="13">
        <f t="shared" si="5"/>
        <v>0</v>
      </c>
      <c r="H106" s="15">
        <f t="shared" si="6"/>
        <v>0</v>
      </c>
      <c r="I106" s="15">
        <f t="shared" si="7"/>
        <v>0</v>
      </c>
      <c r="J106" s="31">
        <v>1500</v>
      </c>
      <c r="K106" s="75" t="s">
        <v>342</v>
      </c>
      <c r="L106" s="10"/>
      <c r="M106" s="10"/>
      <c r="N106" s="10"/>
    </row>
    <row r="107" spans="1:14" ht="27">
      <c r="A107" s="29" t="s">
        <v>55</v>
      </c>
      <c r="B107" s="34" t="s">
        <v>298</v>
      </c>
      <c r="C107" s="29" t="s">
        <v>9</v>
      </c>
      <c r="D107" s="29">
        <v>10</v>
      </c>
      <c r="E107" s="32"/>
      <c r="F107" s="33">
        <v>0.23</v>
      </c>
      <c r="G107" s="13">
        <f t="shared" si="5"/>
        <v>0</v>
      </c>
      <c r="H107" s="15">
        <f t="shared" si="6"/>
        <v>0</v>
      </c>
      <c r="I107" s="15">
        <f t="shared" si="7"/>
        <v>0</v>
      </c>
      <c r="J107" s="31">
        <v>30000</v>
      </c>
      <c r="K107" s="75" t="s">
        <v>342</v>
      </c>
      <c r="L107" s="10"/>
      <c r="M107" s="10"/>
      <c r="N107" s="10"/>
    </row>
    <row r="108" spans="1:14" ht="27">
      <c r="A108" s="29" t="s">
        <v>56</v>
      </c>
      <c r="B108" s="34" t="s">
        <v>98</v>
      </c>
      <c r="C108" s="29" t="s">
        <v>9</v>
      </c>
      <c r="D108" s="29">
        <v>200</v>
      </c>
      <c r="E108" s="32"/>
      <c r="F108" s="33">
        <v>0.23</v>
      </c>
      <c r="G108" s="13">
        <f t="shared" si="5"/>
        <v>0</v>
      </c>
      <c r="H108" s="15">
        <f t="shared" si="6"/>
        <v>0</v>
      </c>
      <c r="I108" s="15">
        <f t="shared" si="7"/>
        <v>0</v>
      </c>
      <c r="J108" s="31">
        <v>9200</v>
      </c>
      <c r="K108" s="75" t="s">
        <v>342</v>
      </c>
      <c r="L108" s="10"/>
      <c r="M108" s="10"/>
      <c r="N108" s="10"/>
    </row>
    <row r="109" spans="1:14" ht="27">
      <c r="A109" s="29" t="s">
        <v>57</v>
      </c>
      <c r="B109" s="34" t="s">
        <v>99</v>
      </c>
      <c r="C109" s="29" t="s">
        <v>9</v>
      </c>
      <c r="D109" s="29">
        <v>20</v>
      </c>
      <c r="E109" s="32"/>
      <c r="F109" s="33">
        <v>0.23</v>
      </c>
      <c r="G109" s="13">
        <f t="shared" si="5"/>
        <v>0</v>
      </c>
      <c r="H109" s="15">
        <f t="shared" si="6"/>
        <v>0</v>
      </c>
      <c r="I109" s="15">
        <f t="shared" si="7"/>
        <v>0</v>
      </c>
      <c r="J109" s="31">
        <v>20000</v>
      </c>
      <c r="K109" s="75" t="s">
        <v>342</v>
      </c>
      <c r="L109" s="10"/>
      <c r="M109" s="10"/>
      <c r="N109" s="10"/>
    </row>
    <row r="110" spans="1:14" ht="27">
      <c r="A110" s="29" t="s">
        <v>58</v>
      </c>
      <c r="B110" s="34" t="s">
        <v>100</v>
      </c>
      <c r="C110" s="29" t="s">
        <v>9</v>
      </c>
      <c r="D110" s="29">
        <v>30</v>
      </c>
      <c r="E110" s="32"/>
      <c r="F110" s="33">
        <v>0.23</v>
      </c>
      <c r="G110" s="13">
        <f t="shared" si="5"/>
        <v>0</v>
      </c>
      <c r="H110" s="15">
        <f t="shared" si="6"/>
        <v>0</v>
      </c>
      <c r="I110" s="15">
        <f t="shared" si="7"/>
        <v>0</v>
      </c>
      <c r="J110" s="31">
        <v>6400</v>
      </c>
      <c r="K110" s="75" t="s">
        <v>342</v>
      </c>
      <c r="L110" s="10"/>
      <c r="M110" s="10"/>
      <c r="N110" s="10"/>
    </row>
    <row r="111" spans="1:14" ht="27">
      <c r="A111" s="29" t="s">
        <v>60</v>
      </c>
      <c r="B111" s="34" t="s">
        <v>101</v>
      </c>
      <c r="C111" s="29" t="s">
        <v>9</v>
      </c>
      <c r="D111" s="29">
        <v>180</v>
      </c>
      <c r="E111" s="32"/>
      <c r="F111" s="33">
        <v>0.23</v>
      </c>
      <c r="G111" s="13">
        <f t="shared" si="5"/>
        <v>0</v>
      </c>
      <c r="H111" s="15">
        <f t="shared" si="6"/>
        <v>0</v>
      </c>
      <c r="I111" s="15">
        <f t="shared" si="7"/>
        <v>0</v>
      </c>
      <c r="J111" s="31">
        <v>2100</v>
      </c>
      <c r="K111" s="75" t="s">
        <v>342</v>
      </c>
      <c r="L111" s="10"/>
      <c r="M111" s="10"/>
      <c r="N111" s="10"/>
    </row>
    <row r="112" spans="1:14" ht="27">
      <c r="A112" s="29" t="s">
        <v>62</v>
      </c>
      <c r="B112" s="34" t="s">
        <v>102</v>
      </c>
      <c r="C112" s="29" t="s">
        <v>9</v>
      </c>
      <c r="D112" s="29">
        <v>30</v>
      </c>
      <c r="E112" s="32"/>
      <c r="F112" s="33">
        <v>0.23</v>
      </c>
      <c r="G112" s="13">
        <f t="shared" si="5"/>
        <v>0</v>
      </c>
      <c r="H112" s="15">
        <f t="shared" si="6"/>
        <v>0</v>
      </c>
      <c r="I112" s="15">
        <f t="shared" si="7"/>
        <v>0</v>
      </c>
      <c r="J112" s="31">
        <v>2100</v>
      </c>
      <c r="K112" s="75" t="s">
        <v>342</v>
      </c>
      <c r="L112" s="10"/>
      <c r="M112" s="10"/>
      <c r="N112" s="10"/>
    </row>
    <row r="113" spans="1:14" ht="27">
      <c r="A113" s="29" t="s">
        <v>130</v>
      </c>
      <c r="B113" s="34" t="s">
        <v>103</v>
      </c>
      <c r="C113" s="29" t="s">
        <v>9</v>
      </c>
      <c r="D113" s="29">
        <v>100</v>
      </c>
      <c r="E113" s="32"/>
      <c r="F113" s="33">
        <v>0.23</v>
      </c>
      <c r="G113" s="13">
        <f t="shared" si="5"/>
        <v>0</v>
      </c>
      <c r="H113" s="15">
        <f t="shared" si="6"/>
        <v>0</v>
      </c>
      <c r="I113" s="15">
        <f t="shared" si="7"/>
        <v>0</v>
      </c>
      <c r="J113" s="31">
        <v>2400</v>
      </c>
      <c r="K113" s="75" t="s">
        <v>342</v>
      </c>
      <c r="L113" s="10"/>
      <c r="M113" s="10"/>
      <c r="N113" s="10"/>
    </row>
    <row r="114" spans="1:14" ht="27">
      <c r="A114" s="29" t="s">
        <v>64</v>
      </c>
      <c r="B114" s="34" t="s">
        <v>237</v>
      </c>
      <c r="C114" s="29" t="s">
        <v>9</v>
      </c>
      <c r="D114" s="29">
        <v>160</v>
      </c>
      <c r="E114" s="32"/>
      <c r="F114" s="33">
        <v>0.23</v>
      </c>
      <c r="G114" s="13">
        <f t="shared" si="5"/>
        <v>0</v>
      </c>
      <c r="H114" s="15">
        <f t="shared" si="6"/>
        <v>0</v>
      </c>
      <c r="I114" s="15">
        <f t="shared" si="7"/>
        <v>0</v>
      </c>
      <c r="J114" s="31">
        <v>10000</v>
      </c>
      <c r="K114" s="75" t="s">
        <v>342</v>
      </c>
      <c r="L114" s="10"/>
      <c r="M114" s="10"/>
      <c r="N114" s="10"/>
    </row>
    <row r="115" spans="1:14" ht="27">
      <c r="A115" s="29" t="s">
        <v>66</v>
      </c>
      <c r="B115" s="34" t="s">
        <v>104</v>
      </c>
      <c r="C115" s="29" t="s">
        <v>9</v>
      </c>
      <c r="D115" s="29">
        <v>20</v>
      </c>
      <c r="E115" s="32"/>
      <c r="F115" s="33">
        <v>0.23</v>
      </c>
      <c r="G115" s="13">
        <f t="shared" si="5"/>
        <v>0</v>
      </c>
      <c r="H115" s="15">
        <f t="shared" si="6"/>
        <v>0</v>
      </c>
      <c r="I115" s="15">
        <f t="shared" si="7"/>
        <v>0</v>
      </c>
      <c r="J115" s="31">
        <v>36000</v>
      </c>
      <c r="K115" s="75" t="s">
        <v>342</v>
      </c>
      <c r="L115" s="10"/>
      <c r="M115" s="10"/>
      <c r="N115" s="10"/>
    </row>
    <row r="116" spans="1:14" ht="27">
      <c r="A116" s="29" t="s">
        <v>131</v>
      </c>
      <c r="B116" s="34" t="s">
        <v>105</v>
      </c>
      <c r="C116" s="29" t="s">
        <v>9</v>
      </c>
      <c r="D116" s="29">
        <v>20</v>
      </c>
      <c r="E116" s="32"/>
      <c r="F116" s="33">
        <v>0.23</v>
      </c>
      <c r="G116" s="13">
        <f t="shared" si="5"/>
        <v>0</v>
      </c>
      <c r="H116" s="15">
        <f t="shared" si="6"/>
        <v>0</v>
      </c>
      <c r="I116" s="15">
        <f t="shared" si="7"/>
        <v>0</v>
      </c>
      <c r="J116" s="31">
        <v>19000</v>
      </c>
      <c r="K116" s="75" t="s">
        <v>342</v>
      </c>
      <c r="L116" s="10"/>
      <c r="M116" s="10"/>
      <c r="N116" s="10"/>
    </row>
    <row r="117" spans="1:14" ht="27">
      <c r="A117" s="29" t="s">
        <v>162</v>
      </c>
      <c r="B117" s="34" t="s">
        <v>106</v>
      </c>
      <c r="C117" s="29" t="s">
        <v>9</v>
      </c>
      <c r="D117" s="29">
        <v>20</v>
      </c>
      <c r="E117" s="32"/>
      <c r="F117" s="33">
        <v>0.23</v>
      </c>
      <c r="G117" s="13">
        <f t="shared" si="5"/>
        <v>0</v>
      </c>
      <c r="H117" s="15">
        <f t="shared" si="6"/>
        <v>0</v>
      </c>
      <c r="I117" s="15">
        <f t="shared" si="7"/>
        <v>0</v>
      </c>
      <c r="J117" s="31">
        <v>19000</v>
      </c>
      <c r="K117" s="75" t="s">
        <v>342</v>
      </c>
      <c r="L117" s="10"/>
      <c r="M117" s="10"/>
      <c r="N117" s="10"/>
    </row>
    <row r="118" spans="1:14" ht="27">
      <c r="A118" s="29" t="s">
        <v>163</v>
      </c>
      <c r="B118" s="34" t="s">
        <v>107</v>
      </c>
      <c r="C118" s="29" t="s">
        <v>9</v>
      </c>
      <c r="D118" s="29">
        <v>20</v>
      </c>
      <c r="E118" s="32"/>
      <c r="F118" s="33">
        <v>0.23</v>
      </c>
      <c r="G118" s="13">
        <f t="shared" si="5"/>
        <v>0</v>
      </c>
      <c r="H118" s="15">
        <f t="shared" si="6"/>
        <v>0</v>
      </c>
      <c r="I118" s="15">
        <f t="shared" si="7"/>
        <v>0</v>
      </c>
      <c r="J118" s="31">
        <v>19000</v>
      </c>
      <c r="K118" s="75" t="s">
        <v>342</v>
      </c>
      <c r="L118" s="10"/>
      <c r="M118" s="10"/>
      <c r="N118" s="10"/>
    </row>
    <row r="119" spans="1:14" ht="27">
      <c r="A119" s="29" t="s">
        <v>164</v>
      </c>
      <c r="B119" s="34" t="s">
        <v>239</v>
      </c>
      <c r="C119" s="29" t="s">
        <v>9</v>
      </c>
      <c r="D119" s="29">
        <v>10</v>
      </c>
      <c r="E119" s="32"/>
      <c r="F119" s="33">
        <v>0.23</v>
      </c>
      <c r="G119" s="13">
        <f t="shared" si="5"/>
        <v>0</v>
      </c>
      <c r="H119" s="15">
        <f t="shared" si="6"/>
        <v>0</v>
      </c>
      <c r="I119" s="15">
        <f t="shared" si="7"/>
        <v>0</v>
      </c>
      <c r="J119" s="31">
        <v>60000</v>
      </c>
      <c r="K119" s="75" t="s">
        <v>342</v>
      </c>
      <c r="L119" s="10"/>
      <c r="M119" s="10"/>
      <c r="N119" s="10"/>
    </row>
    <row r="120" spans="1:14" ht="27">
      <c r="A120" s="29" t="s">
        <v>165</v>
      </c>
      <c r="B120" s="34" t="s">
        <v>238</v>
      </c>
      <c r="C120" s="29" t="s">
        <v>9</v>
      </c>
      <c r="D120" s="29">
        <v>10</v>
      </c>
      <c r="E120" s="32"/>
      <c r="F120" s="33">
        <v>0.23</v>
      </c>
      <c r="G120" s="13">
        <f t="shared" si="5"/>
        <v>0</v>
      </c>
      <c r="H120" s="15">
        <f t="shared" si="6"/>
        <v>0</v>
      </c>
      <c r="I120" s="15">
        <f t="shared" si="7"/>
        <v>0</v>
      </c>
      <c r="J120" s="31">
        <v>65700</v>
      </c>
      <c r="K120" s="75" t="s">
        <v>342</v>
      </c>
      <c r="L120" s="10"/>
      <c r="M120" s="10"/>
      <c r="N120" s="10"/>
    </row>
    <row r="121" spans="1:14" ht="27">
      <c r="A121" s="29" t="s">
        <v>220</v>
      </c>
      <c r="B121" s="34" t="s">
        <v>240</v>
      </c>
      <c r="C121" s="29" t="s">
        <v>9</v>
      </c>
      <c r="D121" s="29">
        <v>10</v>
      </c>
      <c r="E121" s="32"/>
      <c r="F121" s="33">
        <v>0.23</v>
      </c>
      <c r="G121" s="13">
        <f t="shared" si="5"/>
        <v>0</v>
      </c>
      <c r="H121" s="15">
        <f t="shared" si="6"/>
        <v>0</v>
      </c>
      <c r="I121" s="15">
        <f t="shared" si="7"/>
        <v>0</v>
      </c>
      <c r="J121" s="31">
        <v>65700</v>
      </c>
      <c r="K121" s="75" t="s">
        <v>342</v>
      </c>
      <c r="L121" s="10"/>
      <c r="M121" s="10"/>
      <c r="N121" s="10"/>
    </row>
    <row r="122" spans="1:14" ht="27">
      <c r="A122" s="29" t="s">
        <v>221</v>
      </c>
      <c r="B122" s="34" t="s">
        <v>241</v>
      </c>
      <c r="C122" s="29" t="s">
        <v>9</v>
      </c>
      <c r="D122" s="29">
        <v>10</v>
      </c>
      <c r="E122" s="32"/>
      <c r="F122" s="33">
        <v>0.23</v>
      </c>
      <c r="G122" s="13">
        <f t="shared" si="5"/>
        <v>0</v>
      </c>
      <c r="H122" s="15">
        <f t="shared" si="6"/>
        <v>0</v>
      </c>
      <c r="I122" s="15">
        <f t="shared" si="7"/>
        <v>0</v>
      </c>
      <c r="J122" s="31">
        <v>65700</v>
      </c>
      <c r="K122" s="75" t="s">
        <v>342</v>
      </c>
      <c r="L122" s="10"/>
      <c r="M122" s="10"/>
      <c r="N122" s="10"/>
    </row>
    <row r="123" spans="1:14" ht="27">
      <c r="A123" s="29" t="s">
        <v>222</v>
      </c>
      <c r="B123" s="34" t="s">
        <v>108</v>
      </c>
      <c r="C123" s="29" t="s">
        <v>9</v>
      </c>
      <c r="D123" s="29">
        <v>2</v>
      </c>
      <c r="E123" s="32"/>
      <c r="F123" s="33">
        <v>0.23</v>
      </c>
      <c r="G123" s="13">
        <f t="shared" si="5"/>
        <v>0</v>
      </c>
      <c r="H123" s="15">
        <f t="shared" si="6"/>
        <v>0</v>
      </c>
      <c r="I123" s="15">
        <f t="shared" si="7"/>
        <v>0</v>
      </c>
      <c r="J123" s="31">
        <v>2500</v>
      </c>
      <c r="K123" s="75" t="s">
        <v>342</v>
      </c>
      <c r="L123" s="10"/>
      <c r="M123" s="10"/>
      <c r="N123" s="10"/>
    </row>
    <row r="124" spans="1:14" ht="27">
      <c r="A124" s="29" t="s">
        <v>223</v>
      </c>
      <c r="B124" s="34" t="s">
        <v>109</v>
      </c>
      <c r="C124" s="29" t="s">
        <v>9</v>
      </c>
      <c r="D124" s="29">
        <v>20</v>
      </c>
      <c r="E124" s="32"/>
      <c r="F124" s="33">
        <v>0.23</v>
      </c>
      <c r="G124" s="13">
        <f t="shared" si="5"/>
        <v>0</v>
      </c>
      <c r="H124" s="15">
        <f t="shared" si="6"/>
        <v>0</v>
      </c>
      <c r="I124" s="15">
        <f t="shared" si="7"/>
        <v>0</v>
      </c>
      <c r="J124" s="31">
        <v>14600</v>
      </c>
      <c r="K124" s="75" t="s">
        <v>342</v>
      </c>
      <c r="L124" s="10"/>
      <c r="M124" s="10"/>
      <c r="N124" s="10"/>
    </row>
    <row r="125" spans="1:14" ht="27">
      <c r="A125" s="29" t="s">
        <v>224</v>
      </c>
      <c r="B125" s="34" t="s">
        <v>125</v>
      </c>
      <c r="C125" s="29" t="s">
        <v>9</v>
      </c>
      <c r="D125" s="29">
        <v>2</v>
      </c>
      <c r="E125" s="32"/>
      <c r="F125" s="33">
        <v>0.23</v>
      </c>
      <c r="G125" s="13">
        <f t="shared" si="5"/>
        <v>0</v>
      </c>
      <c r="H125" s="15">
        <f t="shared" si="6"/>
        <v>0</v>
      </c>
      <c r="I125" s="15">
        <f t="shared" si="7"/>
        <v>0</v>
      </c>
      <c r="J125" s="31">
        <v>500</v>
      </c>
      <c r="K125" s="75" t="s">
        <v>342</v>
      </c>
      <c r="L125" s="10"/>
      <c r="M125" s="10"/>
      <c r="N125" s="10"/>
    </row>
    <row r="126" spans="1:14" ht="27">
      <c r="A126" s="29" t="s">
        <v>225</v>
      </c>
      <c r="B126" s="34" t="s">
        <v>126</v>
      </c>
      <c r="C126" s="29" t="s">
        <v>9</v>
      </c>
      <c r="D126" s="29">
        <v>2</v>
      </c>
      <c r="E126" s="32"/>
      <c r="F126" s="33">
        <v>0.23</v>
      </c>
      <c r="G126" s="13">
        <f t="shared" si="5"/>
        <v>0</v>
      </c>
      <c r="H126" s="15">
        <f t="shared" si="6"/>
        <v>0</v>
      </c>
      <c r="I126" s="15">
        <f t="shared" si="7"/>
        <v>0</v>
      </c>
      <c r="J126" s="31">
        <v>280</v>
      </c>
      <c r="K126" s="75" t="s">
        <v>342</v>
      </c>
      <c r="L126" s="10"/>
      <c r="M126" s="10"/>
      <c r="N126" s="10"/>
    </row>
    <row r="127" spans="1:14" ht="27">
      <c r="A127" s="29" t="s">
        <v>226</v>
      </c>
      <c r="B127" s="34" t="s">
        <v>127</v>
      </c>
      <c r="C127" s="29" t="s">
        <v>9</v>
      </c>
      <c r="D127" s="29">
        <v>2</v>
      </c>
      <c r="E127" s="32"/>
      <c r="F127" s="33">
        <v>0.23</v>
      </c>
      <c r="G127" s="13">
        <f t="shared" si="5"/>
        <v>0</v>
      </c>
      <c r="H127" s="15">
        <f t="shared" si="6"/>
        <v>0</v>
      </c>
      <c r="I127" s="15">
        <f t="shared" si="7"/>
        <v>0</v>
      </c>
      <c r="J127" s="31">
        <v>280</v>
      </c>
      <c r="K127" s="75" t="s">
        <v>342</v>
      </c>
      <c r="L127" s="10"/>
      <c r="M127" s="10"/>
      <c r="N127" s="10"/>
    </row>
    <row r="128" spans="1:14" ht="27">
      <c r="A128" s="29" t="s">
        <v>227</v>
      </c>
      <c r="B128" s="34" t="s">
        <v>128</v>
      </c>
      <c r="C128" s="29" t="s">
        <v>9</v>
      </c>
      <c r="D128" s="29">
        <v>2</v>
      </c>
      <c r="E128" s="32"/>
      <c r="F128" s="33">
        <v>0.23</v>
      </c>
      <c r="G128" s="13">
        <f t="shared" si="5"/>
        <v>0</v>
      </c>
      <c r="H128" s="15">
        <f t="shared" si="6"/>
        <v>0</v>
      </c>
      <c r="I128" s="15">
        <f t="shared" si="7"/>
        <v>0</v>
      </c>
      <c r="J128" s="31">
        <v>280</v>
      </c>
      <c r="K128" s="75" t="s">
        <v>342</v>
      </c>
      <c r="L128" s="10"/>
      <c r="M128" s="10"/>
      <c r="N128" s="10"/>
    </row>
    <row r="129" spans="1:35" ht="27">
      <c r="A129" s="29" t="s">
        <v>228</v>
      </c>
      <c r="B129" s="36" t="s">
        <v>111</v>
      </c>
      <c r="C129" s="29" t="s">
        <v>9</v>
      </c>
      <c r="D129" s="29">
        <v>10</v>
      </c>
      <c r="E129" s="32"/>
      <c r="F129" s="33">
        <v>0.23</v>
      </c>
      <c r="G129" s="13">
        <f t="shared" si="5"/>
        <v>0</v>
      </c>
      <c r="H129" s="15">
        <f t="shared" si="6"/>
        <v>0</v>
      </c>
      <c r="I129" s="15">
        <f t="shared" si="7"/>
        <v>0</v>
      </c>
      <c r="J129" s="31">
        <v>140000</v>
      </c>
      <c r="K129" s="75" t="s">
        <v>342</v>
      </c>
      <c r="L129" s="10"/>
      <c r="M129" s="10"/>
      <c r="N129" s="10"/>
    </row>
    <row r="130" spans="1:35" ht="27">
      <c r="A130" s="29" t="s">
        <v>229</v>
      </c>
      <c r="B130" s="34" t="s">
        <v>321</v>
      </c>
      <c r="C130" s="29" t="s">
        <v>9</v>
      </c>
      <c r="D130" s="29">
        <v>4</v>
      </c>
      <c r="E130" s="32"/>
      <c r="F130" s="33">
        <v>0.23</v>
      </c>
      <c r="G130" s="13">
        <f t="shared" si="5"/>
        <v>0</v>
      </c>
      <c r="H130" s="15">
        <f t="shared" si="6"/>
        <v>0</v>
      </c>
      <c r="I130" s="15">
        <f t="shared" si="7"/>
        <v>0</v>
      </c>
      <c r="J130" s="31">
        <v>20000</v>
      </c>
      <c r="K130" s="75" t="s">
        <v>342</v>
      </c>
      <c r="L130" s="10"/>
      <c r="M130" s="10"/>
      <c r="N130" s="10"/>
    </row>
    <row r="131" spans="1:35" ht="27">
      <c r="A131" s="29" t="s">
        <v>230</v>
      </c>
      <c r="B131" s="34" t="s">
        <v>335</v>
      </c>
      <c r="C131" s="29" t="s">
        <v>9</v>
      </c>
      <c r="D131" s="29">
        <v>4</v>
      </c>
      <c r="E131" s="32"/>
      <c r="F131" s="33">
        <v>0.23</v>
      </c>
      <c r="G131" s="13">
        <f t="shared" si="5"/>
        <v>0</v>
      </c>
      <c r="H131" s="15">
        <f t="shared" si="6"/>
        <v>0</v>
      </c>
      <c r="I131" s="15">
        <f t="shared" si="7"/>
        <v>0</v>
      </c>
      <c r="J131" s="31">
        <v>9000</v>
      </c>
      <c r="K131" s="75" t="s">
        <v>342</v>
      </c>
      <c r="L131" s="10"/>
      <c r="M131" s="10"/>
      <c r="N131" s="10"/>
    </row>
    <row r="132" spans="1:35" ht="27">
      <c r="A132" s="29" t="s">
        <v>231</v>
      </c>
      <c r="B132" s="34" t="s">
        <v>336</v>
      </c>
      <c r="C132" s="29" t="s">
        <v>9</v>
      </c>
      <c r="D132" s="29">
        <v>4</v>
      </c>
      <c r="E132" s="32"/>
      <c r="F132" s="33">
        <v>0.23</v>
      </c>
      <c r="G132" s="13">
        <f t="shared" si="5"/>
        <v>0</v>
      </c>
      <c r="H132" s="15">
        <f t="shared" si="6"/>
        <v>0</v>
      </c>
      <c r="I132" s="15">
        <f t="shared" si="7"/>
        <v>0</v>
      </c>
      <c r="J132" s="31">
        <v>5000</v>
      </c>
      <c r="K132" s="75" t="s">
        <v>342</v>
      </c>
      <c r="L132" s="10"/>
      <c r="M132" s="10"/>
      <c r="N132" s="10"/>
    </row>
    <row r="133" spans="1:35" ht="27">
      <c r="A133" s="29" t="s">
        <v>232</v>
      </c>
      <c r="B133" s="34" t="s">
        <v>337</v>
      </c>
      <c r="C133" s="29" t="s">
        <v>9</v>
      </c>
      <c r="D133" s="29">
        <v>4</v>
      </c>
      <c r="E133" s="32"/>
      <c r="F133" s="33">
        <v>0.23</v>
      </c>
      <c r="G133" s="13">
        <f t="shared" ref="G133:G134" si="8">E133*1.23</f>
        <v>0</v>
      </c>
      <c r="H133" s="15">
        <f t="shared" si="6"/>
        <v>0</v>
      </c>
      <c r="I133" s="15">
        <f t="shared" ref="I133:I134" si="9">(F133*H133)+H133</f>
        <v>0</v>
      </c>
      <c r="J133" s="31">
        <v>5000</v>
      </c>
      <c r="K133" s="75" t="s">
        <v>342</v>
      </c>
      <c r="L133" s="10"/>
      <c r="M133" s="10"/>
      <c r="N133" s="10"/>
    </row>
    <row r="134" spans="1:35" ht="27">
      <c r="A134" s="29" t="s">
        <v>233</v>
      </c>
      <c r="B134" s="34" t="s">
        <v>338</v>
      </c>
      <c r="C134" s="29" t="s">
        <v>9</v>
      </c>
      <c r="D134" s="29">
        <v>4</v>
      </c>
      <c r="E134" s="32"/>
      <c r="F134" s="33">
        <v>0.23</v>
      </c>
      <c r="G134" s="13">
        <f t="shared" si="8"/>
        <v>0</v>
      </c>
      <c r="H134" s="15">
        <f t="shared" si="6"/>
        <v>0</v>
      </c>
      <c r="I134" s="15">
        <f t="shared" si="9"/>
        <v>0</v>
      </c>
      <c r="J134" s="31">
        <v>5000</v>
      </c>
      <c r="K134" s="75" t="s">
        <v>342</v>
      </c>
      <c r="L134" s="10"/>
      <c r="M134" s="10"/>
      <c r="N134" s="10"/>
    </row>
    <row r="135" spans="1:35" s="3" customFormat="1" ht="18" customHeight="1">
      <c r="A135" s="84" t="s">
        <v>16</v>
      </c>
      <c r="B135" s="84"/>
      <c r="C135" s="84"/>
      <c r="D135" s="84"/>
      <c r="E135" s="84"/>
      <c r="F135" s="84"/>
      <c r="G135" s="84"/>
      <c r="H135" s="26">
        <f>SUM(H69:H134)</f>
        <v>0</v>
      </c>
      <c r="I135" s="26">
        <f>SUM(I69:I129)</f>
        <v>0</v>
      </c>
      <c r="J135" s="27"/>
      <c r="K135" s="75"/>
      <c r="L135" s="71"/>
      <c r="M135" s="71"/>
      <c r="N135" s="71"/>
      <c r="O135" s="2"/>
      <c r="P135" s="2"/>
      <c r="Q135" s="2"/>
      <c r="R135" s="2"/>
      <c r="S135" s="2"/>
      <c r="T135" s="2"/>
      <c r="U135" s="2"/>
      <c r="V135" s="2"/>
      <c r="W135" s="2"/>
      <c r="X135" s="2"/>
      <c r="Y135" s="2"/>
      <c r="Z135" s="2"/>
      <c r="AA135" s="2"/>
      <c r="AB135" s="2"/>
      <c r="AC135" s="2"/>
      <c r="AD135" s="2"/>
      <c r="AE135" s="2"/>
      <c r="AF135" s="2"/>
      <c r="AG135" s="2"/>
      <c r="AH135" s="2"/>
      <c r="AI135" s="2"/>
    </row>
    <row r="136" spans="1:35" ht="27.75" customHeight="1">
      <c r="A136" s="87" t="s">
        <v>370</v>
      </c>
      <c r="B136" s="88"/>
      <c r="C136" s="88"/>
      <c r="D136" s="88"/>
      <c r="E136" s="88"/>
      <c r="F136" s="88"/>
      <c r="G136" s="88"/>
      <c r="H136" s="88"/>
      <c r="I136" s="88"/>
      <c r="J136" s="88"/>
      <c r="K136" s="88"/>
      <c r="L136" s="88"/>
      <c r="M136" s="88"/>
      <c r="N136" s="89"/>
    </row>
    <row r="137" spans="1:35" ht="27">
      <c r="A137" s="37" t="s">
        <v>8</v>
      </c>
      <c r="B137" s="43" t="s">
        <v>327</v>
      </c>
      <c r="C137" s="37" t="s">
        <v>9</v>
      </c>
      <c r="D137" s="37">
        <v>300</v>
      </c>
      <c r="E137" s="38"/>
      <c r="F137" s="39">
        <v>0.23</v>
      </c>
      <c r="G137" s="13">
        <f t="shared" ref="G137:G168" si="10">E137*1.23</f>
        <v>0</v>
      </c>
      <c r="H137" s="40">
        <f t="shared" ref="H137:H168" si="11">(D137*E137)</f>
        <v>0</v>
      </c>
      <c r="I137" s="15">
        <f t="shared" ref="I137:I168" si="12">(F137*H137)+H137</f>
        <v>0</v>
      </c>
      <c r="J137" s="41">
        <v>12000</v>
      </c>
      <c r="K137" s="75" t="s">
        <v>342</v>
      </c>
      <c r="L137" s="10"/>
      <c r="M137" s="10"/>
      <c r="N137" s="10"/>
    </row>
    <row r="138" spans="1:35" ht="27">
      <c r="A138" s="37" t="s">
        <v>15</v>
      </c>
      <c r="B138" s="43" t="s">
        <v>328</v>
      </c>
      <c r="C138" s="37" t="s">
        <v>9</v>
      </c>
      <c r="D138" s="37">
        <v>600</v>
      </c>
      <c r="E138" s="38"/>
      <c r="F138" s="39">
        <v>0.23</v>
      </c>
      <c r="G138" s="13">
        <f t="shared" si="10"/>
        <v>0</v>
      </c>
      <c r="H138" s="40">
        <f t="shared" si="11"/>
        <v>0</v>
      </c>
      <c r="I138" s="15">
        <f t="shared" si="12"/>
        <v>0</v>
      </c>
      <c r="J138" s="41">
        <v>8000</v>
      </c>
      <c r="K138" s="75" t="s">
        <v>342</v>
      </c>
      <c r="L138" s="10"/>
      <c r="M138" s="10"/>
      <c r="N138" s="10"/>
    </row>
    <row r="139" spans="1:35" ht="27">
      <c r="A139" s="37" t="s">
        <v>10</v>
      </c>
      <c r="B139" s="43" t="s">
        <v>112</v>
      </c>
      <c r="C139" s="37" t="s">
        <v>9</v>
      </c>
      <c r="D139" s="37">
        <v>2</v>
      </c>
      <c r="E139" s="38"/>
      <c r="F139" s="39">
        <v>0.23</v>
      </c>
      <c r="G139" s="13">
        <f t="shared" si="10"/>
        <v>0</v>
      </c>
      <c r="H139" s="40">
        <f t="shared" si="11"/>
        <v>0</v>
      </c>
      <c r="I139" s="15">
        <f t="shared" si="12"/>
        <v>0</v>
      </c>
      <c r="J139" s="41">
        <v>12000</v>
      </c>
      <c r="K139" s="75" t="s">
        <v>342</v>
      </c>
      <c r="L139" s="10"/>
      <c r="M139" s="10"/>
      <c r="N139" s="10"/>
    </row>
    <row r="140" spans="1:35" ht="27">
      <c r="A140" s="37" t="s">
        <v>11</v>
      </c>
      <c r="B140" s="43" t="s">
        <v>113</v>
      </c>
      <c r="C140" s="37" t="s">
        <v>9</v>
      </c>
      <c r="D140" s="37">
        <v>160</v>
      </c>
      <c r="E140" s="38"/>
      <c r="F140" s="39">
        <v>0.23</v>
      </c>
      <c r="G140" s="13">
        <f t="shared" si="10"/>
        <v>0</v>
      </c>
      <c r="H140" s="40">
        <f t="shared" si="11"/>
        <v>0</v>
      </c>
      <c r="I140" s="15">
        <f t="shared" si="12"/>
        <v>0</v>
      </c>
      <c r="J140" s="41">
        <v>50000</v>
      </c>
      <c r="K140" s="75" t="s">
        <v>342</v>
      </c>
      <c r="L140" s="10"/>
      <c r="M140" s="10"/>
      <c r="N140" s="10"/>
    </row>
    <row r="141" spans="1:35" ht="27">
      <c r="A141" s="37" t="s">
        <v>12</v>
      </c>
      <c r="B141" s="43" t="s">
        <v>114</v>
      </c>
      <c r="C141" s="37" t="s">
        <v>9</v>
      </c>
      <c r="D141" s="37">
        <v>20</v>
      </c>
      <c r="E141" s="38"/>
      <c r="F141" s="39">
        <v>0.23</v>
      </c>
      <c r="G141" s="13">
        <f t="shared" si="10"/>
        <v>0</v>
      </c>
      <c r="H141" s="40">
        <f t="shared" si="11"/>
        <v>0</v>
      </c>
      <c r="I141" s="15">
        <f t="shared" si="12"/>
        <v>0</v>
      </c>
      <c r="J141" s="41">
        <v>2600</v>
      </c>
      <c r="K141" s="75" t="s">
        <v>342</v>
      </c>
      <c r="L141" s="10"/>
      <c r="M141" s="10"/>
      <c r="N141" s="10"/>
    </row>
    <row r="142" spans="1:35" ht="27">
      <c r="A142" s="37" t="s">
        <v>13</v>
      </c>
      <c r="B142" s="43" t="s">
        <v>115</v>
      </c>
      <c r="C142" s="37" t="s">
        <v>9</v>
      </c>
      <c r="D142" s="37">
        <v>10</v>
      </c>
      <c r="E142" s="38"/>
      <c r="F142" s="39">
        <v>0.23</v>
      </c>
      <c r="G142" s="13">
        <f t="shared" si="10"/>
        <v>0</v>
      </c>
      <c r="H142" s="40">
        <f t="shared" si="11"/>
        <v>0</v>
      </c>
      <c r="I142" s="15">
        <f t="shared" si="12"/>
        <v>0</v>
      </c>
      <c r="J142" s="41">
        <v>2600</v>
      </c>
      <c r="K142" s="75" t="s">
        <v>342</v>
      </c>
      <c r="L142" s="10"/>
      <c r="M142" s="10"/>
      <c r="N142" s="10"/>
    </row>
    <row r="143" spans="1:35" ht="27">
      <c r="A143" s="37" t="s">
        <v>14</v>
      </c>
      <c r="B143" s="43" t="s">
        <v>245</v>
      </c>
      <c r="C143" s="37" t="s">
        <v>9</v>
      </c>
      <c r="D143" s="37">
        <v>10</v>
      </c>
      <c r="E143" s="38"/>
      <c r="F143" s="39">
        <v>0.23</v>
      </c>
      <c r="G143" s="13">
        <f t="shared" si="10"/>
        <v>0</v>
      </c>
      <c r="H143" s="40">
        <f t="shared" si="11"/>
        <v>0</v>
      </c>
      <c r="I143" s="15">
        <f t="shared" si="12"/>
        <v>0</v>
      </c>
      <c r="J143" s="41">
        <v>2600</v>
      </c>
      <c r="K143" s="75" t="s">
        <v>342</v>
      </c>
      <c r="L143" s="10"/>
      <c r="M143" s="10"/>
      <c r="N143" s="10"/>
    </row>
    <row r="144" spans="1:35" ht="27">
      <c r="A144" s="37" t="s">
        <v>17</v>
      </c>
      <c r="B144" s="43" t="s">
        <v>246</v>
      </c>
      <c r="C144" s="37" t="s">
        <v>9</v>
      </c>
      <c r="D144" s="37">
        <v>10</v>
      </c>
      <c r="E144" s="38"/>
      <c r="F144" s="39">
        <v>0.23</v>
      </c>
      <c r="G144" s="13">
        <f t="shared" si="10"/>
        <v>0</v>
      </c>
      <c r="H144" s="40">
        <f t="shared" si="11"/>
        <v>0</v>
      </c>
      <c r="I144" s="15">
        <f t="shared" si="12"/>
        <v>0</v>
      </c>
      <c r="J144" s="41">
        <v>2500</v>
      </c>
      <c r="K144" s="75" t="s">
        <v>342</v>
      </c>
      <c r="L144" s="10"/>
      <c r="M144" s="10"/>
      <c r="N144" s="10"/>
    </row>
    <row r="145" spans="1:14" ht="27">
      <c r="A145" s="37" t="s">
        <v>72</v>
      </c>
      <c r="B145" s="43" t="s">
        <v>247</v>
      </c>
      <c r="C145" s="37" t="s">
        <v>9</v>
      </c>
      <c r="D145" s="37">
        <v>20</v>
      </c>
      <c r="E145" s="38"/>
      <c r="F145" s="39">
        <v>0.23</v>
      </c>
      <c r="G145" s="13">
        <f t="shared" si="10"/>
        <v>0</v>
      </c>
      <c r="H145" s="40">
        <f t="shared" si="11"/>
        <v>0</v>
      </c>
      <c r="I145" s="15">
        <f t="shared" si="12"/>
        <v>0</v>
      </c>
      <c r="J145" s="41">
        <v>1500</v>
      </c>
      <c r="K145" s="75" t="s">
        <v>342</v>
      </c>
      <c r="L145" s="10"/>
      <c r="M145" s="10"/>
      <c r="N145" s="10"/>
    </row>
    <row r="146" spans="1:14" ht="33">
      <c r="A146" s="37" t="s">
        <v>18</v>
      </c>
      <c r="B146" s="43" t="s">
        <v>249</v>
      </c>
      <c r="C146" s="37" t="s">
        <v>9</v>
      </c>
      <c r="D146" s="37">
        <v>10</v>
      </c>
      <c r="E146" s="38"/>
      <c r="F146" s="39">
        <v>0.23</v>
      </c>
      <c r="G146" s="13">
        <f t="shared" si="10"/>
        <v>0</v>
      </c>
      <c r="H146" s="40">
        <f t="shared" si="11"/>
        <v>0</v>
      </c>
      <c r="I146" s="15">
        <f t="shared" si="12"/>
        <v>0</v>
      </c>
      <c r="J146" s="42" t="s">
        <v>331</v>
      </c>
      <c r="K146" s="75" t="s">
        <v>342</v>
      </c>
      <c r="L146" s="10"/>
      <c r="M146" s="10"/>
      <c r="N146" s="10"/>
    </row>
    <row r="147" spans="1:14" ht="27">
      <c r="A147" s="37" t="s">
        <v>19</v>
      </c>
      <c r="B147" s="43" t="s">
        <v>116</v>
      </c>
      <c r="C147" s="37" t="s">
        <v>9</v>
      </c>
      <c r="D147" s="37">
        <v>30</v>
      </c>
      <c r="E147" s="38"/>
      <c r="F147" s="39">
        <v>0.23</v>
      </c>
      <c r="G147" s="13">
        <f t="shared" si="10"/>
        <v>0</v>
      </c>
      <c r="H147" s="40">
        <f t="shared" si="11"/>
        <v>0</v>
      </c>
      <c r="I147" s="15">
        <f t="shared" si="12"/>
        <v>0</v>
      </c>
      <c r="J147" s="41">
        <v>2500</v>
      </c>
      <c r="K147" s="75" t="s">
        <v>342</v>
      </c>
      <c r="L147" s="10"/>
      <c r="M147" s="10"/>
      <c r="N147" s="10"/>
    </row>
    <row r="148" spans="1:14" ht="27">
      <c r="A148" s="37" t="s">
        <v>20</v>
      </c>
      <c r="B148" s="43" t="s">
        <v>117</v>
      </c>
      <c r="C148" s="37" t="s">
        <v>9</v>
      </c>
      <c r="D148" s="37">
        <v>30</v>
      </c>
      <c r="E148" s="38"/>
      <c r="F148" s="39">
        <v>0.23</v>
      </c>
      <c r="G148" s="13">
        <f t="shared" si="10"/>
        <v>0</v>
      </c>
      <c r="H148" s="40">
        <f t="shared" si="11"/>
        <v>0</v>
      </c>
      <c r="I148" s="15">
        <f t="shared" si="12"/>
        <v>0</v>
      </c>
      <c r="J148" s="41">
        <v>1400</v>
      </c>
      <c r="K148" s="75" t="s">
        <v>342</v>
      </c>
      <c r="L148" s="10"/>
      <c r="M148" s="10"/>
      <c r="N148" s="10"/>
    </row>
    <row r="149" spans="1:14" ht="27">
      <c r="A149" s="37" t="s">
        <v>21</v>
      </c>
      <c r="B149" s="43" t="s">
        <v>118</v>
      </c>
      <c r="C149" s="37" t="s">
        <v>9</v>
      </c>
      <c r="D149" s="37">
        <v>30</v>
      </c>
      <c r="E149" s="38"/>
      <c r="F149" s="39">
        <v>0.23</v>
      </c>
      <c r="G149" s="13">
        <f t="shared" si="10"/>
        <v>0</v>
      </c>
      <c r="H149" s="40">
        <f t="shared" si="11"/>
        <v>0</v>
      </c>
      <c r="I149" s="15">
        <f t="shared" si="12"/>
        <v>0</v>
      </c>
      <c r="J149" s="41">
        <v>1400</v>
      </c>
      <c r="K149" s="75" t="s">
        <v>342</v>
      </c>
      <c r="L149" s="10"/>
      <c r="M149" s="10"/>
      <c r="N149" s="10"/>
    </row>
    <row r="150" spans="1:14" ht="27">
      <c r="A150" s="37" t="s">
        <v>22</v>
      </c>
      <c r="B150" s="43" t="s">
        <v>119</v>
      </c>
      <c r="C150" s="37" t="s">
        <v>9</v>
      </c>
      <c r="D150" s="37">
        <v>30</v>
      </c>
      <c r="E150" s="38"/>
      <c r="F150" s="39">
        <v>0.23</v>
      </c>
      <c r="G150" s="13">
        <f t="shared" si="10"/>
        <v>0</v>
      </c>
      <c r="H150" s="40">
        <f t="shared" si="11"/>
        <v>0</v>
      </c>
      <c r="I150" s="15">
        <f t="shared" si="12"/>
        <v>0</v>
      </c>
      <c r="J150" s="41">
        <v>1400</v>
      </c>
      <c r="K150" s="75" t="s">
        <v>342</v>
      </c>
      <c r="L150" s="10"/>
      <c r="M150" s="10"/>
      <c r="N150" s="10"/>
    </row>
    <row r="151" spans="1:14" ht="27">
      <c r="A151" s="37" t="s">
        <v>26</v>
      </c>
      <c r="B151" s="43" t="s">
        <v>120</v>
      </c>
      <c r="C151" s="37" t="s">
        <v>9</v>
      </c>
      <c r="D151" s="37">
        <v>40</v>
      </c>
      <c r="E151" s="38"/>
      <c r="F151" s="39">
        <v>0.23</v>
      </c>
      <c r="G151" s="13">
        <f t="shared" si="10"/>
        <v>0</v>
      </c>
      <c r="H151" s="40">
        <f t="shared" si="11"/>
        <v>0</v>
      </c>
      <c r="I151" s="15">
        <f t="shared" si="12"/>
        <v>0</v>
      </c>
      <c r="J151" s="41">
        <v>3000</v>
      </c>
      <c r="K151" s="75" t="s">
        <v>342</v>
      </c>
      <c r="L151" s="10"/>
      <c r="M151" s="10"/>
      <c r="N151" s="10"/>
    </row>
    <row r="152" spans="1:14" ht="27">
      <c r="A152" s="37" t="s">
        <v>29</v>
      </c>
      <c r="B152" s="43" t="s">
        <v>121</v>
      </c>
      <c r="C152" s="37" t="s">
        <v>9</v>
      </c>
      <c r="D152" s="37">
        <v>40</v>
      </c>
      <c r="E152" s="38"/>
      <c r="F152" s="39">
        <v>0.23</v>
      </c>
      <c r="G152" s="13">
        <f t="shared" si="10"/>
        <v>0</v>
      </c>
      <c r="H152" s="40">
        <f t="shared" si="11"/>
        <v>0</v>
      </c>
      <c r="I152" s="15">
        <f t="shared" si="12"/>
        <v>0</v>
      </c>
      <c r="J152" s="41">
        <v>1800</v>
      </c>
      <c r="K152" s="75" t="s">
        <v>342</v>
      </c>
      <c r="L152" s="10"/>
      <c r="M152" s="10"/>
      <c r="N152" s="10"/>
    </row>
    <row r="153" spans="1:14" ht="27">
      <c r="A153" s="37" t="s">
        <v>30</v>
      </c>
      <c r="B153" s="43" t="s">
        <v>122</v>
      </c>
      <c r="C153" s="37" t="s">
        <v>9</v>
      </c>
      <c r="D153" s="37">
        <v>40</v>
      </c>
      <c r="E153" s="38"/>
      <c r="F153" s="39">
        <v>0.23</v>
      </c>
      <c r="G153" s="13">
        <f t="shared" si="10"/>
        <v>0</v>
      </c>
      <c r="H153" s="40">
        <f t="shared" si="11"/>
        <v>0</v>
      </c>
      <c r="I153" s="15">
        <f t="shared" si="12"/>
        <v>0</v>
      </c>
      <c r="J153" s="41">
        <v>1800</v>
      </c>
      <c r="K153" s="75" t="s">
        <v>342</v>
      </c>
      <c r="L153" s="10"/>
      <c r="M153" s="10"/>
      <c r="N153" s="10"/>
    </row>
    <row r="154" spans="1:14" ht="27">
      <c r="A154" s="37" t="s">
        <v>32</v>
      </c>
      <c r="B154" s="43" t="s">
        <v>123</v>
      </c>
      <c r="C154" s="37" t="s">
        <v>9</v>
      </c>
      <c r="D154" s="37">
        <v>40</v>
      </c>
      <c r="E154" s="38"/>
      <c r="F154" s="39">
        <v>0.23</v>
      </c>
      <c r="G154" s="13">
        <f t="shared" si="10"/>
        <v>0</v>
      </c>
      <c r="H154" s="40">
        <f t="shared" si="11"/>
        <v>0</v>
      </c>
      <c r="I154" s="15">
        <f t="shared" si="12"/>
        <v>0</v>
      </c>
      <c r="J154" s="41">
        <v>1800</v>
      </c>
      <c r="K154" s="75" t="s">
        <v>342</v>
      </c>
      <c r="L154" s="10"/>
      <c r="M154" s="10"/>
      <c r="N154" s="10"/>
    </row>
    <row r="155" spans="1:14" ht="27">
      <c r="A155" s="37" t="s">
        <v>33</v>
      </c>
      <c r="B155" s="43" t="s">
        <v>124</v>
      </c>
      <c r="C155" s="37" t="s">
        <v>9</v>
      </c>
      <c r="D155" s="37">
        <v>4</v>
      </c>
      <c r="E155" s="38"/>
      <c r="F155" s="39">
        <v>0.23</v>
      </c>
      <c r="G155" s="13">
        <f t="shared" si="10"/>
        <v>0</v>
      </c>
      <c r="H155" s="40">
        <f t="shared" si="11"/>
        <v>0</v>
      </c>
      <c r="I155" s="15">
        <f t="shared" si="12"/>
        <v>0</v>
      </c>
      <c r="J155" s="41">
        <v>7000</v>
      </c>
      <c r="K155" s="75" t="s">
        <v>342</v>
      </c>
      <c r="L155" s="10"/>
      <c r="M155" s="10"/>
      <c r="N155" s="10"/>
    </row>
    <row r="156" spans="1:14" ht="27">
      <c r="A156" s="37" t="s">
        <v>35</v>
      </c>
      <c r="B156" s="43" t="s">
        <v>329</v>
      </c>
      <c r="C156" s="37" t="s">
        <v>9</v>
      </c>
      <c r="D156" s="37">
        <v>4</v>
      </c>
      <c r="E156" s="38"/>
      <c r="F156" s="39">
        <v>0.23</v>
      </c>
      <c r="G156" s="13">
        <f t="shared" si="10"/>
        <v>0</v>
      </c>
      <c r="H156" s="40">
        <f t="shared" si="11"/>
        <v>0</v>
      </c>
      <c r="I156" s="15">
        <f t="shared" si="12"/>
        <v>0</v>
      </c>
      <c r="J156" s="41">
        <v>1200</v>
      </c>
      <c r="K156" s="75" t="s">
        <v>342</v>
      </c>
      <c r="L156" s="10"/>
      <c r="M156" s="10"/>
      <c r="N156" s="10"/>
    </row>
    <row r="157" spans="1:14" ht="27">
      <c r="A157" s="37" t="s">
        <v>39</v>
      </c>
      <c r="B157" s="43" t="s">
        <v>330</v>
      </c>
      <c r="C157" s="37" t="s">
        <v>9</v>
      </c>
      <c r="D157" s="37">
        <v>10</v>
      </c>
      <c r="E157" s="38"/>
      <c r="F157" s="39">
        <v>0.23</v>
      </c>
      <c r="G157" s="13">
        <f t="shared" si="10"/>
        <v>0</v>
      </c>
      <c r="H157" s="40">
        <f t="shared" si="11"/>
        <v>0</v>
      </c>
      <c r="I157" s="15">
        <f t="shared" si="12"/>
        <v>0</v>
      </c>
      <c r="J157" s="41">
        <v>3000</v>
      </c>
      <c r="K157" s="75" t="s">
        <v>342</v>
      </c>
      <c r="L157" s="10"/>
      <c r="M157" s="10"/>
      <c r="N157" s="10"/>
    </row>
    <row r="158" spans="1:14" ht="27">
      <c r="A158" s="37" t="s">
        <v>40</v>
      </c>
      <c r="B158" s="43" t="s">
        <v>278</v>
      </c>
      <c r="C158" s="37" t="s">
        <v>9</v>
      </c>
      <c r="D158" s="37">
        <v>600</v>
      </c>
      <c r="E158" s="38"/>
      <c r="F158" s="39">
        <v>0.23</v>
      </c>
      <c r="G158" s="13">
        <f t="shared" si="10"/>
        <v>0</v>
      </c>
      <c r="H158" s="40">
        <f t="shared" si="11"/>
        <v>0</v>
      </c>
      <c r="I158" s="15">
        <f t="shared" si="12"/>
        <v>0</v>
      </c>
      <c r="J158" s="41">
        <v>6000</v>
      </c>
      <c r="K158" s="75" t="s">
        <v>342</v>
      </c>
      <c r="L158" s="10"/>
      <c r="M158" s="10"/>
      <c r="N158" s="10"/>
    </row>
    <row r="159" spans="1:14" ht="27">
      <c r="A159" s="37" t="s">
        <v>41</v>
      </c>
      <c r="B159" s="43" t="s">
        <v>251</v>
      </c>
      <c r="C159" s="37" t="s">
        <v>9</v>
      </c>
      <c r="D159" s="37">
        <v>2</v>
      </c>
      <c r="E159" s="38"/>
      <c r="F159" s="39">
        <v>0.23</v>
      </c>
      <c r="G159" s="13">
        <f t="shared" si="10"/>
        <v>0</v>
      </c>
      <c r="H159" s="40">
        <f t="shared" si="11"/>
        <v>0</v>
      </c>
      <c r="I159" s="15">
        <f t="shared" si="12"/>
        <v>0</v>
      </c>
      <c r="J159" s="41" t="s">
        <v>332</v>
      </c>
      <c r="K159" s="75" t="s">
        <v>342</v>
      </c>
      <c r="L159" s="10"/>
      <c r="M159" s="10"/>
      <c r="N159" s="10"/>
    </row>
    <row r="160" spans="1:14" ht="27">
      <c r="A160" s="37" t="s">
        <v>42</v>
      </c>
      <c r="B160" s="43" t="s">
        <v>252</v>
      </c>
      <c r="C160" s="37" t="s">
        <v>9</v>
      </c>
      <c r="D160" s="37">
        <v>2</v>
      </c>
      <c r="E160" s="38"/>
      <c r="F160" s="39">
        <v>0.23</v>
      </c>
      <c r="G160" s="13">
        <f t="shared" si="10"/>
        <v>0</v>
      </c>
      <c r="H160" s="40">
        <f t="shared" si="11"/>
        <v>0</v>
      </c>
      <c r="I160" s="15">
        <f t="shared" si="12"/>
        <v>0</v>
      </c>
      <c r="J160" s="41" t="s">
        <v>333</v>
      </c>
      <c r="K160" s="75" t="s">
        <v>342</v>
      </c>
      <c r="L160" s="10"/>
      <c r="M160" s="10"/>
      <c r="N160" s="10"/>
    </row>
    <row r="161" spans="1:14" ht="27">
      <c r="A161" s="37" t="s">
        <v>88</v>
      </c>
      <c r="B161" s="43" t="s">
        <v>253</v>
      </c>
      <c r="C161" s="37" t="s">
        <v>9</v>
      </c>
      <c r="D161" s="37">
        <v>2</v>
      </c>
      <c r="E161" s="38"/>
      <c r="F161" s="39">
        <v>0.23</v>
      </c>
      <c r="G161" s="13">
        <f t="shared" si="10"/>
        <v>0</v>
      </c>
      <c r="H161" s="40">
        <f t="shared" si="11"/>
        <v>0</v>
      </c>
      <c r="I161" s="15">
        <f t="shared" si="12"/>
        <v>0</v>
      </c>
      <c r="J161" s="41" t="s">
        <v>334</v>
      </c>
      <c r="K161" s="75" t="s">
        <v>342</v>
      </c>
      <c r="L161" s="10"/>
      <c r="M161" s="10"/>
      <c r="N161" s="10"/>
    </row>
    <row r="162" spans="1:14" ht="27">
      <c r="A162" s="37" t="s">
        <v>89</v>
      </c>
      <c r="B162" s="43" t="s">
        <v>254</v>
      </c>
      <c r="C162" s="37" t="s">
        <v>9</v>
      </c>
      <c r="D162" s="37">
        <v>2</v>
      </c>
      <c r="E162" s="38"/>
      <c r="F162" s="39">
        <v>0.23</v>
      </c>
      <c r="G162" s="13">
        <f t="shared" si="10"/>
        <v>0</v>
      </c>
      <c r="H162" s="40">
        <f t="shared" si="11"/>
        <v>0</v>
      </c>
      <c r="I162" s="15">
        <f t="shared" si="12"/>
        <v>0</v>
      </c>
      <c r="J162" s="41" t="s">
        <v>333</v>
      </c>
      <c r="K162" s="75" t="s">
        <v>342</v>
      </c>
      <c r="L162" s="10"/>
      <c r="M162" s="10"/>
      <c r="N162" s="10"/>
    </row>
    <row r="163" spans="1:14" ht="27">
      <c r="A163" s="37" t="s">
        <v>90</v>
      </c>
      <c r="B163" s="43" t="s">
        <v>129</v>
      </c>
      <c r="C163" s="37" t="s">
        <v>9</v>
      </c>
      <c r="D163" s="37">
        <v>10</v>
      </c>
      <c r="E163" s="38"/>
      <c r="F163" s="39">
        <v>0.23</v>
      </c>
      <c r="G163" s="13">
        <f t="shared" si="10"/>
        <v>0</v>
      </c>
      <c r="H163" s="40">
        <f t="shared" si="11"/>
        <v>0</v>
      </c>
      <c r="I163" s="15">
        <f t="shared" si="12"/>
        <v>0</v>
      </c>
      <c r="J163" s="41">
        <v>1200</v>
      </c>
      <c r="K163" s="75" t="s">
        <v>342</v>
      </c>
      <c r="L163" s="10"/>
      <c r="M163" s="10"/>
      <c r="N163" s="10"/>
    </row>
    <row r="164" spans="1:14" ht="27">
      <c r="A164" s="37" t="s">
        <v>312</v>
      </c>
      <c r="B164" s="43" t="s">
        <v>313</v>
      </c>
      <c r="C164" s="37" t="s">
        <v>9</v>
      </c>
      <c r="D164" s="37">
        <v>6</v>
      </c>
      <c r="E164" s="38"/>
      <c r="F164" s="39">
        <v>0.23</v>
      </c>
      <c r="G164" s="13">
        <f t="shared" si="10"/>
        <v>0</v>
      </c>
      <c r="H164" s="40">
        <f t="shared" si="11"/>
        <v>0</v>
      </c>
      <c r="I164" s="15">
        <f t="shared" si="12"/>
        <v>0</v>
      </c>
      <c r="J164" s="41">
        <v>1300</v>
      </c>
      <c r="K164" s="75" t="s">
        <v>342</v>
      </c>
      <c r="L164" s="10"/>
      <c r="M164" s="10"/>
      <c r="N164" s="10"/>
    </row>
    <row r="165" spans="1:14" ht="27">
      <c r="A165" s="37" t="s">
        <v>92</v>
      </c>
      <c r="B165" s="43" t="s">
        <v>317</v>
      </c>
      <c r="C165" s="37" t="s">
        <v>9</v>
      </c>
      <c r="D165" s="37">
        <v>4</v>
      </c>
      <c r="E165" s="38"/>
      <c r="F165" s="39">
        <v>0.23</v>
      </c>
      <c r="G165" s="13">
        <f t="shared" si="10"/>
        <v>0</v>
      </c>
      <c r="H165" s="40">
        <f t="shared" si="11"/>
        <v>0</v>
      </c>
      <c r="I165" s="15">
        <f t="shared" si="12"/>
        <v>0</v>
      </c>
      <c r="J165" s="41">
        <v>4500</v>
      </c>
      <c r="K165" s="75" t="s">
        <v>342</v>
      </c>
      <c r="L165" s="10"/>
      <c r="M165" s="10"/>
      <c r="N165" s="10"/>
    </row>
    <row r="166" spans="1:14" ht="27">
      <c r="A166" s="37" t="s">
        <v>43</v>
      </c>
      <c r="B166" s="43" t="s">
        <v>318</v>
      </c>
      <c r="C166" s="37" t="s">
        <v>74</v>
      </c>
      <c r="D166" s="37">
        <v>4</v>
      </c>
      <c r="E166" s="38"/>
      <c r="F166" s="39">
        <v>0.23</v>
      </c>
      <c r="G166" s="13">
        <f t="shared" si="10"/>
        <v>0</v>
      </c>
      <c r="H166" s="40">
        <f t="shared" si="11"/>
        <v>0</v>
      </c>
      <c r="I166" s="15">
        <f t="shared" si="12"/>
        <v>0</v>
      </c>
      <c r="J166" s="41">
        <v>4000</v>
      </c>
      <c r="K166" s="75" t="s">
        <v>342</v>
      </c>
      <c r="L166" s="10"/>
      <c r="M166" s="10"/>
      <c r="N166" s="10"/>
    </row>
    <row r="167" spans="1:14" ht="27">
      <c r="A167" s="37" t="s">
        <v>45</v>
      </c>
      <c r="B167" s="43" t="s">
        <v>319</v>
      </c>
      <c r="C167" s="37" t="s">
        <v>9</v>
      </c>
      <c r="D167" s="37">
        <v>100</v>
      </c>
      <c r="E167" s="38"/>
      <c r="F167" s="39">
        <v>0.23</v>
      </c>
      <c r="G167" s="13">
        <f t="shared" si="10"/>
        <v>0</v>
      </c>
      <c r="H167" s="40">
        <f t="shared" si="11"/>
        <v>0</v>
      </c>
      <c r="I167" s="15">
        <f t="shared" si="12"/>
        <v>0</v>
      </c>
      <c r="J167" s="41">
        <v>75000</v>
      </c>
      <c r="K167" s="75" t="s">
        <v>342</v>
      </c>
      <c r="L167" s="10"/>
      <c r="M167" s="10"/>
      <c r="N167" s="10"/>
    </row>
    <row r="168" spans="1:14" ht="27">
      <c r="A168" s="37" t="s">
        <v>47</v>
      </c>
      <c r="B168" s="43" t="s">
        <v>320</v>
      </c>
      <c r="C168" s="37" t="s">
        <v>9</v>
      </c>
      <c r="D168" s="37">
        <v>10</v>
      </c>
      <c r="E168" s="38"/>
      <c r="F168" s="39">
        <v>0.23</v>
      </c>
      <c r="G168" s="13">
        <f t="shared" si="10"/>
        <v>0</v>
      </c>
      <c r="H168" s="40">
        <f t="shared" si="11"/>
        <v>0</v>
      </c>
      <c r="I168" s="15">
        <f t="shared" si="12"/>
        <v>0</v>
      </c>
      <c r="J168" s="41">
        <v>25000</v>
      </c>
      <c r="K168" s="75" t="s">
        <v>342</v>
      </c>
      <c r="L168" s="10"/>
      <c r="M168" s="10"/>
      <c r="N168" s="10"/>
    </row>
    <row r="169" spans="1:14" s="1" customFormat="1">
      <c r="A169" s="84" t="s">
        <v>16</v>
      </c>
      <c r="B169" s="84"/>
      <c r="C169" s="84"/>
      <c r="D169" s="84"/>
      <c r="E169" s="84"/>
      <c r="F169" s="84"/>
      <c r="G169" s="84"/>
      <c r="H169" s="26">
        <f>SUM(H137:H168)</f>
        <v>0</v>
      </c>
      <c r="I169" s="26">
        <f>SUM(I137:I163)</f>
        <v>0</v>
      </c>
      <c r="J169" s="27"/>
      <c r="K169" s="75"/>
      <c r="L169" s="72"/>
      <c r="M169" s="72"/>
      <c r="N169" s="72"/>
    </row>
    <row r="170" spans="1:14" ht="24.75" customHeight="1">
      <c r="A170" s="90" t="s">
        <v>146</v>
      </c>
      <c r="B170" s="91"/>
      <c r="C170" s="91"/>
      <c r="D170" s="91"/>
      <c r="E170" s="91"/>
      <c r="F170" s="91"/>
      <c r="G170" s="91"/>
      <c r="H170" s="91"/>
      <c r="I170" s="91"/>
      <c r="J170" s="91"/>
      <c r="K170" s="91"/>
      <c r="L170" s="91"/>
      <c r="M170" s="91"/>
      <c r="N170" s="92"/>
    </row>
    <row r="171" spans="1:14" ht="27">
      <c r="A171" s="44" t="s">
        <v>8</v>
      </c>
      <c r="B171" s="45" t="s">
        <v>132</v>
      </c>
      <c r="C171" s="44" t="s">
        <v>9</v>
      </c>
      <c r="D171" s="44">
        <v>10</v>
      </c>
      <c r="E171" s="46"/>
      <c r="F171" s="47">
        <v>0.23</v>
      </c>
      <c r="G171" s="13">
        <f t="shared" ref="G171:G200" si="13">E171*1.23</f>
        <v>0</v>
      </c>
      <c r="H171" s="48">
        <f>(D171*E171)</f>
        <v>0</v>
      </c>
      <c r="I171" s="15">
        <f t="shared" ref="I171:I200" si="14">(F171*H171)+H171</f>
        <v>0</v>
      </c>
      <c r="J171" s="49">
        <v>3000</v>
      </c>
      <c r="K171" s="75" t="s">
        <v>342</v>
      </c>
      <c r="L171" s="10"/>
      <c r="M171" s="10"/>
      <c r="N171" s="10"/>
    </row>
    <row r="172" spans="1:14" ht="27">
      <c r="A172" s="44" t="s">
        <v>15</v>
      </c>
      <c r="B172" s="45" t="s">
        <v>133</v>
      </c>
      <c r="C172" s="44" t="s">
        <v>9</v>
      </c>
      <c r="D172" s="44">
        <v>20</v>
      </c>
      <c r="E172" s="46"/>
      <c r="F172" s="47">
        <v>0.23</v>
      </c>
      <c r="G172" s="13">
        <f t="shared" si="13"/>
        <v>0</v>
      </c>
      <c r="H172" s="48">
        <f t="shared" ref="H172:H200" si="15">(D172*E172)</f>
        <v>0</v>
      </c>
      <c r="I172" s="15">
        <f t="shared" si="14"/>
        <v>0</v>
      </c>
      <c r="J172" s="49">
        <v>3500</v>
      </c>
      <c r="K172" s="75" t="s">
        <v>342</v>
      </c>
      <c r="L172" s="10"/>
      <c r="M172" s="10"/>
      <c r="N172" s="10"/>
    </row>
    <row r="173" spans="1:14" ht="27">
      <c r="A173" s="44" t="s">
        <v>10</v>
      </c>
      <c r="B173" s="45" t="s">
        <v>134</v>
      </c>
      <c r="C173" s="44" t="s">
        <v>9</v>
      </c>
      <c r="D173" s="44">
        <v>20</v>
      </c>
      <c r="E173" s="46"/>
      <c r="F173" s="47">
        <v>0.23</v>
      </c>
      <c r="G173" s="13">
        <f t="shared" si="13"/>
        <v>0</v>
      </c>
      <c r="H173" s="48">
        <f t="shared" si="15"/>
        <v>0</v>
      </c>
      <c r="I173" s="15">
        <f t="shared" si="14"/>
        <v>0</v>
      </c>
      <c r="J173" s="49">
        <v>1500</v>
      </c>
      <c r="K173" s="75" t="s">
        <v>342</v>
      </c>
      <c r="L173" s="10"/>
      <c r="M173" s="10"/>
      <c r="N173" s="10"/>
    </row>
    <row r="174" spans="1:14" ht="27">
      <c r="A174" s="44" t="s">
        <v>11</v>
      </c>
      <c r="B174" s="45" t="s">
        <v>135</v>
      </c>
      <c r="C174" s="44" t="s">
        <v>9</v>
      </c>
      <c r="D174" s="44">
        <v>20</v>
      </c>
      <c r="E174" s="46"/>
      <c r="F174" s="47">
        <v>0.23</v>
      </c>
      <c r="G174" s="13">
        <f t="shared" si="13"/>
        <v>0</v>
      </c>
      <c r="H174" s="48">
        <f t="shared" si="15"/>
        <v>0</v>
      </c>
      <c r="I174" s="15">
        <f t="shared" si="14"/>
        <v>0</v>
      </c>
      <c r="J174" s="49">
        <v>1500</v>
      </c>
      <c r="K174" s="75" t="s">
        <v>342</v>
      </c>
      <c r="L174" s="10"/>
      <c r="M174" s="10"/>
      <c r="N174" s="10"/>
    </row>
    <row r="175" spans="1:14" ht="27">
      <c r="A175" s="44" t="s">
        <v>12</v>
      </c>
      <c r="B175" s="45" t="s">
        <v>136</v>
      </c>
      <c r="C175" s="44" t="s">
        <v>9</v>
      </c>
      <c r="D175" s="44">
        <v>20</v>
      </c>
      <c r="E175" s="46"/>
      <c r="F175" s="47">
        <v>0.23</v>
      </c>
      <c r="G175" s="13">
        <f t="shared" si="13"/>
        <v>0</v>
      </c>
      <c r="H175" s="48">
        <f t="shared" si="15"/>
        <v>0</v>
      </c>
      <c r="I175" s="15">
        <f t="shared" si="14"/>
        <v>0</v>
      </c>
      <c r="J175" s="49">
        <v>1500</v>
      </c>
      <c r="K175" s="75" t="s">
        <v>342</v>
      </c>
      <c r="L175" s="10"/>
      <c r="M175" s="10"/>
      <c r="N175" s="10"/>
    </row>
    <row r="176" spans="1:14" ht="27">
      <c r="A176" s="44" t="s">
        <v>13</v>
      </c>
      <c r="B176" s="50" t="s">
        <v>358</v>
      </c>
      <c r="C176" s="44" t="s">
        <v>9</v>
      </c>
      <c r="D176" s="44">
        <v>16</v>
      </c>
      <c r="E176" s="46"/>
      <c r="F176" s="47">
        <v>0.23</v>
      </c>
      <c r="G176" s="13">
        <f t="shared" si="13"/>
        <v>0</v>
      </c>
      <c r="H176" s="48">
        <f t="shared" si="15"/>
        <v>0</v>
      </c>
      <c r="I176" s="15">
        <f t="shared" si="14"/>
        <v>0</v>
      </c>
      <c r="J176" s="49">
        <v>1500</v>
      </c>
      <c r="K176" s="75" t="s">
        <v>342</v>
      </c>
      <c r="L176" s="10"/>
      <c r="M176" s="10"/>
      <c r="N176" s="10"/>
    </row>
    <row r="177" spans="1:14" ht="27">
      <c r="A177" s="44" t="s">
        <v>14</v>
      </c>
      <c r="B177" s="50" t="s">
        <v>257</v>
      </c>
      <c r="C177" s="44" t="s">
        <v>9</v>
      </c>
      <c r="D177" s="44">
        <v>16</v>
      </c>
      <c r="E177" s="46"/>
      <c r="F177" s="47">
        <v>0.23</v>
      </c>
      <c r="G177" s="13">
        <f t="shared" si="13"/>
        <v>0</v>
      </c>
      <c r="H177" s="48">
        <f t="shared" si="15"/>
        <v>0</v>
      </c>
      <c r="I177" s="15">
        <f t="shared" si="14"/>
        <v>0</v>
      </c>
      <c r="J177" s="49">
        <v>1000</v>
      </c>
      <c r="K177" s="75" t="s">
        <v>342</v>
      </c>
      <c r="L177" s="10"/>
      <c r="M177" s="10"/>
      <c r="N177" s="10"/>
    </row>
    <row r="178" spans="1:14" ht="27">
      <c r="A178" s="44" t="s">
        <v>17</v>
      </c>
      <c r="B178" s="50" t="s">
        <v>359</v>
      </c>
      <c r="C178" s="44" t="s">
        <v>9</v>
      </c>
      <c r="D178" s="44">
        <v>16</v>
      </c>
      <c r="E178" s="46"/>
      <c r="F178" s="47">
        <v>0.23</v>
      </c>
      <c r="G178" s="13">
        <f t="shared" si="13"/>
        <v>0</v>
      </c>
      <c r="H178" s="48">
        <f t="shared" si="15"/>
        <v>0</v>
      </c>
      <c r="I178" s="15">
        <f t="shared" si="14"/>
        <v>0</v>
      </c>
      <c r="J178" s="49">
        <v>1000</v>
      </c>
      <c r="K178" s="75" t="s">
        <v>342</v>
      </c>
      <c r="L178" s="10"/>
      <c r="M178" s="10"/>
      <c r="N178" s="10"/>
    </row>
    <row r="179" spans="1:14" ht="27">
      <c r="A179" s="44" t="s">
        <v>72</v>
      </c>
      <c r="B179" s="50" t="s">
        <v>360</v>
      </c>
      <c r="C179" s="44" t="s">
        <v>9</v>
      </c>
      <c r="D179" s="44">
        <v>16</v>
      </c>
      <c r="E179" s="46"/>
      <c r="F179" s="47">
        <v>0.23</v>
      </c>
      <c r="G179" s="13">
        <f t="shared" si="13"/>
        <v>0</v>
      </c>
      <c r="H179" s="48">
        <f t="shared" si="15"/>
        <v>0</v>
      </c>
      <c r="I179" s="15">
        <f t="shared" si="14"/>
        <v>0</v>
      </c>
      <c r="J179" s="49">
        <v>1000</v>
      </c>
      <c r="K179" s="75" t="s">
        <v>342</v>
      </c>
      <c r="L179" s="10"/>
      <c r="M179" s="10"/>
      <c r="N179" s="10"/>
    </row>
    <row r="180" spans="1:14" ht="27">
      <c r="A180" s="44" t="s">
        <v>18</v>
      </c>
      <c r="B180" s="45" t="s">
        <v>137</v>
      </c>
      <c r="C180" s="44" t="s">
        <v>9</v>
      </c>
      <c r="D180" s="44">
        <v>2</v>
      </c>
      <c r="E180" s="46"/>
      <c r="F180" s="47">
        <v>0.23</v>
      </c>
      <c r="G180" s="13">
        <f t="shared" si="13"/>
        <v>0</v>
      </c>
      <c r="H180" s="48">
        <f t="shared" si="15"/>
        <v>0</v>
      </c>
      <c r="I180" s="15">
        <f t="shared" si="14"/>
        <v>0</v>
      </c>
      <c r="J180" s="49">
        <v>2500</v>
      </c>
      <c r="K180" s="75" t="s">
        <v>342</v>
      </c>
      <c r="L180" s="10"/>
      <c r="M180" s="10"/>
      <c r="N180" s="10"/>
    </row>
    <row r="181" spans="1:14" ht="27">
      <c r="A181" s="44" t="s">
        <v>19</v>
      </c>
      <c r="B181" s="50" t="s">
        <v>364</v>
      </c>
      <c r="C181" s="44" t="s">
        <v>9</v>
      </c>
      <c r="D181" s="44">
        <v>10</v>
      </c>
      <c r="E181" s="46"/>
      <c r="F181" s="47">
        <v>0.23</v>
      </c>
      <c r="G181" s="13">
        <f t="shared" si="13"/>
        <v>0</v>
      </c>
      <c r="H181" s="48">
        <f t="shared" si="15"/>
        <v>0</v>
      </c>
      <c r="I181" s="15">
        <f t="shared" si="14"/>
        <v>0</v>
      </c>
      <c r="J181" s="49">
        <v>1000</v>
      </c>
      <c r="K181" s="75" t="s">
        <v>342</v>
      </c>
      <c r="L181" s="10"/>
      <c r="M181" s="10"/>
      <c r="N181" s="10"/>
    </row>
    <row r="182" spans="1:14" ht="27">
      <c r="A182" s="44" t="s">
        <v>20</v>
      </c>
      <c r="B182" s="45" t="s">
        <v>138</v>
      </c>
      <c r="C182" s="44" t="s">
        <v>9</v>
      </c>
      <c r="D182" s="44">
        <v>16</v>
      </c>
      <c r="E182" s="46"/>
      <c r="F182" s="47">
        <v>0.23</v>
      </c>
      <c r="G182" s="13">
        <f t="shared" si="13"/>
        <v>0</v>
      </c>
      <c r="H182" s="48">
        <f t="shared" si="15"/>
        <v>0</v>
      </c>
      <c r="I182" s="15">
        <f t="shared" si="14"/>
        <v>0</v>
      </c>
      <c r="J182" s="49">
        <v>5000</v>
      </c>
      <c r="K182" s="75" t="s">
        <v>342</v>
      </c>
      <c r="L182" s="10"/>
      <c r="M182" s="10"/>
      <c r="N182" s="10"/>
    </row>
    <row r="183" spans="1:14" ht="27">
      <c r="A183" s="44" t="s">
        <v>21</v>
      </c>
      <c r="B183" s="45" t="s">
        <v>139</v>
      </c>
      <c r="C183" s="44" t="s">
        <v>9</v>
      </c>
      <c r="D183" s="44">
        <v>16</v>
      </c>
      <c r="E183" s="46"/>
      <c r="F183" s="47">
        <v>0.23</v>
      </c>
      <c r="G183" s="13">
        <f t="shared" si="13"/>
        <v>0</v>
      </c>
      <c r="H183" s="48">
        <f t="shared" si="15"/>
        <v>0</v>
      </c>
      <c r="I183" s="15">
        <f t="shared" si="14"/>
        <v>0</v>
      </c>
      <c r="J183" s="49">
        <v>5000</v>
      </c>
      <c r="K183" s="75" t="s">
        <v>342</v>
      </c>
      <c r="L183" s="10"/>
      <c r="M183" s="10"/>
      <c r="N183" s="10"/>
    </row>
    <row r="184" spans="1:14" ht="27">
      <c r="A184" s="44" t="s">
        <v>22</v>
      </c>
      <c r="B184" s="45" t="s">
        <v>140</v>
      </c>
      <c r="C184" s="44" t="s">
        <v>9</v>
      </c>
      <c r="D184" s="44">
        <v>16</v>
      </c>
      <c r="E184" s="46"/>
      <c r="F184" s="47">
        <v>0.23</v>
      </c>
      <c r="G184" s="13">
        <f t="shared" si="13"/>
        <v>0</v>
      </c>
      <c r="H184" s="48">
        <f t="shared" si="15"/>
        <v>0</v>
      </c>
      <c r="I184" s="15">
        <f t="shared" si="14"/>
        <v>0</v>
      </c>
      <c r="J184" s="49">
        <v>5000</v>
      </c>
      <c r="K184" s="75" t="s">
        <v>342</v>
      </c>
      <c r="L184" s="10"/>
      <c r="M184" s="10"/>
      <c r="N184" s="10"/>
    </row>
    <row r="185" spans="1:14" ht="27">
      <c r="A185" s="44" t="s">
        <v>26</v>
      </c>
      <c r="B185" s="45" t="s">
        <v>293</v>
      </c>
      <c r="C185" s="44" t="s">
        <v>9</v>
      </c>
      <c r="D185" s="44">
        <v>16</v>
      </c>
      <c r="E185" s="46"/>
      <c r="F185" s="47">
        <v>0.23</v>
      </c>
      <c r="G185" s="13">
        <f t="shared" si="13"/>
        <v>0</v>
      </c>
      <c r="H185" s="48">
        <f t="shared" si="15"/>
        <v>0</v>
      </c>
      <c r="I185" s="15">
        <f t="shared" si="14"/>
        <v>0</v>
      </c>
      <c r="J185" s="49">
        <v>5000</v>
      </c>
      <c r="K185" s="75" t="s">
        <v>342</v>
      </c>
      <c r="L185" s="10"/>
      <c r="M185" s="10"/>
      <c r="N185" s="10"/>
    </row>
    <row r="186" spans="1:14" ht="27">
      <c r="A186" s="44" t="s">
        <v>29</v>
      </c>
      <c r="B186" s="45" t="s">
        <v>141</v>
      </c>
      <c r="C186" s="44" t="s">
        <v>9</v>
      </c>
      <c r="D186" s="44">
        <v>10</v>
      </c>
      <c r="E186" s="46"/>
      <c r="F186" s="47">
        <v>0.23</v>
      </c>
      <c r="G186" s="13">
        <f t="shared" si="13"/>
        <v>0</v>
      </c>
      <c r="H186" s="48">
        <f t="shared" si="15"/>
        <v>0</v>
      </c>
      <c r="I186" s="15">
        <f t="shared" si="14"/>
        <v>0</v>
      </c>
      <c r="J186" s="49">
        <v>1500</v>
      </c>
      <c r="K186" s="75" t="s">
        <v>342</v>
      </c>
      <c r="L186" s="10"/>
      <c r="M186" s="10"/>
      <c r="N186" s="10"/>
    </row>
    <row r="187" spans="1:14" ht="27">
      <c r="A187" s="44" t="s">
        <v>30</v>
      </c>
      <c r="B187" s="50" t="s">
        <v>142</v>
      </c>
      <c r="C187" s="44" t="s">
        <v>9</v>
      </c>
      <c r="D187" s="44">
        <v>4</v>
      </c>
      <c r="E187" s="46"/>
      <c r="F187" s="47">
        <v>0.23</v>
      </c>
      <c r="G187" s="13">
        <f t="shared" si="13"/>
        <v>0</v>
      </c>
      <c r="H187" s="48">
        <f t="shared" si="15"/>
        <v>0</v>
      </c>
      <c r="I187" s="15">
        <f t="shared" si="14"/>
        <v>0</v>
      </c>
      <c r="J187" s="49">
        <v>1500</v>
      </c>
      <c r="K187" s="75" t="s">
        <v>342</v>
      </c>
      <c r="L187" s="10"/>
      <c r="M187" s="10"/>
      <c r="N187" s="10"/>
    </row>
    <row r="188" spans="1:14" ht="27">
      <c r="A188" s="44" t="s">
        <v>32</v>
      </c>
      <c r="B188" s="50" t="s">
        <v>361</v>
      </c>
      <c r="C188" s="44" t="s">
        <v>9</v>
      </c>
      <c r="D188" s="44">
        <v>4</v>
      </c>
      <c r="E188" s="46"/>
      <c r="F188" s="47">
        <v>0.23</v>
      </c>
      <c r="G188" s="13">
        <f t="shared" si="13"/>
        <v>0</v>
      </c>
      <c r="H188" s="48">
        <f t="shared" si="15"/>
        <v>0</v>
      </c>
      <c r="I188" s="15">
        <f t="shared" si="14"/>
        <v>0</v>
      </c>
      <c r="J188" s="49">
        <v>1000</v>
      </c>
      <c r="K188" s="75" t="s">
        <v>342</v>
      </c>
      <c r="L188" s="10"/>
      <c r="M188" s="10"/>
      <c r="N188" s="10"/>
    </row>
    <row r="189" spans="1:14" ht="27">
      <c r="A189" s="44" t="s">
        <v>33</v>
      </c>
      <c r="B189" s="50" t="s">
        <v>362</v>
      </c>
      <c r="C189" s="44" t="s">
        <v>9</v>
      </c>
      <c r="D189" s="44">
        <v>4</v>
      </c>
      <c r="E189" s="46"/>
      <c r="F189" s="47">
        <v>0.23</v>
      </c>
      <c r="G189" s="13">
        <f t="shared" si="13"/>
        <v>0</v>
      </c>
      <c r="H189" s="48">
        <f t="shared" si="15"/>
        <v>0</v>
      </c>
      <c r="I189" s="15">
        <f t="shared" si="14"/>
        <v>0</v>
      </c>
      <c r="J189" s="49">
        <v>1000</v>
      </c>
      <c r="K189" s="75" t="s">
        <v>342</v>
      </c>
      <c r="L189" s="10"/>
      <c r="M189" s="10"/>
      <c r="N189" s="10"/>
    </row>
    <row r="190" spans="1:14" ht="27">
      <c r="A190" s="44" t="s">
        <v>35</v>
      </c>
      <c r="B190" s="50" t="s">
        <v>363</v>
      </c>
      <c r="C190" s="44" t="s">
        <v>9</v>
      </c>
      <c r="D190" s="44">
        <v>4</v>
      </c>
      <c r="E190" s="46"/>
      <c r="F190" s="47">
        <v>0.23</v>
      </c>
      <c r="G190" s="13">
        <f t="shared" si="13"/>
        <v>0</v>
      </c>
      <c r="H190" s="48">
        <f t="shared" si="15"/>
        <v>0</v>
      </c>
      <c r="I190" s="15">
        <f t="shared" si="14"/>
        <v>0</v>
      </c>
      <c r="J190" s="49">
        <v>1000</v>
      </c>
      <c r="K190" s="75" t="s">
        <v>342</v>
      </c>
      <c r="L190" s="10"/>
      <c r="M190" s="10"/>
      <c r="N190" s="10"/>
    </row>
    <row r="191" spans="1:14" ht="27">
      <c r="A191" s="44" t="s">
        <v>39</v>
      </c>
      <c r="B191" s="45" t="s">
        <v>258</v>
      </c>
      <c r="C191" s="44" t="s">
        <v>9</v>
      </c>
      <c r="D191" s="44">
        <v>4</v>
      </c>
      <c r="E191" s="46"/>
      <c r="F191" s="47">
        <v>0.23</v>
      </c>
      <c r="G191" s="13">
        <f t="shared" si="13"/>
        <v>0</v>
      </c>
      <c r="H191" s="48">
        <f t="shared" si="15"/>
        <v>0</v>
      </c>
      <c r="I191" s="15">
        <f t="shared" si="14"/>
        <v>0</v>
      </c>
      <c r="J191" s="49">
        <v>2500</v>
      </c>
      <c r="K191" s="75" t="s">
        <v>342</v>
      </c>
      <c r="L191" s="10"/>
      <c r="M191" s="10"/>
      <c r="N191" s="10"/>
    </row>
    <row r="192" spans="1:14" ht="27">
      <c r="A192" s="44" t="s">
        <v>40</v>
      </c>
      <c r="B192" s="45" t="s">
        <v>256</v>
      </c>
      <c r="C192" s="44" t="s">
        <v>9</v>
      </c>
      <c r="D192" s="44">
        <v>4</v>
      </c>
      <c r="E192" s="46"/>
      <c r="F192" s="47">
        <v>0.23</v>
      </c>
      <c r="G192" s="13">
        <f t="shared" si="13"/>
        <v>0</v>
      </c>
      <c r="H192" s="48">
        <f t="shared" si="15"/>
        <v>0</v>
      </c>
      <c r="I192" s="15">
        <f t="shared" si="14"/>
        <v>0</v>
      </c>
      <c r="J192" s="49">
        <v>7000</v>
      </c>
      <c r="K192" s="75" t="s">
        <v>342</v>
      </c>
      <c r="L192" s="10"/>
      <c r="M192" s="10"/>
      <c r="N192" s="10"/>
    </row>
    <row r="193" spans="1:14" ht="27">
      <c r="A193" s="44" t="s">
        <v>41</v>
      </c>
      <c r="B193" s="45" t="s">
        <v>255</v>
      </c>
      <c r="C193" s="44" t="s">
        <v>9</v>
      </c>
      <c r="D193" s="44">
        <v>2</v>
      </c>
      <c r="E193" s="46"/>
      <c r="F193" s="47">
        <v>0.23</v>
      </c>
      <c r="G193" s="13">
        <f t="shared" si="13"/>
        <v>0</v>
      </c>
      <c r="H193" s="48">
        <f t="shared" si="15"/>
        <v>0</v>
      </c>
      <c r="I193" s="15">
        <f t="shared" si="14"/>
        <v>0</v>
      </c>
      <c r="J193" s="49">
        <v>16000</v>
      </c>
      <c r="K193" s="75" t="s">
        <v>342</v>
      </c>
      <c r="L193" s="10"/>
      <c r="M193" s="10"/>
      <c r="N193" s="10"/>
    </row>
    <row r="194" spans="1:14" ht="27">
      <c r="A194" s="44" t="s">
        <v>42</v>
      </c>
      <c r="B194" s="45" t="s">
        <v>143</v>
      </c>
      <c r="C194" s="44" t="s">
        <v>9</v>
      </c>
      <c r="D194" s="44">
        <v>2</v>
      </c>
      <c r="E194" s="46"/>
      <c r="F194" s="47">
        <v>0.23</v>
      </c>
      <c r="G194" s="13">
        <f t="shared" si="13"/>
        <v>0</v>
      </c>
      <c r="H194" s="48">
        <f t="shared" si="15"/>
        <v>0</v>
      </c>
      <c r="I194" s="15">
        <f t="shared" si="14"/>
        <v>0</v>
      </c>
      <c r="J194" s="49">
        <v>90</v>
      </c>
      <c r="K194" s="75" t="s">
        <v>342</v>
      </c>
      <c r="L194" s="10"/>
      <c r="M194" s="10"/>
      <c r="N194" s="10"/>
    </row>
    <row r="195" spans="1:14" ht="27">
      <c r="A195" s="44" t="s">
        <v>88</v>
      </c>
      <c r="B195" s="45" t="s">
        <v>144</v>
      </c>
      <c r="C195" s="44" t="s">
        <v>9</v>
      </c>
      <c r="D195" s="44">
        <v>4</v>
      </c>
      <c r="E195" s="46"/>
      <c r="F195" s="47">
        <v>0.23</v>
      </c>
      <c r="G195" s="13">
        <f t="shared" si="13"/>
        <v>0</v>
      </c>
      <c r="H195" s="48">
        <f t="shared" si="15"/>
        <v>0</v>
      </c>
      <c r="I195" s="15">
        <f t="shared" si="14"/>
        <v>0</v>
      </c>
      <c r="J195" s="49">
        <v>2000</v>
      </c>
      <c r="K195" s="75" t="s">
        <v>342</v>
      </c>
      <c r="L195" s="10"/>
      <c r="M195" s="10"/>
      <c r="N195" s="10"/>
    </row>
    <row r="196" spans="1:14" ht="27">
      <c r="A196" s="44" t="s">
        <v>89</v>
      </c>
      <c r="B196" s="45" t="s">
        <v>145</v>
      </c>
      <c r="C196" s="44" t="s">
        <v>9</v>
      </c>
      <c r="D196" s="44">
        <v>2</v>
      </c>
      <c r="E196" s="46"/>
      <c r="F196" s="47">
        <v>0.23</v>
      </c>
      <c r="G196" s="13">
        <f t="shared" si="13"/>
        <v>0</v>
      </c>
      <c r="H196" s="48">
        <f t="shared" si="15"/>
        <v>0</v>
      </c>
      <c r="I196" s="15">
        <f t="shared" si="14"/>
        <v>0</v>
      </c>
      <c r="J196" s="49">
        <v>2000</v>
      </c>
      <c r="K196" s="75" t="s">
        <v>342</v>
      </c>
      <c r="L196" s="10"/>
      <c r="M196" s="10"/>
      <c r="N196" s="10"/>
    </row>
    <row r="197" spans="1:14" ht="27">
      <c r="A197" s="44" t="s">
        <v>90</v>
      </c>
      <c r="B197" s="45" t="s">
        <v>294</v>
      </c>
      <c r="C197" s="44" t="s">
        <v>9</v>
      </c>
      <c r="D197" s="44">
        <v>4</v>
      </c>
      <c r="E197" s="46"/>
      <c r="F197" s="47">
        <v>0.23</v>
      </c>
      <c r="G197" s="13">
        <f t="shared" si="13"/>
        <v>0</v>
      </c>
      <c r="H197" s="48">
        <f t="shared" si="15"/>
        <v>0</v>
      </c>
      <c r="I197" s="15">
        <f t="shared" si="14"/>
        <v>0</v>
      </c>
      <c r="J197" s="49">
        <v>2000</v>
      </c>
      <c r="K197" s="75" t="s">
        <v>342</v>
      </c>
      <c r="L197" s="10"/>
      <c r="M197" s="10"/>
      <c r="N197" s="10"/>
    </row>
    <row r="198" spans="1:14" ht="27">
      <c r="A198" s="44" t="s">
        <v>91</v>
      </c>
      <c r="B198" s="45" t="s">
        <v>295</v>
      </c>
      <c r="C198" s="44" t="s">
        <v>9</v>
      </c>
      <c r="D198" s="44">
        <v>2</v>
      </c>
      <c r="E198" s="46"/>
      <c r="F198" s="47">
        <v>0.23</v>
      </c>
      <c r="G198" s="13">
        <f t="shared" si="13"/>
        <v>0</v>
      </c>
      <c r="H198" s="48">
        <f t="shared" si="15"/>
        <v>0</v>
      </c>
      <c r="I198" s="15">
        <f t="shared" si="14"/>
        <v>0</v>
      </c>
      <c r="J198" s="49">
        <v>10000</v>
      </c>
      <c r="K198" s="75" t="s">
        <v>342</v>
      </c>
      <c r="L198" s="10"/>
      <c r="M198" s="10"/>
      <c r="N198" s="10"/>
    </row>
    <row r="199" spans="1:14" ht="27">
      <c r="A199" s="44" t="s">
        <v>92</v>
      </c>
      <c r="B199" s="45" t="s">
        <v>147</v>
      </c>
      <c r="C199" s="44" t="s">
        <v>9</v>
      </c>
      <c r="D199" s="44">
        <v>2</v>
      </c>
      <c r="E199" s="46"/>
      <c r="F199" s="47">
        <v>0.23</v>
      </c>
      <c r="G199" s="13">
        <f t="shared" si="13"/>
        <v>0</v>
      </c>
      <c r="H199" s="48">
        <f t="shared" si="15"/>
        <v>0</v>
      </c>
      <c r="I199" s="15">
        <f t="shared" si="14"/>
        <v>0</v>
      </c>
      <c r="J199" s="49">
        <v>6000</v>
      </c>
      <c r="K199" s="75" t="s">
        <v>342</v>
      </c>
      <c r="L199" s="10"/>
      <c r="M199" s="10"/>
      <c r="N199" s="10"/>
    </row>
    <row r="200" spans="1:14" ht="27">
      <c r="A200" s="44" t="s">
        <v>43</v>
      </c>
      <c r="B200" s="45" t="s">
        <v>296</v>
      </c>
      <c r="C200" s="44" t="s">
        <v>9</v>
      </c>
      <c r="D200" s="44">
        <v>2</v>
      </c>
      <c r="E200" s="46"/>
      <c r="F200" s="47">
        <v>0.23</v>
      </c>
      <c r="G200" s="13">
        <f t="shared" si="13"/>
        <v>0</v>
      </c>
      <c r="H200" s="48">
        <f t="shared" si="15"/>
        <v>0</v>
      </c>
      <c r="I200" s="15">
        <f t="shared" si="14"/>
        <v>0</v>
      </c>
      <c r="J200" s="49">
        <v>100</v>
      </c>
      <c r="K200" s="75" t="s">
        <v>342</v>
      </c>
      <c r="L200" s="10"/>
      <c r="M200" s="10"/>
      <c r="N200" s="10"/>
    </row>
    <row r="201" spans="1:14">
      <c r="A201" s="100" t="s">
        <v>16</v>
      </c>
      <c r="B201" s="100"/>
      <c r="C201" s="100"/>
      <c r="D201" s="100"/>
      <c r="E201" s="100"/>
      <c r="F201" s="100"/>
      <c r="G201" s="100"/>
      <c r="H201" s="51">
        <f>SUM(H171:H200)</f>
        <v>0</v>
      </c>
      <c r="I201" s="51">
        <f>SUM(I171:I200)</f>
        <v>0</v>
      </c>
      <c r="J201" s="27"/>
      <c r="K201" s="75"/>
      <c r="L201" s="10"/>
      <c r="M201" s="10"/>
      <c r="N201" s="10"/>
    </row>
    <row r="202" spans="1:14" ht="24.95" customHeight="1">
      <c r="A202" s="90" t="s">
        <v>374</v>
      </c>
      <c r="B202" s="91"/>
      <c r="C202" s="91"/>
      <c r="D202" s="91"/>
      <c r="E202" s="91"/>
      <c r="F202" s="91"/>
      <c r="G202" s="91"/>
      <c r="H202" s="91"/>
      <c r="I202" s="91"/>
      <c r="J202" s="91"/>
      <c r="K202" s="91"/>
      <c r="L202" s="91"/>
      <c r="M202" s="91"/>
      <c r="N202" s="92"/>
    </row>
    <row r="203" spans="1:14" ht="36.75" customHeight="1">
      <c r="A203" s="44" t="s">
        <v>8</v>
      </c>
      <c r="B203" s="45" t="s">
        <v>148</v>
      </c>
      <c r="C203" s="44" t="s">
        <v>9</v>
      </c>
      <c r="D203" s="44">
        <v>70</v>
      </c>
      <c r="E203" s="46"/>
      <c r="F203" s="47">
        <v>0.23</v>
      </c>
      <c r="G203" s="13">
        <f t="shared" ref="G203:G266" si="16">E203*1.23</f>
        <v>0</v>
      </c>
      <c r="H203" s="48">
        <f t="shared" ref="H203:H266" si="17">(D203*E203)</f>
        <v>0</v>
      </c>
      <c r="I203" s="15">
        <f t="shared" ref="I203:I266" si="18">(F203*H203)+H203</f>
        <v>0</v>
      </c>
      <c r="J203" s="52" t="s">
        <v>365</v>
      </c>
      <c r="K203" s="75" t="s">
        <v>342</v>
      </c>
      <c r="L203" s="10"/>
      <c r="M203" s="10"/>
      <c r="N203" s="10"/>
    </row>
    <row r="204" spans="1:14" ht="34.5" customHeight="1">
      <c r="A204" s="44" t="s">
        <v>15</v>
      </c>
      <c r="B204" s="45" t="s">
        <v>149</v>
      </c>
      <c r="C204" s="44" t="s">
        <v>9</v>
      </c>
      <c r="D204" s="44">
        <v>2</v>
      </c>
      <c r="E204" s="46"/>
      <c r="F204" s="47">
        <v>0.23</v>
      </c>
      <c r="G204" s="13">
        <f t="shared" si="16"/>
        <v>0</v>
      </c>
      <c r="H204" s="48">
        <f t="shared" si="17"/>
        <v>0</v>
      </c>
      <c r="I204" s="15">
        <f t="shared" si="18"/>
        <v>0</v>
      </c>
      <c r="J204" s="52" t="s">
        <v>366</v>
      </c>
      <c r="K204" s="75" t="s">
        <v>342</v>
      </c>
      <c r="L204" s="10"/>
      <c r="M204" s="10"/>
      <c r="N204" s="10"/>
    </row>
    <row r="205" spans="1:14" ht="32.25" customHeight="1">
      <c r="A205" s="44" t="s">
        <v>10</v>
      </c>
      <c r="B205" s="45" t="s">
        <v>288</v>
      </c>
      <c r="C205" s="44" t="s">
        <v>9</v>
      </c>
      <c r="D205" s="44">
        <v>10</v>
      </c>
      <c r="E205" s="46"/>
      <c r="F205" s="47">
        <v>0.23</v>
      </c>
      <c r="G205" s="13">
        <f t="shared" si="16"/>
        <v>0</v>
      </c>
      <c r="H205" s="48">
        <f t="shared" si="17"/>
        <v>0</v>
      </c>
      <c r="I205" s="15">
        <f t="shared" si="18"/>
        <v>0</v>
      </c>
      <c r="J205" s="52" t="s">
        <v>367</v>
      </c>
      <c r="K205" s="75" t="s">
        <v>342</v>
      </c>
      <c r="L205" s="10"/>
      <c r="M205" s="10"/>
      <c r="N205" s="10"/>
    </row>
    <row r="206" spans="1:14" ht="24.95" customHeight="1">
      <c r="A206" s="44" t="s">
        <v>11</v>
      </c>
      <c r="B206" s="45" t="s">
        <v>150</v>
      </c>
      <c r="C206" s="44" t="s">
        <v>9</v>
      </c>
      <c r="D206" s="44">
        <v>30</v>
      </c>
      <c r="E206" s="46"/>
      <c r="F206" s="47">
        <v>0.23</v>
      </c>
      <c r="G206" s="13">
        <f t="shared" si="16"/>
        <v>0</v>
      </c>
      <c r="H206" s="48">
        <f t="shared" si="17"/>
        <v>0</v>
      </c>
      <c r="I206" s="15">
        <f t="shared" si="18"/>
        <v>0</v>
      </c>
      <c r="J206" s="53">
        <v>2600</v>
      </c>
      <c r="K206" s="75" t="s">
        <v>342</v>
      </c>
      <c r="L206" s="10"/>
      <c r="M206" s="10"/>
      <c r="N206" s="10"/>
    </row>
    <row r="207" spans="1:14" ht="24.95" customHeight="1">
      <c r="A207" s="44" t="s">
        <v>12</v>
      </c>
      <c r="B207" s="45" t="s">
        <v>259</v>
      </c>
      <c r="C207" s="44" t="s">
        <v>9</v>
      </c>
      <c r="D207" s="44">
        <v>30</v>
      </c>
      <c r="E207" s="46"/>
      <c r="F207" s="47">
        <v>0.23</v>
      </c>
      <c r="G207" s="13">
        <f t="shared" si="16"/>
        <v>0</v>
      </c>
      <c r="H207" s="48">
        <f t="shared" si="17"/>
        <v>0</v>
      </c>
      <c r="I207" s="15">
        <f t="shared" si="18"/>
        <v>0</v>
      </c>
      <c r="J207" s="53">
        <v>2000</v>
      </c>
      <c r="K207" s="75" t="s">
        <v>342</v>
      </c>
      <c r="L207" s="10"/>
      <c r="M207" s="10"/>
      <c r="N207" s="10"/>
    </row>
    <row r="208" spans="1:14" ht="24.95" customHeight="1">
      <c r="A208" s="44" t="s">
        <v>13</v>
      </c>
      <c r="B208" s="45" t="s">
        <v>260</v>
      </c>
      <c r="C208" s="44" t="s">
        <v>9</v>
      </c>
      <c r="D208" s="44">
        <v>30</v>
      </c>
      <c r="E208" s="46"/>
      <c r="F208" s="47">
        <v>0.23</v>
      </c>
      <c r="G208" s="13">
        <f t="shared" si="16"/>
        <v>0</v>
      </c>
      <c r="H208" s="48">
        <f t="shared" si="17"/>
        <v>0</v>
      </c>
      <c r="I208" s="15">
        <f t="shared" si="18"/>
        <v>0</v>
      </c>
      <c r="J208" s="53">
        <v>2000</v>
      </c>
      <c r="K208" s="75" t="s">
        <v>342</v>
      </c>
      <c r="L208" s="10"/>
      <c r="M208" s="10"/>
      <c r="N208" s="10"/>
    </row>
    <row r="209" spans="1:14" ht="24.95" customHeight="1">
      <c r="A209" s="44" t="s">
        <v>14</v>
      </c>
      <c r="B209" s="45" t="s">
        <v>261</v>
      </c>
      <c r="C209" s="44" t="s">
        <v>9</v>
      </c>
      <c r="D209" s="44">
        <v>30</v>
      </c>
      <c r="E209" s="46"/>
      <c r="F209" s="47">
        <v>0.23</v>
      </c>
      <c r="G209" s="13">
        <f t="shared" si="16"/>
        <v>0</v>
      </c>
      <c r="H209" s="48">
        <f t="shared" si="17"/>
        <v>0</v>
      </c>
      <c r="I209" s="15">
        <f t="shared" si="18"/>
        <v>0</v>
      </c>
      <c r="J209" s="53">
        <v>2000</v>
      </c>
      <c r="K209" s="75" t="s">
        <v>342</v>
      </c>
      <c r="L209" s="10"/>
      <c r="M209" s="10"/>
      <c r="N209" s="10"/>
    </row>
    <row r="210" spans="1:14" ht="24.95" customHeight="1">
      <c r="A210" s="44" t="s">
        <v>17</v>
      </c>
      <c r="B210" s="45" t="s">
        <v>262</v>
      </c>
      <c r="C210" s="44" t="s">
        <v>9</v>
      </c>
      <c r="D210" s="44">
        <v>10</v>
      </c>
      <c r="E210" s="46"/>
      <c r="F210" s="47">
        <v>0.23</v>
      </c>
      <c r="G210" s="13">
        <f t="shared" si="16"/>
        <v>0</v>
      </c>
      <c r="H210" s="48">
        <f t="shared" si="17"/>
        <v>0</v>
      </c>
      <c r="I210" s="15">
        <f t="shared" si="18"/>
        <v>0</v>
      </c>
      <c r="J210" s="53">
        <v>3000</v>
      </c>
      <c r="K210" s="75" t="s">
        <v>342</v>
      </c>
      <c r="L210" s="10"/>
      <c r="M210" s="10"/>
      <c r="N210" s="10"/>
    </row>
    <row r="211" spans="1:14" ht="24.95" customHeight="1">
      <c r="A211" s="44" t="s">
        <v>72</v>
      </c>
      <c r="B211" s="45" t="s">
        <v>263</v>
      </c>
      <c r="C211" s="44" t="s">
        <v>9</v>
      </c>
      <c r="D211" s="44">
        <v>10</v>
      </c>
      <c r="E211" s="46"/>
      <c r="F211" s="47">
        <v>0.23</v>
      </c>
      <c r="G211" s="13">
        <f t="shared" si="16"/>
        <v>0</v>
      </c>
      <c r="H211" s="48">
        <f t="shared" si="17"/>
        <v>0</v>
      </c>
      <c r="I211" s="15">
        <f t="shared" si="18"/>
        <v>0</v>
      </c>
      <c r="J211" s="53">
        <v>3000</v>
      </c>
      <c r="K211" s="75" t="s">
        <v>342</v>
      </c>
      <c r="L211" s="10"/>
      <c r="M211" s="10"/>
      <c r="N211" s="10"/>
    </row>
    <row r="212" spans="1:14" ht="24.95" customHeight="1">
      <c r="A212" s="44" t="s">
        <v>18</v>
      </c>
      <c r="B212" s="45" t="s">
        <v>264</v>
      </c>
      <c r="C212" s="44" t="s">
        <v>9</v>
      </c>
      <c r="D212" s="44">
        <v>10</v>
      </c>
      <c r="E212" s="46"/>
      <c r="F212" s="47">
        <v>0.23</v>
      </c>
      <c r="G212" s="13">
        <f t="shared" si="16"/>
        <v>0</v>
      </c>
      <c r="H212" s="48">
        <f t="shared" si="17"/>
        <v>0</v>
      </c>
      <c r="I212" s="15">
        <f t="shared" si="18"/>
        <v>0</v>
      </c>
      <c r="J212" s="53">
        <v>3000</v>
      </c>
      <c r="K212" s="75" t="s">
        <v>342</v>
      </c>
      <c r="L212" s="10"/>
      <c r="M212" s="10"/>
      <c r="N212" s="10"/>
    </row>
    <row r="213" spans="1:14" ht="24.95" customHeight="1">
      <c r="A213" s="44" t="s">
        <v>19</v>
      </c>
      <c r="B213" s="45" t="s">
        <v>265</v>
      </c>
      <c r="C213" s="44" t="s">
        <v>9</v>
      </c>
      <c r="D213" s="44">
        <v>10</v>
      </c>
      <c r="E213" s="46"/>
      <c r="F213" s="47">
        <v>0.23</v>
      </c>
      <c r="G213" s="13">
        <f t="shared" si="16"/>
        <v>0</v>
      </c>
      <c r="H213" s="48">
        <f t="shared" si="17"/>
        <v>0</v>
      </c>
      <c r="I213" s="15">
        <f t="shared" si="18"/>
        <v>0</v>
      </c>
      <c r="J213" s="53">
        <v>3000</v>
      </c>
      <c r="K213" s="75" t="s">
        <v>342</v>
      </c>
      <c r="L213" s="10"/>
      <c r="M213" s="10"/>
      <c r="N213" s="10"/>
    </row>
    <row r="214" spans="1:14" ht="24.95" customHeight="1">
      <c r="A214" s="44" t="s">
        <v>20</v>
      </c>
      <c r="B214" s="45" t="s">
        <v>269</v>
      </c>
      <c r="C214" s="44" t="s">
        <v>9</v>
      </c>
      <c r="D214" s="44">
        <v>2</v>
      </c>
      <c r="E214" s="46"/>
      <c r="F214" s="47">
        <v>0.23</v>
      </c>
      <c r="G214" s="13">
        <f t="shared" si="16"/>
        <v>0</v>
      </c>
      <c r="H214" s="48">
        <f t="shared" si="17"/>
        <v>0</v>
      </c>
      <c r="I214" s="15">
        <f t="shared" si="18"/>
        <v>0</v>
      </c>
      <c r="J214" s="53" t="s">
        <v>271</v>
      </c>
      <c r="K214" s="75" t="s">
        <v>342</v>
      </c>
      <c r="L214" s="10"/>
      <c r="M214" s="10"/>
      <c r="N214" s="10"/>
    </row>
    <row r="215" spans="1:14" ht="24.95" customHeight="1">
      <c r="A215" s="44" t="s">
        <v>21</v>
      </c>
      <c r="B215" s="45" t="s">
        <v>270</v>
      </c>
      <c r="C215" s="44" t="s">
        <v>9</v>
      </c>
      <c r="D215" s="44">
        <v>2</v>
      </c>
      <c r="E215" s="46"/>
      <c r="F215" s="47">
        <v>0.23</v>
      </c>
      <c r="G215" s="13">
        <f t="shared" si="16"/>
        <v>0</v>
      </c>
      <c r="H215" s="48">
        <f t="shared" si="17"/>
        <v>0</v>
      </c>
      <c r="I215" s="15">
        <f t="shared" si="18"/>
        <v>0</v>
      </c>
      <c r="J215" s="53" t="s">
        <v>271</v>
      </c>
      <c r="K215" s="75" t="s">
        <v>342</v>
      </c>
      <c r="L215" s="10"/>
      <c r="M215" s="10"/>
      <c r="N215" s="10"/>
    </row>
    <row r="216" spans="1:14" ht="24.95" customHeight="1">
      <c r="A216" s="44" t="s">
        <v>22</v>
      </c>
      <c r="B216" s="45" t="s">
        <v>272</v>
      </c>
      <c r="C216" s="44" t="s">
        <v>9</v>
      </c>
      <c r="D216" s="44">
        <v>2</v>
      </c>
      <c r="E216" s="46"/>
      <c r="F216" s="47">
        <v>0.23</v>
      </c>
      <c r="G216" s="13">
        <f t="shared" si="16"/>
        <v>0</v>
      </c>
      <c r="H216" s="48">
        <f t="shared" si="17"/>
        <v>0</v>
      </c>
      <c r="I216" s="15">
        <f t="shared" si="18"/>
        <v>0</v>
      </c>
      <c r="J216" s="53" t="s">
        <v>271</v>
      </c>
      <c r="K216" s="75" t="s">
        <v>342</v>
      </c>
      <c r="L216" s="10"/>
      <c r="M216" s="10"/>
      <c r="N216" s="10"/>
    </row>
    <row r="217" spans="1:14" ht="24.95" customHeight="1">
      <c r="A217" s="44" t="s">
        <v>26</v>
      </c>
      <c r="B217" s="45" t="s">
        <v>273</v>
      </c>
      <c r="C217" s="44" t="s">
        <v>9</v>
      </c>
      <c r="D217" s="44">
        <v>2</v>
      </c>
      <c r="E217" s="46"/>
      <c r="F217" s="47">
        <v>0.23</v>
      </c>
      <c r="G217" s="13">
        <f t="shared" si="16"/>
        <v>0</v>
      </c>
      <c r="H217" s="48">
        <f t="shared" si="17"/>
        <v>0</v>
      </c>
      <c r="I217" s="15">
        <f t="shared" si="18"/>
        <v>0</v>
      </c>
      <c r="J217" s="53" t="s">
        <v>271</v>
      </c>
      <c r="K217" s="75" t="s">
        <v>342</v>
      </c>
      <c r="L217" s="10"/>
      <c r="M217" s="10"/>
      <c r="N217" s="10"/>
    </row>
    <row r="218" spans="1:14" ht="24.95" customHeight="1">
      <c r="A218" s="44" t="s">
        <v>29</v>
      </c>
      <c r="B218" s="45" t="s">
        <v>151</v>
      </c>
      <c r="C218" s="44" t="s">
        <v>9</v>
      </c>
      <c r="D218" s="44">
        <v>20</v>
      </c>
      <c r="E218" s="46"/>
      <c r="F218" s="47">
        <v>0.23</v>
      </c>
      <c r="G218" s="13">
        <f t="shared" si="16"/>
        <v>0</v>
      </c>
      <c r="H218" s="48">
        <f t="shared" si="17"/>
        <v>0</v>
      </c>
      <c r="I218" s="15">
        <f t="shared" si="18"/>
        <v>0</v>
      </c>
      <c r="J218" s="44" t="s">
        <v>186</v>
      </c>
      <c r="K218" s="75" t="s">
        <v>342</v>
      </c>
      <c r="L218" s="10"/>
      <c r="M218" s="10"/>
      <c r="N218" s="10"/>
    </row>
    <row r="219" spans="1:14" ht="24.95" customHeight="1">
      <c r="A219" s="44" t="s">
        <v>30</v>
      </c>
      <c r="B219" s="45" t="s">
        <v>152</v>
      </c>
      <c r="C219" s="44" t="s">
        <v>9</v>
      </c>
      <c r="D219" s="44">
        <v>20</v>
      </c>
      <c r="E219" s="46"/>
      <c r="F219" s="47">
        <v>0.23</v>
      </c>
      <c r="G219" s="13">
        <f t="shared" si="16"/>
        <v>0</v>
      </c>
      <c r="H219" s="48">
        <f t="shared" si="17"/>
        <v>0</v>
      </c>
      <c r="I219" s="15">
        <f t="shared" si="18"/>
        <v>0</v>
      </c>
      <c r="J219" s="44" t="s">
        <v>186</v>
      </c>
      <c r="K219" s="75" t="s">
        <v>342</v>
      </c>
      <c r="L219" s="10"/>
      <c r="M219" s="10"/>
      <c r="N219" s="10"/>
    </row>
    <row r="220" spans="1:14" ht="24.95" customHeight="1">
      <c r="A220" s="44" t="s">
        <v>32</v>
      </c>
      <c r="B220" s="45" t="s">
        <v>153</v>
      </c>
      <c r="C220" s="44" t="s">
        <v>9</v>
      </c>
      <c r="D220" s="44">
        <v>20</v>
      </c>
      <c r="E220" s="46"/>
      <c r="F220" s="47">
        <v>0.23</v>
      </c>
      <c r="G220" s="13">
        <f t="shared" si="16"/>
        <v>0</v>
      </c>
      <c r="H220" s="48">
        <f t="shared" si="17"/>
        <v>0</v>
      </c>
      <c r="I220" s="15">
        <f t="shared" si="18"/>
        <v>0</v>
      </c>
      <c r="J220" s="44" t="s">
        <v>186</v>
      </c>
      <c r="K220" s="75" t="s">
        <v>342</v>
      </c>
      <c r="L220" s="10"/>
      <c r="M220" s="10"/>
      <c r="N220" s="10"/>
    </row>
    <row r="221" spans="1:14" ht="24.95" customHeight="1">
      <c r="A221" s="44" t="s">
        <v>33</v>
      </c>
      <c r="B221" s="45" t="s">
        <v>154</v>
      </c>
      <c r="C221" s="44" t="s">
        <v>9</v>
      </c>
      <c r="D221" s="44">
        <v>20</v>
      </c>
      <c r="E221" s="46"/>
      <c r="F221" s="47">
        <v>0.23</v>
      </c>
      <c r="G221" s="13">
        <f t="shared" si="16"/>
        <v>0</v>
      </c>
      <c r="H221" s="48">
        <f t="shared" si="17"/>
        <v>0</v>
      </c>
      <c r="I221" s="15">
        <f t="shared" si="18"/>
        <v>0</v>
      </c>
      <c r="J221" s="44" t="s">
        <v>186</v>
      </c>
      <c r="K221" s="75" t="s">
        <v>342</v>
      </c>
      <c r="L221" s="10"/>
      <c r="M221" s="10"/>
      <c r="N221" s="10"/>
    </row>
    <row r="222" spans="1:14" ht="24.95" customHeight="1">
      <c r="A222" s="44" t="s">
        <v>35</v>
      </c>
      <c r="B222" s="45" t="s">
        <v>155</v>
      </c>
      <c r="C222" s="44" t="s">
        <v>9</v>
      </c>
      <c r="D222" s="44">
        <v>20</v>
      </c>
      <c r="E222" s="46"/>
      <c r="F222" s="47">
        <v>0.23</v>
      </c>
      <c r="G222" s="13">
        <f t="shared" si="16"/>
        <v>0</v>
      </c>
      <c r="H222" s="48">
        <f t="shared" si="17"/>
        <v>0</v>
      </c>
      <c r="I222" s="15">
        <f t="shared" si="18"/>
        <v>0</v>
      </c>
      <c r="J222" s="44" t="s">
        <v>186</v>
      </c>
      <c r="K222" s="75" t="s">
        <v>342</v>
      </c>
      <c r="L222" s="10"/>
      <c r="M222" s="10"/>
      <c r="N222" s="10"/>
    </row>
    <row r="223" spans="1:14" ht="24.95" customHeight="1">
      <c r="A223" s="44" t="s">
        <v>39</v>
      </c>
      <c r="B223" s="45" t="s">
        <v>156</v>
      </c>
      <c r="C223" s="44" t="s">
        <v>9</v>
      </c>
      <c r="D223" s="44">
        <v>20</v>
      </c>
      <c r="E223" s="46"/>
      <c r="F223" s="47">
        <v>0.23</v>
      </c>
      <c r="G223" s="13">
        <f t="shared" si="16"/>
        <v>0</v>
      </c>
      <c r="H223" s="48">
        <f t="shared" si="17"/>
        <v>0</v>
      </c>
      <c r="I223" s="15">
        <f t="shared" si="18"/>
        <v>0</v>
      </c>
      <c r="J223" s="44" t="s">
        <v>186</v>
      </c>
      <c r="K223" s="75" t="s">
        <v>342</v>
      </c>
      <c r="L223" s="10"/>
      <c r="M223" s="10"/>
      <c r="N223" s="10"/>
    </row>
    <row r="224" spans="1:14" ht="24.95" customHeight="1">
      <c r="A224" s="44" t="s">
        <v>40</v>
      </c>
      <c r="B224" s="45" t="s">
        <v>157</v>
      </c>
      <c r="C224" s="44" t="s">
        <v>9</v>
      </c>
      <c r="D224" s="44">
        <v>16</v>
      </c>
      <c r="E224" s="46"/>
      <c r="F224" s="47">
        <v>0.23</v>
      </c>
      <c r="G224" s="13">
        <f t="shared" si="16"/>
        <v>0</v>
      </c>
      <c r="H224" s="48">
        <f t="shared" si="17"/>
        <v>0</v>
      </c>
      <c r="I224" s="15">
        <f t="shared" si="18"/>
        <v>0</v>
      </c>
      <c r="J224" s="53">
        <v>7500</v>
      </c>
      <c r="K224" s="75" t="s">
        <v>342</v>
      </c>
      <c r="L224" s="10"/>
      <c r="M224" s="10"/>
      <c r="N224" s="10"/>
    </row>
    <row r="225" spans="1:14" ht="24.95" customHeight="1">
      <c r="A225" s="44" t="s">
        <v>41</v>
      </c>
      <c r="B225" s="45" t="s">
        <v>158</v>
      </c>
      <c r="C225" s="44" t="s">
        <v>9</v>
      </c>
      <c r="D225" s="44">
        <v>16</v>
      </c>
      <c r="E225" s="46"/>
      <c r="F225" s="47">
        <v>0.23</v>
      </c>
      <c r="G225" s="13">
        <f t="shared" si="16"/>
        <v>0</v>
      </c>
      <c r="H225" s="48">
        <f t="shared" si="17"/>
        <v>0</v>
      </c>
      <c r="I225" s="15">
        <f t="shared" si="18"/>
        <v>0</v>
      </c>
      <c r="J225" s="53">
        <v>6000</v>
      </c>
      <c r="K225" s="75" t="s">
        <v>342</v>
      </c>
      <c r="L225" s="10"/>
      <c r="M225" s="10"/>
      <c r="N225" s="10"/>
    </row>
    <row r="226" spans="1:14" ht="24.95" customHeight="1">
      <c r="A226" s="44" t="s">
        <v>42</v>
      </c>
      <c r="B226" s="45" t="s">
        <v>159</v>
      </c>
      <c r="C226" s="44" t="s">
        <v>9</v>
      </c>
      <c r="D226" s="44">
        <v>16</v>
      </c>
      <c r="E226" s="46"/>
      <c r="F226" s="47">
        <v>0.23</v>
      </c>
      <c r="G226" s="13">
        <f t="shared" si="16"/>
        <v>0</v>
      </c>
      <c r="H226" s="48">
        <f t="shared" si="17"/>
        <v>0</v>
      </c>
      <c r="I226" s="15">
        <f t="shared" si="18"/>
        <v>0</v>
      </c>
      <c r="J226" s="53">
        <v>6000</v>
      </c>
      <c r="K226" s="75" t="s">
        <v>342</v>
      </c>
      <c r="L226" s="10"/>
      <c r="M226" s="10"/>
      <c r="N226" s="10"/>
    </row>
    <row r="227" spans="1:14" ht="24.95" customHeight="1">
      <c r="A227" s="44" t="s">
        <v>88</v>
      </c>
      <c r="B227" s="45" t="s">
        <v>160</v>
      </c>
      <c r="C227" s="44" t="s">
        <v>9</v>
      </c>
      <c r="D227" s="44">
        <v>16</v>
      </c>
      <c r="E227" s="46"/>
      <c r="F227" s="47">
        <v>0.23</v>
      </c>
      <c r="G227" s="13">
        <f t="shared" si="16"/>
        <v>0</v>
      </c>
      <c r="H227" s="48">
        <f t="shared" si="17"/>
        <v>0</v>
      </c>
      <c r="I227" s="15">
        <f t="shared" si="18"/>
        <v>0</v>
      </c>
      <c r="J227" s="53">
        <v>6000</v>
      </c>
      <c r="K227" s="75" t="s">
        <v>342</v>
      </c>
      <c r="L227" s="10"/>
      <c r="M227" s="10"/>
      <c r="N227" s="10"/>
    </row>
    <row r="228" spans="1:14" ht="24.95" customHeight="1">
      <c r="A228" s="44" t="s">
        <v>89</v>
      </c>
      <c r="B228" s="45" t="s">
        <v>169</v>
      </c>
      <c r="C228" s="44" t="s">
        <v>9</v>
      </c>
      <c r="D228" s="44">
        <v>4</v>
      </c>
      <c r="E228" s="46"/>
      <c r="F228" s="47">
        <v>0.23</v>
      </c>
      <c r="G228" s="13">
        <f t="shared" si="16"/>
        <v>0</v>
      </c>
      <c r="H228" s="48">
        <f t="shared" si="17"/>
        <v>0</v>
      </c>
      <c r="I228" s="15">
        <f t="shared" si="18"/>
        <v>0</v>
      </c>
      <c r="J228" s="53">
        <v>500</v>
      </c>
      <c r="K228" s="75" t="s">
        <v>342</v>
      </c>
      <c r="L228" s="10"/>
      <c r="M228" s="10"/>
      <c r="N228" s="10"/>
    </row>
    <row r="229" spans="1:14" ht="24.95" customHeight="1">
      <c r="A229" s="44" t="s">
        <v>90</v>
      </c>
      <c r="B229" s="45" t="s">
        <v>170</v>
      </c>
      <c r="C229" s="44" t="s">
        <v>9</v>
      </c>
      <c r="D229" s="44">
        <v>4</v>
      </c>
      <c r="E229" s="46"/>
      <c r="F229" s="47">
        <v>0.23</v>
      </c>
      <c r="G229" s="13">
        <f t="shared" si="16"/>
        <v>0</v>
      </c>
      <c r="H229" s="48">
        <f t="shared" si="17"/>
        <v>0</v>
      </c>
      <c r="I229" s="15">
        <f t="shared" si="18"/>
        <v>0</v>
      </c>
      <c r="J229" s="53">
        <v>450</v>
      </c>
      <c r="K229" s="75" t="s">
        <v>342</v>
      </c>
      <c r="L229" s="10"/>
      <c r="M229" s="10"/>
      <c r="N229" s="10"/>
    </row>
    <row r="230" spans="1:14" ht="24.95" customHeight="1">
      <c r="A230" s="44" t="s">
        <v>91</v>
      </c>
      <c r="B230" s="45" t="s">
        <v>171</v>
      </c>
      <c r="C230" s="44" t="s">
        <v>9</v>
      </c>
      <c r="D230" s="44">
        <v>4</v>
      </c>
      <c r="E230" s="46"/>
      <c r="F230" s="47">
        <v>0.23</v>
      </c>
      <c r="G230" s="13">
        <f t="shared" si="16"/>
        <v>0</v>
      </c>
      <c r="H230" s="48">
        <f t="shared" si="17"/>
        <v>0</v>
      </c>
      <c r="I230" s="15">
        <f t="shared" si="18"/>
        <v>0</v>
      </c>
      <c r="J230" s="53">
        <v>450</v>
      </c>
      <c r="K230" s="75" t="s">
        <v>342</v>
      </c>
      <c r="L230" s="10"/>
      <c r="M230" s="10"/>
      <c r="N230" s="10"/>
    </row>
    <row r="231" spans="1:14" ht="24.95" customHeight="1">
      <c r="A231" s="44" t="s">
        <v>92</v>
      </c>
      <c r="B231" s="45" t="s">
        <v>172</v>
      </c>
      <c r="C231" s="44" t="s">
        <v>9</v>
      </c>
      <c r="D231" s="44">
        <v>4</v>
      </c>
      <c r="E231" s="46"/>
      <c r="F231" s="47">
        <v>0.23</v>
      </c>
      <c r="G231" s="13">
        <f t="shared" si="16"/>
        <v>0</v>
      </c>
      <c r="H231" s="48">
        <f t="shared" si="17"/>
        <v>0</v>
      </c>
      <c r="I231" s="15">
        <f t="shared" si="18"/>
        <v>0</v>
      </c>
      <c r="J231" s="53">
        <v>450</v>
      </c>
      <c r="K231" s="75" t="s">
        <v>342</v>
      </c>
      <c r="L231" s="10"/>
      <c r="M231" s="10"/>
      <c r="N231" s="10"/>
    </row>
    <row r="232" spans="1:14" ht="24.95" customHeight="1">
      <c r="A232" s="44" t="s">
        <v>43</v>
      </c>
      <c r="B232" s="45" t="s">
        <v>173</v>
      </c>
      <c r="C232" s="44" t="s">
        <v>9</v>
      </c>
      <c r="D232" s="44">
        <v>2</v>
      </c>
      <c r="E232" s="46"/>
      <c r="F232" s="47">
        <v>0.23</v>
      </c>
      <c r="G232" s="13">
        <f t="shared" si="16"/>
        <v>0</v>
      </c>
      <c r="H232" s="48">
        <f t="shared" si="17"/>
        <v>0</v>
      </c>
      <c r="I232" s="15">
        <f t="shared" si="18"/>
        <v>0</v>
      </c>
      <c r="J232" s="53">
        <v>2200</v>
      </c>
      <c r="K232" s="75" t="s">
        <v>342</v>
      </c>
      <c r="L232" s="10"/>
      <c r="M232" s="10"/>
      <c r="N232" s="10"/>
    </row>
    <row r="233" spans="1:14" ht="24.95" customHeight="1">
      <c r="A233" s="44" t="s">
        <v>45</v>
      </c>
      <c r="B233" s="45" t="s">
        <v>174</v>
      </c>
      <c r="C233" s="44" t="s">
        <v>9</v>
      </c>
      <c r="D233" s="44">
        <v>2</v>
      </c>
      <c r="E233" s="46"/>
      <c r="F233" s="47">
        <v>0.23</v>
      </c>
      <c r="G233" s="13">
        <f t="shared" si="16"/>
        <v>0</v>
      </c>
      <c r="H233" s="48">
        <f t="shared" si="17"/>
        <v>0</v>
      </c>
      <c r="I233" s="15">
        <f t="shared" si="18"/>
        <v>0</v>
      </c>
      <c r="J233" s="53">
        <v>1100</v>
      </c>
      <c r="K233" s="75" t="s">
        <v>342</v>
      </c>
      <c r="L233" s="10"/>
      <c r="M233" s="10"/>
      <c r="N233" s="10"/>
    </row>
    <row r="234" spans="1:14" ht="24.95" customHeight="1">
      <c r="A234" s="44" t="s">
        <v>47</v>
      </c>
      <c r="B234" s="45" t="s">
        <v>175</v>
      </c>
      <c r="C234" s="44" t="s">
        <v>9</v>
      </c>
      <c r="D234" s="44">
        <v>2</v>
      </c>
      <c r="E234" s="46"/>
      <c r="F234" s="47">
        <v>0.23</v>
      </c>
      <c r="G234" s="13">
        <f t="shared" si="16"/>
        <v>0</v>
      </c>
      <c r="H234" s="48">
        <f t="shared" si="17"/>
        <v>0</v>
      </c>
      <c r="I234" s="15">
        <f t="shared" si="18"/>
        <v>0</v>
      </c>
      <c r="J234" s="53">
        <v>1100</v>
      </c>
      <c r="K234" s="75" t="s">
        <v>342</v>
      </c>
      <c r="L234" s="10"/>
      <c r="M234" s="10"/>
      <c r="N234" s="10"/>
    </row>
    <row r="235" spans="1:14" ht="24.95" customHeight="1">
      <c r="A235" s="44" t="s">
        <v>48</v>
      </c>
      <c r="B235" s="45" t="s">
        <v>176</v>
      </c>
      <c r="C235" s="44" t="s">
        <v>9</v>
      </c>
      <c r="D235" s="44">
        <v>2</v>
      </c>
      <c r="E235" s="46"/>
      <c r="F235" s="47">
        <v>0.23</v>
      </c>
      <c r="G235" s="13">
        <f t="shared" si="16"/>
        <v>0</v>
      </c>
      <c r="H235" s="48">
        <f t="shared" si="17"/>
        <v>0</v>
      </c>
      <c r="I235" s="15">
        <f t="shared" si="18"/>
        <v>0</v>
      </c>
      <c r="J235" s="53">
        <v>1100</v>
      </c>
      <c r="K235" s="75" t="s">
        <v>342</v>
      </c>
      <c r="L235" s="10"/>
      <c r="M235" s="10"/>
      <c r="N235" s="10"/>
    </row>
    <row r="236" spans="1:14" ht="24.95" customHeight="1">
      <c r="A236" s="44" t="s">
        <v>49</v>
      </c>
      <c r="B236" s="45" t="s">
        <v>177</v>
      </c>
      <c r="C236" s="44" t="s">
        <v>9</v>
      </c>
      <c r="D236" s="44">
        <v>10</v>
      </c>
      <c r="E236" s="46"/>
      <c r="F236" s="47">
        <v>0.23</v>
      </c>
      <c r="G236" s="13">
        <f t="shared" si="16"/>
        <v>0</v>
      </c>
      <c r="H236" s="48">
        <f t="shared" si="17"/>
        <v>0</v>
      </c>
      <c r="I236" s="15">
        <f t="shared" si="18"/>
        <v>0</v>
      </c>
      <c r="J236" s="53">
        <v>4500</v>
      </c>
      <c r="K236" s="75" t="s">
        <v>342</v>
      </c>
      <c r="L236" s="10"/>
      <c r="M236" s="10"/>
      <c r="N236" s="10"/>
    </row>
    <row r="237" spans="1:14" ht="24.95" customHeight="1">
      <c r="A237" s="44" t="s">
        <v>50</v>
      </c>
      <c r="B237" s="45" t="s">
        <v>178</v>
      </c>
      <c r="C237" s="44" t="s">
        <v>9</v>
      </c>
      <c r="D237" s="44">
        <v>10</v>
      </c>
      <c r="E237" s="46"/>
      <c r="F237" s="47">
        <v>0.23</v>
      </c>
      <c r="G237" s="13">
        <f t="shared" si="16"/>
        <v>0</v>
      </c>
      <c r="H237" s="48">
        <f t="shared" si="17"/>
        <v>0</v>
      </c>
      <c r="I237" s="15">
        <f t="shared" si="18"/>
        <v>0</v>
      </c>
      <c r="J237" s="54" t="s">
        <v>185</v>
      </c>
      <c r="K237" s="75" t="s">
        <v>342</v>
      </c>
      <c r="L237" s="10"/>
      <c r="M237" s="10"/>
      <c r="N237" s="10"/>
    </row>
    <row r="238" spans="1:14" ht="24.95" customHeight="1">
      <c r="A238" s="44" t="s">
        <v>51</v>
      </c>
      <c r="B238" s="45" t="s">
        <v>179</v>
      </c>
      <c r="C238" s="44" t="s">
        <v>9</v>
      </c>
      <c r="D238" s="44">
        <v>10</v>
      </c>
      <c r="E238" s="46"/>
      <c r="F238" s="47">
        <v>0.23</v>
      </c>
      <c r="G238" s="13">
        <f t="shared" si="16"/>
        <v>0</v>
      </c>
      <c r="H238" s="48">
        <f t="shared" si="17"/>
        <v>0</v>
      </c>
      <c r="I238" s="15">
        <f t="shared" si="18"/>
        <v>0</v>
      </c>
      <c r="J238" s="54" t="s">
        <v>185</v>
      </c>
      <c r="K238" s="75" t="s">
        <v>342</v>
      </c>
      <c r="L238" s="10"/>
      <c r="M238" s="10"/>
      <c r="N238" s="10"/>
    </row>
    <row r="239" spans="1:14" ht="24.95" customHeight="1">
      <c r="A239" s="44" t="s">
        <v>52</v>
      </c>
      <c r="B239" s="45" t="s">
        <v>180</v>
      </c>
      <c r="C239" s="44" t="s">
        <v>9</v>
      </c>
      <c r="D239" s="44">
        <v>10</v>
      </c>
      <c r="E239" s="46"/>
      <c r="F239" s="47">
        <v>0.23</v>
      </c>
      <c r="G239" s="13">
        <f t="shared" si="16"/>
        <v>0</v>
      </c>
      <c r="H239" s="48">
        <f t="shared" si="17"/>
        <v>0</v>
      </c>
      <c r="I239" s="15">
        <f t="shared" si="18"/>
        <v>0</v>
      </c>
      <c r="J239" s="54" t="s">
        <v>185</v>
      </c>
      <c r="K239" s="75" t="s">
        <v>342</v>
      </c>
      <c r="L239" s="10"/>
      <c r="M239" s="10"/>
      <c r="N239" s="10"/>
    </row>
    <row r="240" spans="1:14" ht="24.95" customHeight="1">
      <c r="A240" s="44" t="s">
        <v>53</v>
      </c>
      <c r="B240" s="45" t="s">
        <v>181</v>
      </c>
      <c r="C240" s="44" t="s">
        <v>9</v>
      </c>
      <c r="D240" s="44">
        <v>10</v>
      </c>
      <c r="E240" s="46"/>
      <c r="F240" s="47">
        <v>0.23</v>
      </c>
      <c r="G240" s="13">
        <f t="shared" si="16"/>
        <v>0</v>
      </c>
      <c r="H240" s="48">
        <f t="shared" si="17"/>
        <v>0</v>
      </c>
      <c r="I240" s="15">
        <f t="shared" si="18"/>
        <v>0</v>
      </c>
      <c r="J240" s="53">
        <v>4500</v>
      </c>
      <c r="K240" s="75" t="s">
        <v>342</v>
      </c>
      <c r="L240" s="10"/>
      <c r="M240" s="10"/>
      <c r="N240" s="10"/>
    </row>
    <row r="241" spans="1:14" ht="24.95" customHeight="1">
      <c r="A241" s="44" t="s">
        <v>55</v>
      </c>
      <c r="B241" s="45" t="s">
        <v>182</v>
      </c>
      <c r="C241" s="44" t="s">
        <v>9</v>
      </c>
      <c r="D241" s="44">
        <v>10</v>
      </c>
      <c r="E241" s="46"/>
      <c r="F241" s="47">
        <v>0.23</v>
      </c>
      <c r="G241" s="13">
        <f t="shared" si="16"/>
        <v>0</v>
      </c>
      <c r="H241" s="48">
        <f t="shared" si="17"/>
        <v>0</v>
      </c>
      <c r="I241" s="15">
        <f t="shared" si="18"/>
        <v>0</v>
      </c>
      <c r="J241" s="53">
        <v>7500</v>
      </c>
      <c r="K241" s="75" t="s">
        <v>342</v>
      </c>
      <c r="L241" s="10"/>
      <c r="M241" s="10"/>
      <c r="N241" s="10"/>
    </row>
    <row r="242" spans="1:14" ht="24.95" customHeight="1">
      <c r="A242" s="44" t="s">
        <v>56</v>
      </c>
      <c r="B242" s="45" t="s">
        <v>183</v>
      </c>
      <c r="C242" s="44" t="s">
        <v>9</v>
      </c>
      <c r="D242" s="44">
        <v>10</v>
      </c>
      <c r="E242" s="46"/>
      <c r="F242" s="47">
        <v>0.23</v>
      </c>
      <c r="G242" s="13">
        <f t="shared" si="16"/>
        <v>0</v>
      </c>
      <c r="H242" s="48">
        <f t="shared" si="17"/>
        <v>0</v>
      </c>
      <c r="I242" s="15">
        <f t="shared" si="18"/>
        <v>0</v>
      </c>
      <c r="J242" s="53">
        <v>7500</v>
      </c>
      <c r="K242" s="75" t="s">
        <v>342</v>
      </c>
      <c r="L242" s="10"/>
      <c r="M242" s="10"/>
      <c r="N242" s="10"/>
    </row>
    <row r="243" spans="1:14" ht="24.95" customHeight="1">
      <c r="A243" s="44" t="s">
        <v>57</v>
      </c>
      <c r="B243" s="45" t="s">
        <v>184</v>
      </c>
      <c r="C243" s="44" t="s">
        <v>9</v>
      </c>
      <c r="D243" s="44">
        <v>10</v>
      </c>
      <c r="E243" s="46"/>
      <c r="F243" s="47">
        <v>0.23</v>
      </c>
      <c r="G243" s="13">
        <f t="shared" si="16"/>
        <v>0</v>
      </c>
      <c r="H243" s="48">
        <f t="shared" si="17"/>
        <v>0</v>
      </c>
      <c r="I243" s="15">
        <f t="shared" si="18"/>
        <v>0</v>
      </c>
      <c r="J243" s="53">
        <v>7500</v>
      </c>
      <c r="K243" s="75" t="s">
        <v>342</v>
      </c>
      <c r="L243" s="10"/>
      <c r="M243" s="10"/>
      <c r="N243" s="10"/>
    </row>
    <row r="244" spans="1:14" ht="24.95" customHeight="1">
      <c r="A244" s="44" t="s">
        <v>58</v>
      </c>
      <c r="B244" s="45" t="s">
        <v>187</v>
      </c>
      <c r="C244" s="44" t="s">
        <v>9</v>
      </c>
      <c r="D244" s="44">
        <v>10</v>
      </c>
      <c r="E244" s="46"/>
      <c r="F244" s="47">
        <v>0.23</v>
      </c>
      <c r="G244" s="13">
        <f t="shared" si="16"/>
        <v>0</v>
      </c>
      <c r="H244" s="48">
        <f t="shared" si="17"/>
        <v>0</v>
      </c>
      <c r="I244" s="15">
        <f t="shared" si="18"/>
        <v>0</v>
      </c>
      <c r="J244" s="53">
        <v>4000</v>
      </c>
      <c r="K244" s="75" t="s">
        <v>342</v>
      </c>
      <c r="L244" s="10"/>
      <c r="M244" s="10"/>
      <c r="N244" s="10"/>
    </row>
    <row r="245" spans="1:14" ht="24.95" customHeight="1">
      <c r="A245" s="44" t="s">
        <v>60</v>
      </c>
      <c r="B245" s="45" t="s">
        <v>188</v>
      </c>
      <c r="C245" s="44" t="s">
        <v>9</v>
      </c>
      <c r="D245" s="44">
        <v>10</v>
      </c>
      <c r="E245" s="46"/>
      <c r="F245" s="47">
        <v>0.23</v>
      </c>
      <c r="G245" s="13">
        <f t="shared" si="16"/>
        <v>0</v>
      </c>
      <c r="H245" s="48">
        <f t="shared" si="17"/>
        <v>0</v>
      </c>
      <c r="I245" s="15">
        <f t="shared" si="18"/>
        <v>0</v>
      </c>
      <c r="J245" s="53">
        <v>6400</v>
      </c>
      <c r="K245" s="75" t="s">
        <v>342</v>
      </c>
      <c r="L245" s="10"/>
      <c r="M245" s="10"/>
      <c r="N245" s="10"/>
    </row>
    <row r="246" spans="1:14" ht="24.95" customHeight="1">
      <c r="A246" s="44" t="s">
        <v>62</v>
      </c>
      <c r="B246" s="45" t="s">
        <v>189</v>
      </c>
      <c r="C246" s="44" t="s">
        <v>9</v>
      </c>
      <c r="D246" s="44">
        <v>10</v>
      </c>
      <c r="E246" s="46"/>
      <c r="F246" s="47">
        <v>0.23</v>
      </c>
      <c r="G246" s="13">
        <f t="shared" si="16"/>
        <v>0</v>
      </c>
      <c r="H246" s="48">
        <f t="shared" si="17"/>
        <v>0</v>
      </c>
      <c r="I246" s="15">
        <f t="shared" si="18"/>
        <v>0</v>
      </c>
      <c r="J246" s="53">
        <v>6400</v>
      </c>
      <c r="K246" s="75" t="s">
        <v>342</v>
      </c>
      <c r="L246" s="10"/>
      <c r="M246" s="10"/>
      <c r="N246" s="10"/>
    </row>
    <row r="247" spans="1:14" ht="24.95" customHeight="1">
      <c r="A247" s="44" t="s">
        <v>130</v>
      </c>
      <c r="B247" s="45" t="s">
        <v>190</v>
      </c>
      <c r="C247" s="44" t="s">
        <v>9</v>
      </c>
      <c r="D247" s="44">
        <v>10</v>
      </c>
      <c r="E247" s="46"/>
      <c r="F247" s="47">
        <v>0.23</v>
      </c>
      <c r="G247" s="13">
        <f t="shared" si="16"/>
        <v>0</v>
      </c>
      <c r="H247" s="48">
        <f t="shared" si="17"/>
        <v>0</v>
      </c>
      <c r="I247" s="15">
        <f t="shared" si="18"/>
        <v>0</v>
      </c>
      <c r="J247" s="53">
        <v>6400</v>
      </c>
      <c r="K247" s="75" t="s">
        <v>342</v>
      </c>
      <c r="L247" s="10"/>
      <c r="M247" s="10"/>
      <c r="N247" s="10"/>
    </row>
    <row r="248" spans="1:14" ht="24.95" customHeight="1">
      <c r="A248" s="44" t="s">
        <v>64</v>
      </c>
      <c r="B248" s="45" t="s">
        <v>191</v>
      </c>
      <c r="C248" s="44" t="s">
        <v>9</v>
      </c>
      <c r="D248" s="44">
        <v>10</v>
      </c>
      <c r="E248" s="46"/>
      <c r="F248" s="47">
        <v>0.23</v>
      </c>
      <c r="G248" s="13">
        <f t="shared" si="16"/>
        <v>0</v>
      </c>
      <c r="H248" s="48">
        <f t="shared" si="17"/>
        <v>0</v>
      </c>
      <c r="I248" s="15">
        <f t="shared" si="18"/>
        <v>0</v>
      </c>
      <c r="J248" s="53">
        <v>6400</v>
      </c>
      <c r="K248" s="75" t="s">
        <v>342</v>
      </c>
      <c r="L248" s="10"/>
      <c r="M248" s="10"/>
      <c r="N248" s="10"/>
    </row>
    <row r="249" spans="1:14" ht="24.95" customHeight="1">
      <c r="A249" s="44" t="s">
        <v>66</v>
      </c>
      <c r="B249" s="45" t="s">
        <v>192</v>
      </c>
      <c r="C249" s="44" t="s">
        <v>9</v>
      </c>
      <c r="D249" s="44">
        <v>10</v>
      </c>
      <c r="E249" s="46"/>
      <c r="F249" s="47">
        <v>0.23</v>
      </c>
      <c r="G249" s="13">
        <f t="shared" si="16"/>
        <v>0</v>
      </c>
      <c r="H249" s="48">
        <f t="shared" si="17"/>
        <v>0</v>
      </c>
      <c r="I249" s="15">
        <f t="shared" si="18"/>
        <v>0</v>
      </c>
      <c r="J249" s="53">
        <v>6400</v>
      </c>
      <c r="K249" s="75" t="s">
        <v>342</v>
      </c>
      <c r="L249" s="10"/>
      <c r="M249" s="10"/>
      <c r="N249" s="10"/>
    </row>
    <row r="250" spans="1:14" ht="24.95" customHeight="1">
      <c r="A250" s="44" t="s">
        <v>131</v>
      </c>
      <c r="B250" s="45" t="s">
        <v>193</v>
      </c>
      <c r="C250" s="44" t="s">
        <v>9</v>
      </c>
      <c r="D250" s="44">
        <v>2</v>
      </c>
      <c r="E250" s="46"/>
      <c r="F250" s="47">
        <v>0.23</v>
      </c>
      <c r="G250" s="13">
        <f t="shared" si="16"/>
        <v>0</v>
      </c>
      <c r="H250" s="48">
        <f t="shared" si="17"/>
        <v>0</v>
      </c>
      <c r="I250" s="15">
        <f t="shared" si="18"/>
        <v>0</v>
      </c>
      <c r="J250" s="53">
        <v>4000</v>
      </c>
      <c r="K250" s="75" t="s">
        <v>342</v>
      </c>
      <c r="L250" s="10"/>
      <c r="M250" s="10"/>
      <c r="N250" s="10"/>
    </row>
    <row r="251" spans="1:14" ht="24.95" customHeight="1">
      <c r="A251" s="44" t="s">
        <v>162</v>
      </c>
      <c r="B251" s="45" t="s">
        <v>194</v>
      </c>
      <c r="C251" s="44" t="s">
        <v>9</v>
      </c>
      <c r="D251" s="44">
        <v>2</v>
      </c>
      <c r="E251" s="46"/>
      <c r="F251" s="47">
        <v>0.23</v>
      </c>
      <c r="G251" s="13">
        <f t="shared" si="16"/>
        <v>0</v>
      </c>
      <c r="H251" s="48">
        <f t="shared" si="17"/>
        <v>0</v>
      </c>
      <c r="I251" s="15">
        <f t="shared" si="18"/>
        <v>0</v>
      </c>
      <c r="J251" s="53">
        <v>4000</v>
      </c>
      <c r="K251" s="75" t="s">
        <v>342</v>
      </c>
      <c r="L251" s="10"/>
      <c r="M251" s="10"/>
      <c r="N251" s="10"/>
    </row>
    <row r="252" spans="1:14" ht="24.95" customHeight="1">
      <c r="A252" s="44" t="s">
        <v>163</v>
      </c>
      <c r="B252" s="45" t="s">
        <v>195</v>
      </c>
      <c r="C252" s="44" t="s">
        <v>9</v>
      </c>
      <c r="D252" s="44">
        <v>2</v>
      </c>
      <c r="E252" s="46"/>
      <c r="F252" s="47">
        <v>0.23</v>
      </c>
      <c r="G252" s="13">
        <f t="shared" si="16"/>
        <v>0</v>
      </c>
      <c r="H252" s="48">
        <f t="shared" si="17"/>
        <v>0</v>
      </c>
      <c r="I252" s="15">
        <f t="shared" si="18"/>
        <v>0</v>
      </c>
      <c r="J252" s="53">
        <v>4000</v>
      </c>
      <c r="K252" s="75" t="s">
        <v>342</v>
      </c>
      <c r="L252" s="10"/>
      <c r="M252" s="10"/>
      <c r="N252" s="10"/>
    </row>
    <row r="253" spans="1:14" ht="24.95" customHeight="1">
      <c r="A253" s="44" t="s">
        <v>164</v>
      </c>
      <c r="B253" s="45" t="s">
        <v>196</v>
      </c>
      <c r="C253" s="44" t="s">
        <v>9</v>
      </c>
      <c r="D253" s="44">
        <v>2</v>
      </c>
      <c r="E253" s="46"/>
      <c r="F253" s="47">
        <v>0.23</v>
      </c>
      <c r="G253" s="13">
        <f t="shared" si="16"/>
        <v>0</v>
      </c>
      <c r="H253" s="48">
        <f t="shared" si="17"/>
        <v>0</v>
      </c>
      <c r="I253" s="15">
        <f t="shared" si="18"/>
        <v>0</v>
      </c>
      <c r="J253" s="53">
        <v>4000</v>
      </c>
      <c r="K253" s="75" t="s">
        <v>342</v>
      </c>
      <c r="L253" s="10"/>
      <c r="M253" s="10"/>
      <c r="N253" s="10"/>
    </row>
    <row r="254" spans="1:14" ht="24.95" customHeight="1">
      <c r="A254" s="44" t="s">
        <v>165</v>
      </c>
      <c r="B254" s="45" t="s">
        <v>289</v>
      </c>
      <c r="C254" s="44" t="s">
        <v>9</v>
      </c>
      <c r="D254" s="44">
        <v>4</v>
      </c>
      <c r="E254" s="46"/>
      <c r="F254" s="47">
        <v>0.23</v>
      </c>
      <c r="G254" s="13">
        <f t="shared" si="16"/>
        <v>0</v>
      </c>
      <c r="H254" s="48">
        <f t="shared" si="17"/>
        <v>0</v>
      </c>
      <c r="I254" s="15">
        <f t="shared" si="18"/>
        <v>0</v>
      </c>
      <c r="J254" s="53">
        <v>10000</v>
      </c>
      <c r="K254" s="75" t="s">
        <v>342</v>
      </c>
      <c r="L254" s="10"/>
      <c r="M254" s="10"/>
      <c r="N254" s="10"/>
    </row>
    <row r="255" spans="1:14" ht="24.95" customHeight="1">
      <c r="A255" s="44" t="s">
        <v>220</v>
      </c>
      <c r="B255" s="45" t="s">
        <v>290</v>
      </c>
      <c r="C255" s="44" t="s">
        <v>9</v>
      </c>
      <c r="D255" s="44">
        <v>4</v>
      </c>
      <c r="E255" s="46"/>
      <c r="F255" s="47">
        <v>0.23</v>
      </c>
      <c r="G255" s="13">
        <f t="shared" si="16"/>
        <v>0</v>
      </c>
      <c r="H255" s="48">
        <f t="shared" si="17"/>
        <v>0</v>
      </c>
      <c r="I255" s="15">
        <f t="shared" si="18"/>
        <v>0</v>
      </c>
      <c r="J255" s="53">
        <v>5000</v>
      </c>
      <c r="K255" s="75" t="s">
        <v>342</v>
      </c>
      <c r="L255" s="10"/>
      <c r="M255" s="10"/>
      <c r="N255" s="10"/>
    </row>
    <row r="256" spans="1:14" ht="24.95" customHeight="1">
      <c r="A256" s="44" t="s">
        <v>221</v>
      </c>
      <c r="B256" s="45" t="s">
        <v>291</v>
      </c>
      <c r="C256" s="44" t="s">
        <v>9</v>
      </c>
      <c r="D256" s="44">
        <v>4</v>
      </c>
      <c r="E256" s="46"/>
      <c r="F256" s="47">
        <v>0.23</v>
      </c>
      <c r="G256" s="13">
        <f t="shared" si="16"/>
        <v>0</v>
      </c>
      <c r="H256" s="48">
        <f t="shared" si="17"/>
        <v>0</v>
      </c>
      <c r="I256" s="15">
        <f t="shared" si="18"/>
        <v>0</v>
      </c>
      <c r="J256" s="53">
        <v>5000</v>
      </c>
      <c r="K256" s="75" t="s">
        <v>342</v>
      </c>
      <c r="L256" s="10"/>
      <c r="M256" s="10"/>
      <c r="N256" s="10"/>
    </row>
    <row r="257" spans="1:14" ht="24.95" customHeight="1">
      <c r="A257" s="44" t="s">
        <v>222</v>
      </c>
      <c r="B257" s="45" t="s">
        <v>292</v>
      </c>
      <c r="C257" s="44" t="s">
        <v>9</v>
      </c>
      <c r="D257" s="44">
        <v>4</v>
      </c>
      <c r="E257" s="46"/>
      <c r="F257" s="47">
        <v>0.23</v>
      </c>
      <c r="G257" s="13">
        <f t="shared" si="16"/>
        <v>0</v>
      </c>
      <c r="H257" s="48">
        <f t="shared" si="17"/>
        <v>0</v>
      </c>
      <c r="I257" s="15">
        <f t="shared" si="18"/>
        <v>0</v>
      </c>
      <c r="J257" s="53">
        <v>5000</v>
      </c>
      <c r="K257" s="75" t="s">
        <v>342</v>
      </c>
      <c r="L257" s="10"/>
      <c r="M257" s="10"/>
      <c r="N257" s="10"/>
    </row>
    <row r="258" spans="1:14" ht="24.95" customHeight="1">
      <c r="A258" s="44" t="s">
        <v>223</v>
      </c>
      <c r="B258" s="45" t="s">
        <v>275</v>
      </c>
      <c r="C258" s="44" t="s">
        <v>9</v>
      </c>
      <c r="D258" s="44">
        <v>4</v>
      </c>
      <c r="E258" s="46"/>
      <c r="F258" s="47">
        <v>0.23</v>
      </c>
      <c r="G258" s="13">
        <f t="shared" si="16"/>
        <v>0</v>
      </c>
      <c r="H258" s="48">
        <f t="shared" si="17"/>
        <v>0</v>
      </c>
      <c r="I258" s="15">
        <f t="shared" si="18"/>
        <v>0</v>
      </c>
      <c r="J258" s="53">
        <v>5000</v>
      </c>
      <c r="K258" s="75" t="s">
        <v>342</v>
      </c>
      <c r="L258" s="10"/>
      <c r="M258" s="10"/>
      <c r="N258" s="10"/>
    </row>
    <row r="259" spans="1:14" ht="24.95" customHeight="1">
      <c r="A259" s="44" t="s">
        <v>224</v>
      </c>
      <c r="B259" s="45" t="s">
        <v>276</v>
      </c>
      <c r="C259" s="44" t="s">
        <v>9</v>
      </c>
      <c r="D259" s="44">
        <v>4</v>
      </c>
      <c r="E259" s="46"/>
      <c r="F259" s="47">
        <v>0.23</v>
      </c>
      <c r="G259" s="13">
        <f t="shared" si="16"/>
        <v>0</v>
      </c>
      <c r="H259" s="48">
        <f t="shared" si="17"/>
        <v>0</v>
      </c>
      <c r="I259" s="15">
        <f t="shared" si="18"/>
        <v>0</v>
      </c>
      <c r="J259" s="53">
        <v>3000</v>
      </c>
      <c r="K259" s="75" t="s">
        <v>342</v>
      </c>
      <c r="L259" s="10"/>
      <c r="M259" s="10"/>
      <c r="N259" s="10"/>
    </row>
    <row r="260" spans="1:14" ht="24.95" customHeight="1">
      <c r="A260" s="44" t="s">
        <v>225</v>
      </c>
      <c r="B260" s="45" t="s">
        <v>297</v>
      </c>
      <c r="C260" s="44" t="s">
        <v>9</v>
      </c>
      <c r="D260" s="44">
        <v>10</v>
      </c>
      <c r="E260" s="46"/>
      <c r="F260" s="47">
        <v>0.23</v>
      </c>
      <c r="G260" s="13">
        <f t="shared" si="16"/>
        <v>0</v>
      </c>
      <c r="H260" s="48">
        <f t="shared" si="17"/>
        <v>0</v>
      </c>
      <c r="I260" s="15">
        <f t="shared" si="18"/>
        <v>0</v>
      </c>
      <c r="J260" s="53">
        <v>10000</v>
      </c>
      <c r="K260" s="75" t="s">
        <v>342</v>
      </c>
      <c r="L260" s="10"/>
      <c r="M260" s="10"/>
      <c r="N260" s="10"/>
    </row>
    <row r="261" spans="1:14" ht="21.75" customHeight="1">
      <c r="A261" s="44" t="s">
        <v>226</v>
      </c>
      <c r="B261" s="45" t="s">
        <v>197</v>
      </c>
      <c r="C261" s="44" t="s">
        <v>9</v>
      </c>
      <c r="D261" s="44">
        <v>2</v>
      </c>
      <c r="E261" s="46"/>
      <c r="F261" s="47">
        <v>0.23</v>
      </c>
      <c r="G261" s="13">
        <f t="shared" si="16"/>
        <v>0</v>
      </c>
      <c r="H261" s="48">
        <f t="shared" si="17"/>
        <v>0</v>
      </c>
      <c r="I261" s="15">
        <f t="shared" si="18"/>
        <v>0</v>
      </c>
      <c r="J261" s="53">
        <v>8000</v>
      </c>
      <c r="K261" s="75" t="s">
        <v>342</v>
      </c>
      <c r="L261" s="10"/>
      <c r="M261" s="10"/>
      <c r="N261" s="10"/>
    </row>
    <row r="262" spans="1:14" ht="24.75" customHeight="1">
      <c r="A262" s="44" t="s">
        <v>227</v>
      </c>
      <c r="B262" s="45" t="s">
        <v>299</v>
      </c>
      <c r="C262" s="44" t="s">
        <v>9</v>
      </c>
      <c r="D262" s="44">
        <v>10</v>
      </c>
      <c r="E262" s="46"/>
      <c r="F262" s="47">
        <v>0.23</v>
      </c>
      <c r="G262" s="13">
        <f t="shared" si="16"/>
        <v>0</v>
      </c>
      <c r="H262" s="48">
        <f t="shared" si="17"/>
        <v>0</v>
      </c>
      <c r="I262" s="15">
        <f t="shared" si="18"/>
        <v>0</v>
      </c>
      <c r="J262" s="53"/>
      <c r="K262" s="75" t="s">
        <v>342</v>
      </c>
      <c r="L262" s="10"/>
      <c r="M262" s="10"/>
      <c r="N262" s="10"/>
    </row>
    <row r="263" spans="1:14" ht="20.25" customHeight="1">
      <c r="A263" s="44" t="s">
        <v>228</v>
      </c>
      <c r="B263" s="45" t="s">
        <v>300</v>
      </c>
      <c r="C263" s="44" t="s">
        <v>9</v>
      </c>
      <c r="D263" s="44">
        <v>10</v>
      </c>
      <c r="E263" s="46"/>
      <c r="F263" s="47">
        <v>0.23</v>
      </c>
      <c r="G263" s="13">
        <f t="shared" si="16"/>
        <v>0</v>
      </c>
      <c r="H263" s="48">
        <f t="shared" si="17"/>
        <v>0</v>
      </c>
      <c r="I263" s="15">
        <f t="shared" si="18"/>
        <v>0</v>
      </c>
      <c r="J263" s="53"/>
      <c r="K263" s="75" t="s">
        <v>342</v>
      </c>
      <c r="L263" s="10"/>
      <c r="M263" s="10"/>
      <c r="N263" s="10"/>
    </row>
    <row r="264" spans="1:14" ht="21.75" customHeight="1">
      <c r="A264" s="44" t="s">
        <v>229</v>
      </c>
      <c r="B264" s="45" t="s">
        <v>301</v>
      </c>
      <c r="C264" s="44" t="s">
        <v>9</v>
      </c>
      <c r="D264" s="44">
        <v>10</v>
      </c>
      <c r="E264" s="46"/>
      <c r="F264" s="47">
        <v>0.23</v>
      </c>
      <c r="G264" s="13">
        <f t="shared" si="16"/>
        <v>0</v>
      </c>
      <c r="H264" s="48">
        <f t="shared" si="17"/>
        <v>0</v>
      </c>
      <c r="I264" s="15">
        <f t="shared" si="18"/>
        <v>0</v>
      </c>
      <c r="J264" s="53"/>
      <c r="K264" s="75" t="s">
        <v>342</v>
      </c>
      <c r="L264" s="10"/>
      <c r="M264" s="10"/>
      <c r="N264" s="10"/>
    </row>
    <row r="265" spans="1:14" ht="25.5" customHeight="1">
      <c r="A265" s="44" t="s">
        <v>230</v>
      </c>
      <c r="B265" s="45" t="s">
        <v>302</v>
      </c>
      <c r="C265" s="44" t="s">
        <v>9</v>
      </c>
      <c r="D265" s="44">
        <v>10</v>
      </c>
      <c r="E265" s="46"/>
      <c r="F265" s="47">
        <v>0.23</v>
      </c>
      <c r="G265" s="13">
        <f t="shared" si="16"/>
        <v>0</v>
      </c>
      <c r="H265" s="48">
        <f t="shared" si="17"/>
        <v>0</v>
      </c>
      <c r="I265" s="15">
        <f t="shared" si="18"/>
        <v>0</v>
      </c>
      <c r="J265" s="53"/>
      <c r="K265" s="75" t="s">
        <v>342</v>
      </c>
      <c r="L265" s="10"/>
      <c r="M265" s="10"/>
      <c r="N265" s="10"/>
    </row>
    <row r="266" spans="1:14" ht="33">
      <c r="A266" s="44" t="s">
        <v>231</v>
      </c>
      <c r="B266" s="45" t="s">
        <v>304</v>
      </c>
      <c r="C266" s="44" t="s">
        <v>74</v>
      </c>
      <c r="D266" s="44">
        <v>10</v>
      </c>
      <c r="E266" s="46"/>
      <c r="F266" s="47">
        <v>0.23</v>
      </c>
      <c r="G266" s="13">
        <f t="shared" si="16"/>
        <v>0</v>
      </c>
      <c r="H266" s="48">
        <f t="shared" si="17"/>
        <v>0</v>
      </c>
      <c r="I266" s="15">
        <f t="shared" si="18"/>
        <v>0</v>
      </c>
      <c r="J266" s="54" t="s">
        <v>274</v>
      </c>
      <c r="K266" s="75" t="s">
        <v>342</v>
      </c>
      <c r="L266" s="10"/>
      <c r="M266" s="10"/>
      <c r="N266" s="10"/>
    </row>
    <row r="267" spans="1:14">
      <c r="A267" s="98" t="s">
        <v>16</v>
      </c>
      <c r="B267" s="98"/>
      <c r="C267" s="98"/>
      <c r="D267" s="98"/>
      <c r="E267" s="98"/>
      <c r="F267" s="98"/>
      <c r="G267" s="99"/>
      <c r="H267" s="68">
        <f>SUM(H203:H266)</f>
        <v>0</v>
      </c>
      <c r="I267" s="68">
        <f>SUM(I203:I266)</f>
        <v>0</v>
      </c>
      <c r="J267" s="69"/>
      <c r="K267" s="70"/>
    </row>
    <row r="268" spans="1:14" ht="24.95" customHeight="1"/>
    <row r="269" spans="1:14" ht="24.95" customHeight="1">
      <c r="A269" s="106" t="s">
        <v>0</v>
      </c>
      <c r="B269" s="106" t="s">
        <v>1</v>
      </c>
      <c r="C269" s="106" t="s">
        <v>2</v>
      </c>
      <c r="D269" s="106" t="s">
        <v>277</v>
      </c>
      <c r="E269" s="85" t="s">
        <v>3</v>
      </c>
      <c r="F269" s="106" t="s">
        <v>4</v>
      </c>
      <c r="G269" s="85" t="s">
        <v>5</v>
      </c>
      <c r="H269" s="85" t="s">
        <v>6</v>
      </c>
      <c r="I269" s="85" t="s">
        <v>7</v>
      </c>
    </row>
    <row r="270" spans="1:14">
      <c r="A270" s="107"/>
      <c r="B270" s="107"/>
      <c r="C270" s="107"/>
      <c r="D270" s="107"/>
      <c r="E270" s="86"/>
      <c r="F270" s="107"/>
      <c r="G270" s="86"/>
      <c r="H270" s="86"/>
      <c r="I270" s="86"/>
    </row>
    <row r="271" spans="1:14">
      <c r="A271" s="5">
        <v>1</v>
      </c>
      <c r="B271" s="5">
        <v>2</v>
      </c>
      <c r="C271" s="5">
        <v>4</v>
      </c>
      <c r="D271" s="5">
        <v>5</v>
      </c>
      <c r="E271" s="74">
        <v>6</v>
      </c>
      <c r="F271" s="5">
        <v>7</v>
      </c>
      <c r="G271" s="74">
        <v>8</v>
      </c>
      <c r="H271" s="74">
        <v>9</v>
      </c>
      <c r="I271" s="74">
        <v>10</v>
      </c>
    </row>
    <row r="272" spans="1:14" ht="24.75" customHeight="1">
      <c r="A272" s="104" t="s">
        <v>201</v>
      </c>
      <c r="B272" s="105"/>
      <c r="C272" s="105"/>
      <c r="D272" s="105"/>
      <c r="E272" s="105"/>
      <c r="F272" s="105"/>
      <c r="G272" s="105"/>
      <c r="H272" s="105"/>
      <c r="I272" s="105"/>
    </row>
    <row r="273" spans="1:14">
      <c r="A273" s="57" t="s">
        <v>8</v>
      </c>
      <c r="B273" s="58" t="s">
        <v>339</v>
      </c>
      <c r="C273" s="57" t="s">
        <v>9</v>
      </c>
      <c r="D273" s="57">
        <v>20</v>
      </c>
      <c r="E273" s="59"/>
      <c r="F273" s="60">
        <v>0.23</v>
      </c>
      <c r="G273" s="59"/>
      <c r="H273" s="61">
        <f t="shared" ref="H273:H274" si="19">(D273*E273)</f>
        <v>0</v>
      </c>
      <c r="I273" s="15">
        <f t="shared" ref="I273:I274" si="20">(F273*H273)+H273</f>
        <v>0</v>
      </c>
    </row>
    <row r="274" spans="1:14" ht="25.5">
      <c r="A274" s="57" t="s">
        <v>15</v>
      </c>
      <c r="B274" s="58" t="s">
        <v>340</v>
      </c>
      <c r="C274" s="57" t="s">
        <v>9</v>
      </c>
      <c r="D274" s="57">
        <v>10</v>
      </c>
      <c r="E274" s="59"/>
      <c r="F274" s="60">
        <v>0.23</v>
      </c>
      <c r="G274" s="59"/>
      <c r="H274" s="61">
        <f t="shared" si="19"/>
        <v>0</v>
      </c>
      <c r="I274" s="15">
        <f t="shared" si="20"/>
        <v>0</v>
      </c>
    </row>
    <row r="275" spans="1:14">
      <c r="A275" s="96" t="s">
        <v>16</v>
      </c>
      <c r="B275" s="96"/>
      <c r="C275" s="96"/>
      <c r="D275" s="96"/>
      <c r="E275" s="96"/>
      <c r="F275" s="96"/>
      <c r="G275" s="97"/>
      <c r="H275" s="51">
        <f>SUM(H273:H274)</f>
        <v>0</v>
      </c>
      <c r="I275" s="51">
        <f>SUM(I273:I274)</f>
        <v>0</v>
      </c>
    </row>
    <row r="276" spans="1:14" ht="77.25" customHeight="1">
      <c r="A276" s="7" t="s">
        <v>0</v>
      </c>
      <c r="B276" s="7" t="s">
        <v>1</v>
      </c>
      <c r="C276" s="6" t="s">
        <v>2</v>
      </c>
      <c r="D276" s="81" t="s">
        <v>341</v>
      </c>
      <c r="E276" s="9" t="s">
        <v>344</v>
      </c>
      <c r="F276" s="6" t="s">
        <v>4</v>
      </c>
      <c r="G276" s="9" t="s">
        <v>345</v>
      </c>
      <c r="H276" s="9" t="s">
        <v>346</v>
      </c>
      <c r="I276" s="9" t="s">
        <v>347</v>
      </c>
      <c r="J276" s="81" t="s">
        <v>351</v>
      </c>
      <c r="K276" s="6" t="s">
        <v>352</v>
      </c>
      <c r="L276" s="78" t="s">
        <v>353</v>
      </c>
      <c r="M276" s="78" t="s">
        <v>354</v>
      </c>
      <c r="N276" s="77" t="s">
        <v>371</v>
      </c>
    </row>
    <row r="277" spans="1:14" ht="22.5" customHeight="1">
      <c r="A277" s="5">
        <v>1</v>
      </c>
      <c r="B277" s="5">
        <v>2</v>
      </c>
      <c r="C277" s="5">
        <v>4</v>
      </c>
      <c r="D277" s="5">
        <v>5</v>
      </c>
      <c r="E277" s="5">
        <v>6</v>
      </c>
      <c r="F277" s="5">
        <v>7</v>
      </c>
      <c r="G277" s="5">
        <v>8</v>
      </c>
      <c r="H277" s="5">
        <v>9</v>
      </c>
      <c r="I277" s="5">
        <v>10</v>
      </c>
      <c r="J277" s="5">
        <v>12</v>
      </c>
      <c r="K277" s="5">
        <v>13</v>
      </c>
      <c r="L277" s="67">
        <v>14</v>
      </c>
      <c r="M277" s="67">
        <v>15</v>
      </c>
      <c r="N277" s="67">
        <v>16</v>
      </c>
    </row>
    <row r="278" spans="1:14" ht="22.5" customHeight="1">
      <c r="A278" s="102" t="s">
        <v>343</v>
      </c>
      <c r="B278" s="83"/>
      <c r="C278" s="83"/>
      <c r="D278" s="83"/>
      <c r="E278" s="83"/>
      <c r="F278" s="83"/>
      <c r="G278" s="83"/>
      <c r="H278" s="83"/>
      <c r="I278" s="83"/>
      <c r="J278" s="83"/>
      <c r="K278" s="103"/>
      <c r="L278" s="10"/>
      <c r="M278" s="10"/>
      <c r="N278" s="10"/>
    </row>
    <row r="279" spans="1:14" s="8" customFormat="1" ht="33" customHeight="1">
      <c r="A279" s="62">
        <v>1</v>
      </c>
      <c r="B279" s="63" t="s">
        <v>349</v>
      </c>
      <c r="C279" s="62" t="s">
        <v>348</v>
      </c>
      <c r="D279" s="62">
        <v>1</v>
      </c>
      <c r="E279" s="59"/>
      <c r="F279" s="60">
        <v>0.23</v>
      </c>
      <c r="G279" s="59"/>
      <c r="H279" s="64">
        <f t="shared" ref="H279" si="21">(D279*E279)</f>
        <v>0</v>
      </c>
      <c r="I279" s="15">
        <f t="shared" ref="I279" si="22">(F279*H279)+H279</f>
        <v>0</v>
      </c>
      <c r="J279" s="17" t="s">
        <v>350</v>
      </c>
      <c r="K279" s="75" t="s">
        <v>342</v>
      </c>
      <c r="L279" s="63"/>
      <c r="M279" s="63"/>
      <c r="N279" s="63"/>
    </row>
    <row r="280" spans="1:14" ht="30.75" customHeight="1">
      <c r="A280" s="83" t="s">
        <v>368</v>
      </c>
      <c r="B280" s="83"/>
      <c r="C280" s="83"/>
      <c r="D280" s="83"/>
      <c r="E280" s="83"/>
      <c r="F280" s="83"/>
      <c r="G280" s="83"/>
      <c r="H280" s="83"/>
      <c r="I280" s="83"/>
      <c r="J280" s="83"/>
      <c r="K280" s="83"/>
      <c r="L280" s="83"/>
      <c r="M280" s="83"/>
      <c r="N280" s="83"/>
    </row>
    <row r="281" spans="1:14" ht="30" customHeight="1">
      <c r="A281" s="10" t="s">
        <v>8</v>
      </c>
      <c r="B281" s="25" t="s">
        <v>207</v>
      </c>
      <c r="C281" s="62" t="s">
        <v>9</v>
      </c>
      <c r="D281" s="11">
        <v>2</v>
      </c>
      <c r="E281" s="11"/>
      <c r="F281" s="13">
        <v>0.23</v>
      </c>
      <c r="G281" s="13">
        <f t="shared" ref="G281:G285" si="23">E281*1.23</f>
        <v>0</v>
      </c>
      <c r="H281" s="64">
        <f t="shared" ref="H281:H285" si="24">(D281*E281)</f>
        <v>0</v>
      </c>
      <c r="I281" s="15">
        <f t="shared" ref="I281:I285" si="25">(F281*H281)+H281</f>
        <v>0</v>
      </c>
      <c r="J281" s="65">
        <v>1400</v>
      </c>
      <c r="K281" s="75" t="s">
        <v>342</v>
      </c>
      <c r="L281" s="10"/>
      <c r="M281" s="10"/>
      <c r="N281" s="10"/>
    </row>
    <row r="282" spans="1:14" ht="27">
      <c r="A282" s="10" t="s">
        <v>15</v>
      </c>
      <c r="B282" s="24" t="s">
        <v>44</v>
      </c>
      <c r="C282" s="11" t="s">
        <v>9</v>
      </c>
      <c r="D282" s="11">
        <v>10</v>
      </c>
      <c r="E282" s="13"/>
      <c r="F282" s="14">
        <v>0.23</v>
      </c>
      <c r="G282" s="13">
        <f t="shared" si="23"/>
        <v>0</v>
      </c>
      <c r="H282" s="64">
        <f t="shared" si="24"/>
        <v>0</v>
      </c>
      <c r="I282" s="15">
        <f t="shared" si="25"/>
        <v>0</v>
      </c>
      <c r="J282" s="16">
        <v>5000</v>
      </c>
      <c r="K282" s="75" t="s">
        <v>342</v>
      </c>
      <c r="L282" s="10"/>
      <c r="M282" s="10"/>
      <c r="N282" s="10"/>
    </row>
    <row r="283" spans="1:14" ht="27">
      <c r="A283" s="10" t="s">
        <v>10</v>
      </c>
      <c r="B283" s="24" t="s">
        <v>369</v>
      </c>
      <c r="C283" s="11" t="s">
        <v>74</v>
      </c>
      <c r="D283" s="11">
        <v>4</v>
      </c>
      <c r="E283" s="13"/>
      <c r="F283" s="14">
        <v>0.23</v>
      </c>
      <c r="G283" s="13">
        <f>E283*1.23</f>
        <v>0</v>
      </c>
      <c r="H283" s="64">
        <f t="shared" si="24"/>
        <v>0</v>
      </c>
      <c r="I283" s="15">
        <f t="shared" si="25"/>
        <v>0</v>
      </c>
      <c r="J283" s="11">
        <v>560</v>
      </c>
      <c r="K283" s="75" t="s">
        <v>342</v>
      </c>
      <c r="L283" s="10"/>
      <c r="M283" s="10"/>
      <c r="N283" s="10"/>
    </row>
    <row r="284" spans="1:14" ht="27">
      <c r="A284" s="10" t="s">
        <v>11</v>
      </c>
      <c r="B284" s="24" t="s">
        <v>85</v>
      </c>
      <c r="C284" s="11" t="s">
        <v>74</v>
      </c>
      <c r="D284" s="11">
        <v>4</v>
      </c>
      <c r="E284" s="13"/>
      <c r="F284" s="14">
        <v>0.23</v>
      </c>
      <c r="G284" s="13">
        <f t="shared" si="23"/>
        <v>0</v>
      </c>
      <c r="H284" s="64">
        <f t="shared" si="24"/>
        <v>0</v>
      </c>
      <c r="I284" s="15">
        <f t="shared" si="25"/>
        <v>0</v>
      </c>
      <c r="J284" s="11">
        <v>410</v>
      </c>
      <c r="K284" s="75" t="s">
        <v>342</v>
      </c>
      <c r="L284" s="10"/>
      <c r="M284" s="10"/>
      <c r="N284" s="10"/>
    </row>
    <row r="285" spans="1:14" ht="27">
      <c r="A285" s="10" t="s">
        <v>12</v>
      </c>
      <c r="B285" s="24" t="s">
        <v>86</v>
      </c>
      <c r="C285" s="11" t="s">
        <v>74</v>
      </c>
      <c r="D285" s="11">
        <v>4</v>
      </c>
      <c r="E285" s="13"/>
      <c r="F285" s="14">
        <v>0.23</v>
      </c>
      <c r="G285" s="13">
        <f t="shared" si="23"/>
        <v>0</v>
      </c>
      <c r="H285" s="64">
        <f t="shared" si="24"/>
        <v>0</v>
      </c>
      <c r="I285" s="15">
        <f t="shared" si="25"/>
        <v>0</v>
      </c>
      <c r="J285" s="16">
        <v>5950</v>
      </c>
      <c r="K285" s="75" t="s">
        <v>342</v>
      </c>
      <c r="L285" s="10"/>
      <c r="M285" s="10"/>
      <c r="N285" s="10"/>
    </row>
    <row r="286" spans="1:14">
      <c r="B286" s="101" t="s">
        <v>16</v>
      </c>
      <c r="C286" s="101"/>
      <c r="D286" s="101"/>
      <c r="E286" s="101"/>
      <c r="F286" s="101"/>
      <c r="G286" s="101"/>
      <c r="H286" s="80">
        <f>SUM(H281,H282,H283,H284,H285)</f>
        <v>0</v>
      </c>
      <c r="I286" s="80">
        <f>SUM(I281,I282,I283,I284,I285)</f>
        <v>0</v>
      </c>
      <c r="J286" s="28"/>
      <c r="K286" s="10"/>
    </row>
    <row r="287" spans="1:14">
      <c r="H287" s="73"/>
      <c r="I287" s="73"/>
    </row>
    <row r="288" spans="1:14">
      <c r="G288" s="66" t="s">
        <v>310</v>
      </c>
      <c r="H288" s="80">
        <f>SUM(H67+H135+H169+H201+H267+H275+H286+H279)</f>
        <v>0</v>
      </c>
      <c r="I288" s="80">
        <f>SUM(I67+I135+I169+I201+I267+I275+I286+I279)</f>
        <v>0</v>
      </c>
    </row>
    <row r="289" spans="1:14" s="82" customFormat="1" ht="371.25" customHeight="1">
      <c r="A289" s="93" t="s">
        <v>376</v>
      </c>
      <c r="B289" s="94"/>
      <c r="C289" s="94"/>
      <c r="D289" s="94"/>
      <c r="E289" s="94"/>
      <c r="F289" s="94"/>
      <c r="G289" s="94"/>
      <c r="H289" s="94"/>
      <c r="I289" s="94"/>
      <c r="J289" s="94"/>
      <c r="K289" s="94"/>
      <c r="L289" s="94"/>
      <c r="M289" s="94"/>
      <c r="N289" s="94"/>
    </row>
    <row r="291" spans="1:14">
      <c r="H291" s="79" t="s">
        <v>375</v>
      </c>
    </row>
  </sheetData>
  <mergeCells count="25">
    <mergeCell ref="A67:G67"/>
    <mergeCell ref="A3:N3"/>
    <mergeCell ref="A275:G275"/>
    <mergeCell ref="A169:G169"/>
    <mergeCell ref="A267:G267"/>
    <mergeCell ref="A201:G201"/>
    <mergeCell ref="A272:I272"/>
    <mergeCell ref="A269:A270"/>
    <mergeCell ref="B269:B270"/>
    <mergeCell ref="C269:C270"/>
    <mergeCell ref="D269:D270"/>
    <mergeCell ref="E269:E270"/>
    <mergeCell ref="F269:F270"/>
    <mergeCell ref="A68:N68"/>
    <mergeCell ref="A136:N136"/>
    <mergeCell ref="A170:N170"/>
    <mergeCell ref="A202:N202"/>
    <mergeCell ref="A289:N289"/>
    <mergeCell ref="B286:G286"/>
    <mergeCell ref="A278:K278"/>
    <mergeCell ref="A280:N280"/>
    <mergeCell ref="A135:G135"/>
    <mergeCell ref="G269:G270"/>
    <mergeCell ref="H269:H270"/>
    <mergeCell ref="I269:I270"/>
  </mergeCells>
  <phoneticPr fontId="5" type="noConversion"/>
  <pageMargins left="0.70866141732283472" right="0.70866141732283472" top="0.74803149606299213" bottom="0.74803149606299213" header="0.31496062992125984" footer="0.31496062992125984"/>
  <pageSetup paperSize="9" scale="65" orientation="landscape" r:id="rId1"/>
  <headerFooter>
    <oddHeader>&amp;LSprawa nr: 31/2025&amp;C&amp;"Czcionka tekstu podstawowego,Pogrubiony"FORMULARZ CENOWY&amp;R&amp;"Arial Black,Standardowy"Załącznik nr 4 do SWZ</oddHeader>
    <oddFooter>&amp;C&amp;"Arial Narrow,Normalny"&amp;8Strona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ZIM 10wsk</cp:lastModifiedBy>
  <cp:lastPrinted>2026-03-20T07:51:13Z</cp:lastPrinted>
  <dcterms:created xsi:type="dcterms:W3CDTF">2022-04-26T05:29:09Z</dcterms:created>
  <dcterms:modified xsi:type="dcterms:W3CDTF">2026-03-20T10:00:47Z</dcterms:modified>
</cp:coreProperties>
</file>