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929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C:\Users\Ula\Desktop\CHEMIA GOSPODARCZA-2026\"/>
    </mc:Choice>
  </mc:AlternateContent>
  <xr:revisionPtr revIDLastSave="0" documentId="13_ncr:9_{076BE5AD-EACA-4B4C-8E45-18C1629DF3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purl.oclc.org/ooxml/spreadsheetml/main">
  <c r="G6" i="1" l="1"/>
  <c r="H6" i="1" s="1"/>
  <c r="I6" i="1" s="1"/>
  <c r="G7" i="1"/>
  <c r="H7" i="1" s="1"/>
  <c r="I7" i="1" s="1"/>
  <c r="G8" i="1"/>
  <c r="G9" i="1"/>
  <c r="G10" i="1"/>
  <c r="H10" i="1" s="1"/>
  <c r="I10" i="1" s="1"/>
  <c r="G11" i="1"/>
  <c r="G12" i="1"/>
  <c r="G13" i="1"/>
  <c r="H13" i="1" s="1"/>
  <c r="G14" i="1"/>
  <c r="G15" i="1"/>
  <c r="H15" i="1" s="1"/>
  <c r="I15" i="1" s="1"/>
  <c r="G16" i="1"/>
  <c r="G17" i="1"/>
  <c r="G18" i="1"/>
  <c r="H18" i="1" s="1"/>
  <c r="I18" i="1" s="1"/>
  <c r="G19" i="1"/>
  <c r="G20" i="1"/>
  <c r="G21" i="1"/>
  <c r="H21" i="1" s="1"/>
  <c r="G22" i="1"/>
  <c r="G23" i="1"/>
  <c r="H23" i="1" s="1"/>
  <c r="I23" i="1" s="1"/>
  <c r="G24" i="1"/>
  <c r="G25" i="1"/>
  <c r="G26" i="1"/>
  <c r="G27" i="1"/>
  <c r="H27" i="1" s="1"/>
  <c r="I27" i="1" s="1"/>
  <c r="G28" i="1"/>
  <c r="G29" i="1"/>
  <c r="G30" i="1"/>
  <c r="H30" i="1" s="1"/>
  <c r="G31" i="1"/>
  <c r="H31" i="1" s="1"/>
  <c r="I31" i="1" s="1"/>
  <c r="G32" i="1"/>
  <c r="G33" i="1"/>
  <c r="G34" i="1"/>
  <c r="G35" i="1"/>
  <c r="H35" i="1" s="1"/>
  <c r="G36" i="1"/>
  <c r="H36" i="1" s="1"/>
  <c r="I36" i="1" s="1"/>
  <c r="G37" i="1"/>
  <c r="G38" i="1"/>
  <c r="G39" i="1"/>
  <c r="H39" i="1" s="1"/>
  <c r="I39" i="1" s="1"/>
  <c r="G40" i="1"/>
  <c r="H40" i="1" s="1"/>
  <c r="I40" i="1" s="1"/>
  <c r="G41" i="1"/>
  <c r="G42" i="1"/>
  <c r="H42" i="1" s="1"/>
  <c r="I42" i="1" s="1"/>
  <c r="G43" i="1"/>
  <c r="G44" i="1"/>
  <c r="G45" i="1"/>
  <c r="H45" i="1" s="1"/>
  <c r="G46" i="1"/>
  <c r="H46" i="1" s="1"/>
  <c r="G47" i="1"/>
  <c r="G48" i="1"/>
  <c r="G49" i="1"/>
  <c r="H49" i="1" s="1"/>
  <c r="I49" i="1" s="1"/>
  <c r="G50" i="1"/>
  <c r="H50" i="1" s="1"/>
  <c r="G51" i="1"/>
  <c r="G52" i="1"/>
  <c r="H52" i="1" s="1"/>
  <c r="I52" i="1" s="1"/>
  <c r="G53" i="1"/>
  <c r="G54" i="1"/>
  <c r="G55" i="1"/>
  <c r="G56" i="1"/>
  <c r="H56" i="1" s="1"/>
  <c r="I56" i="1" s="1"/>
  <c r="G57" i="1"/>
  <c r="H57" i="1" s="1"/>
  <c r="G58" i="1"/>
  <c r="G59" i="1"/>
  <c r="G60" i="1"/>
  <c r="H60" i="1" s="1"/>
  <c r="I60" i="1" s="1"/>
  <c r="G61" i="1"/>
  <c r="H61" i="1" s="1"/>
  <c r="I61" i="1" s="1"/>
  <c r="H38" i="1"/>
  <c r="H32" i="1"/>
  <c r="I32" i="1" s="1"/>
  <c r="H22" i="1"/>
  <c r="H16" i="1"/>
  <c r="G5" i="1"/>
  <c r="H5" i="1" s="1"/>
  <c r="I35" i="1" l="1"/>
  <c r="I45" i="1"/>
  <c r="I46" i="1"/>
  <c r="H26" i="1"/>
  <c r="I26" i="1" s="1"/>
  <c r="H48" i="1"/>
  <c r="I48" i="1" s="1"/>
  <c r="I50" i="1"/>
  <c r="I57" i="1"/>
  <c r="H14" i="1"/>
  <c r="I14" i="1" s="1"/>
  <c r="I22" i="1"/>
  <c r="H8" i="1"/>
  <c r="I8" i="1" s="1"/>
  <c r="H47" i="1"/>
  <c r="I47" i="1" s="1"/>
  <c r="H55" i="1"/>
  <c r="I55" i="1" s="1"/>
  <c r="I13" i="1"/>
  <c r="I21" i="1"/>
  <c r="H24" i="1"/>
  <c r="I24" i="1" s="1"/>
  <c r="I30" i="1"/>
  <c r="H33" i="1"/>
  <c r="I33" i="1" s="1"/>
  <c r="I38" i="1"/>
  <c r="H58" i="1"/>
  <c r="I58" i="1" s="1"/>
  <c r="H11" i="1"/>
  <c r="I11" i="1" s="1"/>
  <c r="I16" i="1"/>
  <c r="H19" i="1"/>
  <c r="I19" i="1" s="1"/>
  <c r="H28" i="1"/>
  <c r="I28" i="1" s="1"/>
  <c r="H37" i="1"/>
  <c r="I37" i="1" s="1"/>
  <c r="H43" i="1"/>
  <c r="I43" i="1" s="1"/>
  <c r="H53" i="1"/>
  <c r="I53" i="1" s="1"/>
  <c r="I5" i="1"/>
  <c r="H9" i="1"/>
  <c r="I9" i="1" s="1"/>
  <c r="H17" i="1"/>
  <c r="I17" i="1" s="1"/>
  <c r="H25" i="1"/>
  <c r="I25" i="1" s="1"/>
  <c r="H34" i="1"/>
  <c r="I34" i="1" s="1"/>
  <c r="H41" i="1"/>
  <c r="I41" i="1" s="1"/>
  <c r="H51" i="1"/>
  <c r="I51" i="1" s="1"/>
  <c r="H59" i="1"/>
  <c r="I59" i="1" s="1"/>
  <c r="G63" i="1"/>
  <c r="H12" i="1"/>
  <c r="I12" i="1" s="1"/>
  <c r="H20" i="1"/>
  <c r="I20" i="1" s="1"/>
  <c r="H29" i="1"/>
  <c r="I29" i="1" s="1"/>
  <c r="H44" i="1"/>
  <c r="I44" i="1" s="1"/>
  <c r="H54" i="1"/>
  <c r="I54" i="1" s="1"/>
  <c r="H63" i="1" l="1"/>
  <c r="I63" i="1"/>
</calcChain>
</file>

<file path=xl/sharedStrings.xml><?xml version="1.0" encoding="utf-8"?>
<sst xmlns="http://purl.oclc.org/ooxml/spreadsheetml/main" count="134" uniqueCount="80">
  <si>
    <t>Lp.</t>
  </si>
  <si>
    <t>Nazwa przedmiotu</t>
  </si>
  <si>
    <t>Jednostka 
miary</t>
  </si>
  <si>
    <t>Ilość</t>
  </si>
  <si>
    <t>Cena 
jednostkowa 
netto</t>
  </si>
  <si>
    <t>VAT 
w %</t>
  </si>
  <si>
    <t>Wartość 
netto w zł</t>
  </si>
  <si>
    <t>Wartość 
VAT w zł</t>
  </si>
  <si>
    <t>Wartość 
brutto w zł</t>
  </si>
  <si>
    <t>Gąbko - zmywak (5 sztuk w opakowaniu)</t>
  </si>
  <si>
    <t>Kij drewniany z gwintem (o długości 150cm)</t>
  </si>
  <si>
    <t>Kosz plastikowy na śmieci z uchylną pokrywą (o pojemność 25 litrów)</t>
  </si>
  <si>
    <t>Mydło w płynie mleko + miód (koncentrat) lub równoważne (o pojemności 5 litrów)</t>
  </si>
  <si>
    <t xml:space="preserve">Odtłuszczacz uniwersalny MEGLIO lub równoważny (o pojemności 750ml) </t>
  </si>
  <si>
    <t>Papier toaletowy (szary, mała rolka A'64) lub równoważny</t>
  </si>
  <si>
    <t xml:space="preserve">Płyn do mycia naczyń GOLD DROP lub równoważny (o pojemności 5 litrów) </t>
  </si>
  <si>
    <t>Rękawice bawełniane z włóknem aluminiowym (do maksymalnej temperatury 250°C)</t>
  </si>
  <si>
    <t>para</t>
  </si>
  <si>
    <t>Szampon do włosów (o pojemności 300ml)</t>
  </si>
  <si>
    <t>Szczotka do kurzu (kula lub trójkąt) na kiju teleskopowym o długości 2x1,5 metra</t>
  </si>
  <si>
    <t>Szczotka do WC (komplet) – zamknięta</t>
  </si>
  <si>
    <t>Szczotka do zamiatania z drewna (o rozmiarze 30cm)</t>
  </si>
  <si>
    <t>Szczotka ryżowa - podłużna na kiju</t>
  </si>
  <si>
    <t>Szufelka plastikowa (z gumką) ze zmiotką</t>
  </si>
  <si>
    <t>Ściereczka z mikrofibry (o rozmiarze: 30 x 30cm)</t>
  </si>
  <si>
    <t>Ścierka do podłogi gospodarcza - biała (o rozmiarze: 60 x 80cm)</t>
  </si>
  <si>
    <t>Wiadro plastikowe z pokrywką (o pojemności 10 litrów)</t>
  </si>
  <si>
    <t>rolka</t>
  </si>
  <si>
    <t xml:space="preserve">Wybielacze typu FORTE lub równoważny (o pojemności 1 litra) </t>
  </si>
  <si>
    <t>Dozownik do mydła 1l</t>
  </si>
  <si>
    <t>RAZEM</t>
  </si>
  <si>
    <t xml:space="preserve">Wartość oferty netto .............................................. zł. </t>
  </si>
  <si>
    <t xml:space="preserve">Wartość podatku VAT ............................................ zł. </t>
  </si>
  <si>
    <t xml:space="preserve">Wartość oferty brutto .............................................. zł. </t>
  </si>
  <si>
    <t>Wkład wymienny Ultramax VILEDA 140910 lub równoważny</t>
  </si>
  <si>
    <t>VILEDA Mop UTX BOX 140910 lub równoważny</t>
  </si>
  <si>
    <t>szt</t>
  </si>
  <si>
    <t>op</t>
  </si>
  <si>
    <t>Mydło toaletowe w kostce (o wadze 100g)</t>
  </si>
  <si>
    <t xml:space="preserve">Odplamiacz do koloru VENESS lub równoważny (o pojemności 1 litra) </t>
  </si>
  <si>
    <t xml:space="preserve">Środek dezodoryzujący DOLPHIN lub równoważny (o pojemności 5 litrów) </t>
  </si>
  <si>
    <t>ZAŁĄCZNIK NR 4-FORMULARZ CENOWY</t>
  </si>
  <si>
    <t xml:space="preserve">CLEANLUX płyn do zmywania SIDOLUXU lub równoważny (o pojemności 0,5 litra) </t>
  </si>
  <si>
    <t>Kosz plastikowy na śmieci z uchylną pokrywą (o pojemność 50 litrów)</t>
  </si>
  <si>
    <t>Wiadro metalowe ocynkowane (o pojemności 15 litrów)</t>
  </si>
  <si>
    <t>Tabletki solne do zmiękczania wody typu HENDI op. 10 kg</t>
  </si>
  <si>
    <t>Płyn do maszynowego mycia naczyń, szkła typu REMIX-MS 20 litrów</t>
  </si>
  <si>
    <t>Środek nabłyszczający do zmywarek typu REMIX-NO 10 litrów</t>
  </si>
  <si>
    <t>(słownie zł: …………………………………………………………………………………………………………..)</t>
  </si>
  <si>
    <t>(słownie zł: ....................................................................................................................................................................)</t>
  </si>
  <si>
    <t>Szczotka do zamiatania z drewna (o rozmiarze 50cm)</t>
  </si>
  <si>
    <t>Wiadro plastikowe budowlane z wylewką (o pojemności 12 litrów)</t>
  </si>
  <si>
    <t>Czyściwo celulozowe przemysłowe A'2</t>
  </si>
  <si>
    <t>Produkt równoważny</t>
  </si>
  <si>
    <t xml:space="preserve">Druciak spiralny NETINOX lub równoważny (o wadze 0,05 kg) </t>
  </si>
  <si>
    <t>Odświeżacz powietrza w sprayu (o pojemności 300ml)</t>
  </si>
  <si>
    <t xml:space="preserve">Proszek do prania Clovin II Septon lub równoważny (o wadze 15kg) </t>
  </si>
  <si>
    <t xml:space="preserve">Środek myjąco-odkamieniający do zmywarek 1 litr typu Profimax SP 150 </t>
  </si>
  <si>
    <t>Środek do dezynfekcji LAUDAMONIUM ECOLAB lub równoważny (o pojemności 2 l)</t>
  </si>
  <si>
    <t>Worki na śmieci 120 litrów mocne nieprzeźroczyste LDPE 40 mikronów (25szt/rolka)</t>
  </si>
  <si>
    <t>Worki na śmieci - 60 litrów mocne nieprzeźroczyste LDPE 40 mikronów (25szt/rolka)</t>
  </si>
  <si>
    <t>Krochmal w płynie ŁUGA (o pojemności 0,75 litra) lub równoważny</t>
  </si>
  <si>
    <t xml:space="preserve">Płyn wybielająco-dezynfekujący do toalet typu DOMESTOS (o pojemności 0,75 litra) </t>
  </si>
  <si>
    <t>Bref WC POWER ACTIV WC kostka (o wadze 0,05 kg) lub równoważny</t>
  </si>
  <si>
    <t>Mleczko Cif Cream z mikrokryształkami (o wadze 0,78 kg) lub równoważny</t>
  </si>
  <si>
    <t xml:space="preserve">Pasta do podłóg PCV i linoleum SIDOLUX lub równoważna (o pojemności 0,5 litra) </t>
  </si>
  <si>
    <t>Płyn do czyszczenia lodówek ze stali nierdzewnej typu Clinex Shine Steel (o pojemności 0,65 litra)</t>
  </si>
  <si>
    <t>Szczotka ryżowa „żelazko” (długość 10cm)</t>
  </si>
  <si>
    <t>Płyn bakteriobójczy do mycia WC typu TYTAN (o wadze 0,7 kg)</t>
  </si>
  <si>
    <t xml:space="preserve">Środek do odkamieniania i rdzy typu DELIMER EL 60 ECOLAB (o pojemności 5 litrów) </t>
  </si>
  <si>
    <t>Środek do czyszczenia mebli typu PRONTO  (o pojemności nie mniejszej niż 250ml)</t>
  </si>
  <si>
    <t>Odświeżacz typu AIR WICK wkład (o pojemności 250ml) (pasujący do poz. 16)</t>
  </si>
  <si>
    <t>Odświeżacz typu AIR WICK wraz z automatycznym dozownikiem na baterie (o pojemności 250ml)</t>
  </si>
  <si>
    <r>
      <t>Udrażniacz do rur w żelu typu KRET</t>
    </r>
    <r>
      <rPr>
        <sz val="12"/>
        <color rgb="FFFF0000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>(o wadze 1 kg)</t>
    </r>
  </si>
  <si>
    <t>Żel odkamieniający typu ENZIM E475 (o pojemności 5l)</t>
  </si>
  <si>
    <t>Mleczko z mikrogranulkami do czyszczenia DIX lub równoważne (o pojemności 0,5 l, gęstość względna około 1,16-1,24g/cm3)</t>
  </si>
  <si>
    <t>….....................</t>
  </si>
  <si>
    <t>podpis oferenta</t>
  </si>
  <si>
    <t xml:space="preserve">Ręcznik kuchenny 2 warstwowy A'2 (100% celulozy) </t>
  </si>
  <si>
    <t>Środek do czyszczenia powierzchni i szkła typu MAXX Brial S ECOLAB (o pojemności 1 litra)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</si>
</sst>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6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Calibri"/>
      <family val="2"/>
      <charset val="238"/>
    </font>
    <font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2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8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3" fillId="0" borderId="1" xfId="0" applyFont="1" applyBorder="1"/>
    <xf numFmtId="0" fontId="6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2" fontId="6" fillId="0" borderId="1" xfId="0" applyNumberFormat="1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0" fontId="8" fillId="0" borderId="1" xfId="0" applyFon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"/>
  <sheetViews>
    <sheetView tabSelected="1" topLeftCell="A28" zoomScale="86" zoomScaleNormal="86" workbookViewId="0">
      <selection activeCell="B43" sqref="B43"/>
    </sheetView>
  </sheetViews>
  <sheetFormatPr defaultRowHeight="15" x14ac:dyDescent="0.25"/>
  <cols>
    <col min="1" max="1" width="5" style="1" customWidth="1"/>
    <col min="2" max="2" width="121.28515625" customWidth="1"/>
    <col min="3" max="3" width="11.5703125" style="4" customWidth="1"/>
    <col min="4" max="4" width="6.5703125" style="4" customWidth="1"/>
    <col min="5" max="5" width="14.85546875" style="4" customWidth="1"/>
    <col min="6" max="6" width="7.85546875" style="4" customWidth="1"/>
    <col min="7" max="8" width="10.7109375" style="4" customWidth="1"/>
    <col min="9" max="9" width="11.7109375" style="4" customWidth="1"/>
    <col min="10" max="10" width="21.140625" bestFit="1" customWidth="1"/>
    <col min="11" max="11" width="8.85546875" customWidth="1"/>
    <col min="12" max="12" width="22.7109375" bestFit="1" customWidth="1"/>
    <col min="13" max="13" width="13" customWidth="1"/>
    <col min="14" max="14" width="8.85546875" customWidth="1"/>
  </cols>
  <sheetData>
    <row r="1" spans="1:10" ht="31.9" customHeight="1" x14ac:dyDescent="0.3">
      <c r="A1" s="11"/>
      <c r="B1" s="12" t="s">
        <v>41</v>
      </c>
      <c r="C1" s="13"/>
      <c r="D1" s="13"/>
      <c r="E1" s="13"/>
      <c r="F1" s="13"/>
      <c r="G1" s="13"/>
      <c r="H1" s="13"/>
      <c r="I1" s="13"/>
      <c r="J1" s="14"/>
    </row>
    <row r="2" spans="1:10" ht="15.6" customHeight="1" x14ac:dyDescent="0.3">
      <c r="A2" s="11"/>
      <c r="B2" s="12"/>
      <c r="C2" s="13"/>
      <c r="D2" s="13"/>
      <c r="E2" s="13"/>
      <c r="F2" s="13"/>
      <c r="G2" s="13"/>
      <c r="H2" s="13"/>
      <c r="I2" s="13"/>
      <c r="J2" s="14"/>
    </row>
    <row r="3" spans="1:10" s="1" customFormat="1" ht="46.15" customHeight="1" x14ac:dyDescent="0.25">
      <c r="A3" s="11" t="s">
        <v>0</v>
      </c>
      <c r="B3" s="11" t="s">
        <v>1</v>
      </c>
      <c r="C3" s="15" t="s">
        <v>2</v>
      </c>
      <c r="D3" s="11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11" t="s">
        <v>53</v>
      </c>
    </row>
    <row r="4" spans="1:10" ht="15.75" x14ac:dyDescent="0.25">
      <c r="A4" s="11"/>
      <c r="B4" s="16"/>
      <c r="C4" s="13"/>
      <c r="D4" s="13"/>
      <c r="E4" s="13"/>
      <c r="F4" s="13"/>
      <c r="G4" s="13"/>
      <c r="H4" s="13"/>
      <c r="I4" s="13"/>
      <c r="J4" s="14"/>
    </row>
    <row r="5" spans="1:10" ht="15.75" x14ac:dyDescent="0.25">
      <c r="A5" s="11">
        <v>1</v>
      </c>
      <c r="B5" s="16" t="s">
        <v>63</v>
      </c>
      <c r="C5" s="13" t="s">
        <v>36</v>
      </c>
      <c r="D5" s="17">
        <v>170</v>
      </c>
      <c r="E5" s="18"/>
      <c r="F5" s="19"/>
      <c r="G5" s="18">
        <f t="shared" ref="G5:G61" si="0">D5*E5</f>
        <v>0</v>
      </c>
      <c r="H5" s="18">
        <f t="shared" ref="H5:H37" si="1">G5*F5</f>
        <v>0</v>
      </c>
      <c r="I5" s="18">
        <f t="shared" ref="I5:I37" si="2">G5+H5</f>
        <v>0</v>
      </c>
      <c r="J5" s="14"/>
    </row>
    <row r="6" spans="1:10" ht="15.75" x14ac:dyDescent="0.25">
      <c r="A6" s="11">
        <v>2</v>
      </c>
      <c r="B6" s="16" t="s">
        <v>42</v>
      </c>
      <c r="C6" s="13" t="s">
        <v>36</v>
      </c>
      <c r="D6" s="17">
        <v>10</v>
      </c>
      <c r="E6" s="18"/>
      <c r="F6" s="19"/>
      <c r="G6" s="18">
        <f t="shared" si="0"/>
        <v>0</v>
      </c>
      <c r="H6" s="18">
        <f t="shared" si="1"/>
        <v>0</v>
      </c>
      <c r="I6" s="18">
        <f t="shared" si="2"/>
        <v>0</v>
      </c>
      <c r="J6" s="14"/>
    </row>
    <row r="7" spans="1:10" ht="15.75" x14ac:dyDescent="0.25">
      <c r="A7" s="11">
        <v>3</v>
      </c>
      <c r="B7" s="16" t="s">
        <v>62</v>
      </c>
      <c r="C7" s="13" t="s">
        <v>36</v>
      </c>
      <c r="D7" s="17">
        <v>110</v>
      </c>
      <c r="E7" s="18"/>
      <c r="F7" s="19"/>
      <c r="G7" s="18">
        <f t="shared" si="0"/>
        <v>0</v>
      </c>
      <c r="H7" s="18">
        <f t="shared" si="1"/>
        <v>0</v>
      </c>
      <c r="I7" s="18">
        <f t="shared" si="2"/>
        <v>0</v>
      </c>
      <c r="J7" s="14"/>
    </row>
    <row r="8" spans="1:10" ht="15.75" x14ac:dyDescent="0.25">
      <c r="A8" s="11">
        <v>4</v>
      </c>
      <c r="B8" s="16" t="s">
        <v>54</v>
      </c>
      <c r="C8" s="13" t="s">
        <v>36</v>
      </c>
      <c r="D8" s="17">
        <v>30</v>
      </c>
      <c r="E8" s="18"/>
      <c r="F8" s="19"/>
      <c r="G8" s="18">
        <f t="shared" si="0"/>
        <v>0</v>
      </c>
      <c r="H8" s="18">
        <f t="shared" si="1"/>
        <v>0</v>
      </c>
      <c r="I8" s="18">
        <f t="shared" si="2"/>
        <v>0</v>
      </c>
      <c r="J8" s="14"/>
    </row>
    <row r="9" spans="1:10" ht="15.75" x14ac:dyDescent="0.25">
      <c r="A9" s="11">
        <v>5</v>
      </c>
      <c r="B9" s="16" t="s">
        <v>9</v>
      </c>
      <c r="C9" s="13" t="s">
        <v>37</v>
      </c>
      <c r="D9" s="17">
        <v>40</v>
      </c>
      <c r="E9" s="18"/>
      <c r="F9" s="19"/>
      <c r="G9" s="18">
        <f t="shared" si="0"/>
        <v>0</v>
      </c>
      <c r="H9" s="18">
        <f t="shared" si="1"/>
        <v>0</v>
      </c>
      <c r="I9" s="18">
        <f t="shared" si="2"/>
        <v>0</v>
      </c>
      <c r="J9" s="14"/>
    </row>
    <row r="10" spans="1:10" ht="15.75" x14ac:dyDescent="0.25">
      <c r="A10" s="11">
        <v>6</v>
      </c>
      <c r="B10" s="16" t="s">
        <v>10</v>
      </c>
      <c r="C10" s="13" t="s">
        <v>36</v>
      </c>
      <c r="D10" s="17">
        <v>15</v>
      </c>
      <c r="E10" s="18"/>
      <c r="F10" s="19"/>
      <c r="G10" s="18">
        <f t="shared" si="0"/>
        <v>0</v>
      </c>
      <c r="H10" s="18">
        <f t="shared" si="1"/>
        <v>0</v>
      </c>
      <c r="I10" s="18">
        <f t="shared" si="2"/>
        <v>0</v>
      </c>
      <c r="J10" s="14"/>
    </row>
    <row r="11" spans="1:10" ht="15.75" x14ac:dyDescent="0.25">
      <c r="A11" s="11">
        <v>7</v>
      </c>
      <c r="B11" s="16" t="s">
        <v>11</v>
      </c>
      <c r="C11" s="13" t="s">
        <v>36</v>
      </c>
      <c r="D11" s="17">
        <v>5</v>
      </c>
      <c r="E11" s="18"/>
      <c r="F11" s="19"/>
      <c r="G11" s="18">
        <f t="shared" si="0"/>
        <v>0</v>
      </c>
      <c r="H11" s="18">
        <f t="shared" si="1"/>
        <v>0</v>
      </c>
      <c r="I11" s="18">
        <f t="shared" si="2"/>
        <v>0</v>
      </c>
      <c r="J11" s="14"/>
    </row>
    <row r="12" spans="1:10" ht="15.75" x14ac:dyDescent="0.25">
      <c r="A12" s="11">
        <v>8</v>
      </c>
      <c r="B12" s="16" t="s">
        <v>43</v>
      </c>
      <c r="C12" s="13" t="s">
        <v>36</v>
      </c>
      <c r="D12" s="17">
        <v>5</v>
      </c>
      <c r="E12" s="18"/>
      <c r="F12" s="19"/>
      <c r="G12" s="18">
        <f t="shared" si="0"/>
        <v>0</v>
      </c>
      <c r="H12" s="18">
        <f t="shared" si="1"/>
        <v>0</v>
      </c>
      <c r="I12" s="18">
        <f t="shared" si="2"/>
        <v>0</v>
      </c>
      <c r="J12" s="14"/>
    </row>
    <row r="13" spans="1:10" ht="15.75" x14ac:dyDescent="0.25">
      <c r="A13" s="11">
        <v>9</v>
      </c>
      <c r="B13" s="16" t="s">
        <v>61</v>
      </c>
      <c r="C13" s="13" t="s">
        <v>36</v>
      </c>
      <c r="D13" s="17">
        <v>20</v>
      </c>
      <c r="E13" s="18"/>
      <c r="F13" s="19"/>
      <c r="G13" s="18">
        <f t="shared" si="0"/>
        <v>0</v>
      </c>
      <c r="H13" s="18">
        <f t="shared" si="1"/>
        <v>0</v>
      </c>
      <c r="I13" s="18">
        <f t="shared" si="2"/>
        <v>0</v>
      </c>
      <c r="J13" s="14"/>
    </row>
    <row r="14" spans="1:10" ht="15.75" x14ac:dyDescent="0.25">
      <c r="A14" s="11">
        <v>10</v>
      </c>
      <c r="B14" s="16" t="s">
        <v>64</v>
      </c>
      <c r="C14" s="13" t="s">
        <v>36</v>
      </c>
      <c r="D14" s="17">
        <v>10</v>
      </c>
      <c r="E14" s="18"/>
      <c r="F14" s="19"/>
      <c r="G14" s="18">
        <f t="shared" si="0"/>
        <v>0</v>
      </c>
      <c r="H14" s="18">
        <f t="shared" si="1"/>
        <v>0</v>
      </c>
      <c r="I14" s="18">
        <f t="shared" si="2"/>
        <v>0</v>
      </c>
      <c r="J14" s="14"/>
    </row>
    <row r="15" spans="1:10" ht="15.75" x14ac:dyDescent="0.25">
      <c r="A15" s="11">
        <v>11</v>
      </c>
      <c r="B15" s="16" t="s">
        <v>75</v>
      </c>
      <c r="C15" s="13" t="s">
        <v>36</v>
      </c>
      <c r="D15" s="17">
        <v>370</v>
      </c>
      <c r="E15" s="18"/>
      <c r="F15" s="19"/>
      <c r="G15" s="18">
        <f t="shared" si="0"/>
        <v>0</v>
      </c>
      <c r="H15" s="18">
        <f t="shared" si="1"/>
        <v>0</v>
      </c>
      <c r="I15" s="18">
        <f t="shared" si="2"/>
        <v>0</v>
      </c>
      <c r="J15" s="14"/>
    </row>
    <row r="16" spans="1:10" ht="15.75" x14ac:dyDescent="0.25">
      <c r="A16" s="11">
        <v>12</v>
      </c>
      <c r="B16" s="16" t="s">
        <v>38</v>
      </c>
      <c r="C16" s="13" t="s">
        <v>36</v>
      </c>
      <c r="D16" s="17">
        <v>530</v>
      </c>
      <c r="E16" s="18"/>
      <c r="F16" s="19"/>
      <c r="G16" s="18">
        <f t="shared" si="0"/>
        <v>0</v>
      </c>
      <c r="H16" s="18">
        <f t="shared" si="1"/>
        <v>0</v>
      </c>
      <c r="I16" s="18">
        <f t="shared" si="2"/>
        <v>0</v>
      </c>
      <c r="J16" s="14"/>
    </row>
    <row r="17" spans="1:10" ht="15.75" x14ac:dyDescent="0.25">
      <c r="A17" s="11">
        <v>13</v>
      </c>
      <c r="B17" s="16" t="s">
        <v>12</v>
      </c>
      <c r="C17" s="13" t="s">
        <v>36</v>
      </c>
      <c r="D17" s="17">
        <v>35</v>
      </c>
      <c r="E17" s="18"/>
      <c r="F17" s="19"/>
      <c r="G17" s="18">
        <f t="shared" si="0"/>
        <v>0</v>
      </c>
      <c r="H17" s="18">
        <f t="shared" si="1"/>
        <v>0</v>
      </c>
      <c r="I17" s="18">
        <f t="shared" si="2"/>
        <v>0</v>
      </c>
      <c r="J17" s="14"/>
    </row>
    <row r="18" spans="1:10" ht="15.75" x14ac:dyDescent="0.25">
      <c r="A18" s="11">
        <v>14</v>
      </c>
      <c r="B18" s="16" t="s">
        <v>39</v>
      </c>
      <c r="C18" s="13" t="s">
        <v>36</v>
      </c>
      <c r="D18" s="17">
        <v>410</v>
      </c>
      <c r="E18" s="18"/>
      <c r="F18" s="19"/>
      <c r="G18" s="18">
        <f t="shared" si="0"/>
        <v>0</v>
      </c>
      <c r="H18" s="18">
        <f t="shared" si="1"/>
        <v>0</v>
      </c>
      <c r="I18" s="18">
        <f t="shared" si="2"/>
        <v>0</v>
      </c>
      <c r="J18" s="14"/>
    </row>
    <row r="19" spans="1:10" ht="15.75" x14ac:dyDescent="0.25">
      <c r="A19" s="11">
        <v>15</v>
      </c>
      <c r="B19" s="16" t="s">
        <v>55</v>
      </c>
      <c r="C19" s="13" t="s">
        <v>36</v>
      </c>
      <c r="D19" s="17">
        <v>150</v>
      </c>
      <c r="E19" s="18"/>
      <c r="F19" s="19"/>
      <c r="G19" s="18">
        <f t="shared" si="0"/>
        <v>0</v>
      </c>
      <c r="H19" s="18">
        <f t="shared" si="1"/>
        <v>0</v>
      </c>
      <c r="I19" s="18">
        <f t="shared" si="2"/>
        <v>0</v>
      </c>
      <c r="J19" s="14"/>
    </row>
    <row r="20" spans="1:10" ht="15.75" x14ac:dyDescent="0.25">
      <c r="A20" s="11">
        <v>16</v>
      </c>
      <c r="B20" s="16" t="s">
        <v>72</v>
      </c>
      <c r="C20" s="13" t="s">
        <v>36</v>
      </c>
      <c r="D20" s="17">
        <v>5</v>
      </c>
      <c r="E20" s="18"/>
      <c r="F20" s="19"/>
      <c r="G20" s="18">
        <f t="shared" si="0"/>
        <v>0</v>
      </c>
      <c r="H20" s="18">
        <f t="shared" si="1"/>
        <v>0</v>
      </c>
      <c r="I20" s="18">
        <f t="shared" si="2"/>
        <v>0</v>
      </c>
      <c r="J20" s="14"/>
    </row>
    <row r="21" spans="1:10" ht="15.75" x14ac:dyDescent="0.25">
      <c r="A21" s="11">
        <v>17</v>
      </c>
      <c r="B21" s="16" t="s">
        <v>71</v>
      </c>
      <c r="C21" s="13" t="s">
        <v>36</v>
      </c>
      <c r="D21" s="17">
        <v>25</v>
      </c>
      <c r="E21" s="18"/>
      <c r="F21" s="19"/>
      <c r="G21" s="18">
        <f t="shared" si="0"/>
        <v>0</v>
      </c>
      <c r="H21" s="18">
        <f t="shared" si="1"/>
        <v>0</v>
      </c>
      <c r="I21" s="18">
        <f t="shared" si="2"/>
        <v>0</v>
      </c>
      <c r="J21" s="14"/>
    </row>
    <row r="22" spans="1:10" ht="15.75" x14ac:dyDescent="0.25">
      <c r="A22" s="11">
        <v>18</v>
      </c>
      <c r="B22" s="16" t="s">
        <v>13</v>
      </c>
      <c r="C22" s="13" t="s">
        <v>36</v>
      </c>
      <c r="D22" s="17">
        <v>45</v>
      </c>
      <c r="E22" s="18"/>
      <c r="F22" s="19"/>
      <c r="G22" s="18">
        <f t="shared" si="0"/>
        <v>0</v>
      </c>
      <c r="H22" s="18">
        <f t="shared" si="1"/>
        <v>0</v>
      </c>
      <c r="I22" s="18">
        <f t="shared" si="2"/>
        <v>0</v>
      </c>
      <c r="J22" s="14"/>
    </row>
    <row r="23" spans="1:10" ht="15.75" x14ac:dyDescent="0.25">
      <c r="A23" s="11">
        <v>19</v>
      </c>
      <c r="B23" s="16" t="s">
        <v>14</v>
      </c>
      <c r="C23" s="13" t="s">
        <v>36</v>
      </c>
      <c r="D23" s="17">
        <v>2435</v>
      </c>
      <c r="E23" s="18"/>
      <c r="F23" s="19"/>
      <c r="G23" s="18">
        <f t="shared" si="0"/>
        <v>0</v>
      </c>
      <c r="H23" s="18">
        <f t="shared" si="1"/>
        <v>0</v>
      </c>
      <c r="I23" s="18">
        <f t="shared" si="2"/>
        <v>0</v>
      </c>
      <c r="J23" s="14"/>
    </row>
    <row r="24" spans="1:10" ht="15.75" x14ac:dyDescent="0.25">
      <c r="A24" s="11">
        <v>20</v>
      </c>
      <c r="B24" s="16" t="s">
        <v>65</v>
      </c>
      <c r="C24" s="13" t="s">
        <v>36</v>
      </c>
      <c r="D24" s="17">
        <v>10</v>
      </c>
      <c r="E24" s="18"/>
      <c r="F24" s="19"/>
      <c r="G24" s="18">
        <f t="shared" si="0"/>
        <v>0</v>
      </c>
      <c r="H24" s="18">
        <f t="shared" si="1"/>
        <v>0</v>
      </c>
      <c r="I24" s="18">
        <f t="shared" si="2"/>
        <v>0</v>
      </c>
      <c r="J24" s="14"/>
    </row>
    <row r="25" spans="1:10" ht="15.75" x14ac:dyDescent="0.25">
      <c r="A25" s="11">
        <v>21</v>
      </c>
      <c r="B25" s="16" t="s">
        <v>66</v>
      </c>
      <c r="C25" s="13" t="s">
        <v>36</v>
      </c>
      <c r="D25" s="17">
        <v>5</v>
      </c>
      <c r="E25" s="18"/>
      <c r="F25" s="19"/>
      <c r="G25" s="18">
        <f t="shared" si="0"/>
        <v>0</v>
      </c>
      <c r="H25" s="18">
        <f t="shared" si="1"/>
        <v>0</v>
      </c>
      <c r="I25" s="18">
        <f t="shared" si="2"/>
        <v>0</v>
      </c>
      <c r="J25" s="14"/>
    </row>
    <row r="26" spans="1:10" s="5" customFormat="1" ht="15.75" x14ac:dyDescent="0.25">
      <c r="A26" s="11">
        <v>22</v>
      </c>
      <c r="B26" s="16" t="s">
        <v>46</v>
      </c>
      <c r="C26" s="13" t="s">
        <v>36</v>
      </c>
      <c r="D26" s="17">
        <v>6</v>
      </c>
      <c r="E26" s="18"/>
      <c r="F26" s="19"/>
      <c r="G26" s="18">
        <f t="shared" si="0"/>
        <v>0</v>
      </c>
      <c r="H26" s="18">
        <f t="shared" si="1"/>
        <v>0</v>
      </c>
      <c r="I26" s="18">
        <f t="shared" si="2"/>
        <v>0</v>
      </c>
      <c r="J26" s="20"/>
    </row>
    <row r="27" spans="1:10" ht="15.75" x14ac:dyDescent="0.25">
      <c r="A27" s="11">
        <v>23</v>
      </c>
      <c r="B27" s="16" t="s">
        <v>15</v>
      </c>
      <c r="C27" s="13" t="s">
        <v>36</v>
      </c>
      <c r="D27" s="17">
        <v>85</v>
      </c>
      <c r="E27" s="18"/>
      <c r="F27" s="19"/>
      <c r="G27" s="18">
        <f t="shared" si="0"/>
        <v>0</v>
      </c>
      <c r="H27" s="18">
        <f t="shared" si="1"/>
        <v>0</v>
      </c>
      <c r="I27" s="18">
        <f t="shared" si="2"/>
        <v>0</v>
      </c>
      <c r="J27" s="14"/>
    </row>
    <row r="28" spans="1:10" ht="15.75" x14ac:dyDescent="0.25">
      <c r="A28" s="11">
        <v>24</v>
      </c>
      <c r="B28" s="16" t="s">
        <v>56</v>
      </c>
      <c r="C28" s="13" t="s">
        <v>36</v>
      </c>
      <c r="D28" s="17">
        <v>45</v>
      </c>
      <c r="E28" s="18"/>
      <c r="F28" s="19"/>
      <c r="G28" s="18">
        <f t="shared" si="0"/>
        <v>0</v>
      </c>
      <c r="H28" s="18">
        <f t="shared" si="1"/>
        <v>0</v>
      </c>
      <c r="I28" s="18">
        <f t="shared" si="2"/>
        <v>0</v>
      </c>
      <c r="J28" s="14"/>
    </row>
    <row r="29" spans="1:10" ht="15.75" x14ac:dyDescent="0.25">
      <c r="A29" s="11">
        <v>25</v>
      </c>
      <c r="B29" s="16" t="s">
        <v>78</v>
      </c>
      <c r="C29" s="13" t="s">
        <v>37</v>
      </c>
      <c r="D29" s="17">
        <v>210</v>
      </c>
      <c r="E29" s="18"/>
      <c r="F29" s="19"/>
      <c r="G29" s="18">
        <f t="shared" si="0"/>
        <v>0</v>
      </c>
      <c r="H29" s="18">
        <f t="shared" si="1"/>
        <v>0</v>
      </c>
      <c r="I29" s="18">
        <f t="shared" si="2"/>
        <v>0</v>
      </c>
      <c r="J29" s="14"/>
    </row>
    <row r="30" spans="1:10" ht="15.75" x14ac:dyDescent="0.25">
      <c r="A30" s="11">
        <v>26</v>
      </c>
      <c r="B30" s="16" t="s">
        <v>16</v>
      </c>
      <c r="C30" s="13" t="s">
        <v>17</v>
      </c>
      <c r="D30" s="17">
        <v>2</v>
      </c>
      <c r="E30" s="18"/>
      <c r="F30" s="19"/>
      <c r="G30" s="18">
        <f t="shared" si="0"/>
        <v>0</v>
      </c>
      <c r="H30" s="18">
        <f t="shared" si="1"/>
        <v>0</v>
      </c>
      <c r="I30" s="18">
        <f t="shared" si="2"/>
        <v>0</v>
      </c>
      <c r="J30" s="14"/>
    </row>
    <row r="31" spans="1:10" ht="15.75" x14ac:dyDescent="0.25">
      <c r="A31" s="11">
        <v>27</v>
      </c>
      <c r="B31" s="16" t="s">
        <v>18</v>
      </c>
      <c r="C31" s="13" t="s">
        <v>36</v>
      </c>
      <c r="D31" s="17">
        <v>390</v>
      </c>
      <c r="E31" s="18"/>
      <c r="F31" s="19"/>
      <c r="G31" s="18">
        <f t="shared" si="0"/>
        <v>0</v>
      </c>
      <c r="H31" s="18">
        <f t="shared" si="1"/>
        <v>0</v>
      </c>
      <c r="I31" s="18">
        <f t="shared" si="2"/>
        <v>0</v>
      </c>
      <c r="J31" s="14"/>
    </row>
    <row r="32" spans="1:10" ht="15.75" x14ac:dyDescent="0.25">
      <c r="A32" s="11">
        <v>28</v>
      </c>
      <c r="B32" s="16" t="s">
        <v>19</v>
      </c>
      <c r="C32" s="13" t="s">
        <v>36</v>
      </c>
      <c r="D32" s="17">
        <v>2</v>
      </c>
      <c r="E32" s="18"/>
      <c r="F32" s="19"/>
      <c r="G32" s="18">
        <f t="shared" si="0"/>
        <v>0</v>
      </c>
      <c r="H32" s="18">
        <f t="shared" si="1"/>
        <v>0</v>
      </c>
      <c r="I32" s="18">
        <f t="shared" si="2"/>
        <v>0</v>
      </c>
      <c r="J32" s="14"/>
    </row>
    <row r="33" spans="1:10" ht="15.75" x14ac:dyDescent="0.25">
      <c r="A33" s="11">
        <v>29</v>
      </c>
      <c r="B33" s="16" t="s">
        <v>20</v>
      </c>
      <c r="C33" s="13" t="s">
        <v>36</v>
      </c>
      <c r="D33" s="17">
        <v>25</v>
      </c>
      <c r="E33" s="18"/>
      <c r="F33" s="19"/>
      <c r="G33" s="18">
        <f t="shared" si="0"/>
        <v>0</v>
      </c>
      <c r="H33" s="18">
        <f t="shared" si="1"/>
        <v>0</v>
      </c>
      <c r="I33" s="18">
        <f t="shared" si="2"/>
        <v>0</v>
      </c>
      <c r="J33" s="14"/>
    </row>
    <row r="34" spans="1:10" ht="15.75" x14ac:dyDescent="0.25">
      <c r="A34" s="11">
        <v>30</v>
      </c>
      <c r="B34" s="16" t="s">
        <v>21</v>
      </c>
      <c r="C34" s="13" t="s">
        <v>36</v>
      </c>
      <c r="D34" s="17">
        <v>18</v>
      </c>
      <c r="E34" s="18"/>
      <c r="F34" s="19"/>
      <c r="G34" s="18">
        <f t="shared" si="0"/>
        <v>0</v>
      </c>
      <c r="H34" s="18">
        <f t="shared" si="1"/>
        <v>0</v>
      </c>
      <c r="I34" s="18">
        <f t="shared" si="2"/>
        <v>0</v>
      </c>
      <c r="J34" s="14"/>
    </row>
    <row r="35" spans="1:10" ht="15.75" x14ac:dyDescent="0.25">
      <c r="A35" s="11">
        <v>31</v>
      </c>
      <c r="B35" s="16" t="s">
        <v>50</v>
      </c>
      <c r="C35" s="13" t="s">
        <v>36</v>
      </c>
      <c r="D35" s="17">
        <v>3</v>
      </c>
      <c r="E35" s="18"/>
      <c r="F35" s="19"/>
      <c r="G35" s="18">
        <f t="shared" si="0"/>
        <v>0</v>
      </c>
      <c r="H35" s="18">
        <f t="shared" si="1"/>
        <v>0</v>
      </c>
      <c r="I35" s="18">
        <f t="shared" si="2"/>
        <v>0</v>
      </c>
      <c r="J35" s="14"/>
    </row>
    <row r="36" spans="1:10" ht="15.75" x14ac:dyDescent="0.25">
      <c r="A36" s="11">
        <v>32</v>
      </c>
      <c r="B36" s="16" t="s">
        <v>67</v>
      </c>
      <c r="C36" s="13" t="s">
        <v>36</v>
      </c>
      <c r="D36" s="17">
        <v>10</v>
      </c>
      <c r="E36" s="18"/>
      <c r="F36" s="19"/>
      <c r="G36" s="18">
        <f t="shared" si="0"/>
        <v>0</v>
      </c>
      <c r="H36" s="18">
        <f t="shared" si="1"/>
        <v>0</v>
      </c>
      <c r="I36" s="18">
        <f t="shared" si="2"/>
        <v>0</v>
      </c>
      <c r="J36" s="14"/>
    </row>
    <row r="37" spans="1:10" ht="15.75" x14ac:dyDescent="0.25">
      <c r="A37" s="11">
        <v>33</v>
      </c>
      <c r="B37" s="16" t="s">
        <v>22</v>
      </c>
      <c r="C37" s="13" t="s">
        <v>36</v>
      </c>
      <c r="D37" s="17">
        <v>5</v>
      </c>
      <c r="E37" s="18"/>
      <c r="F37" s="19"/>
      <c r="G37" s="18">
        <f t="shared" si="0"/>
        <v>0</v>
      </c>
      <c r="H37" s="18">
        <f t="shared" si="1"/>
        <v>0</v>
      </c>
      <c r="I37" s="18">
        <f t="shared" si="2"/>
        <v>0</v>
      </c>
      <c r="J37" s="14"/>
    </row>
    <row r="38" spans="1:10" ht="15.75" x14ac:dyDescent="0.25">
      <c r="A38" s="11">
        <v>34</v>
      </c>
      <c r="B38" s="16" t="s">
        <v>23</v>
      </c>
      <c r="C38" s="13" t="s">
        <v>36</v>
      </c>
      <c r="D38" s="17">
        <v>10</v>
      </c>
      <c r="E38" s="18"/>
      <c r="F38" s="19"/>
      <c r="G38" s="18">
        <f t="shared" si="0"/>
        <v>0</v>
      </c>
      <c r="H38" s="18">
        <f t="shared" ref="H38:H61" si="3">G38*F38</f>
        <v>0</v>
      </c>
      <c r="I38" s="18">
        <f t="shared" ref="I38:I61" si="4">G38+H38</f>
        <v>0</v>
      </c>
      <c r="J38" s="14"/>
    </row>
    <row r="39" spans="1:10" ht="15.75" x14ac:dyDescent="0.25">
      <c r="A39" s="11">
        <v>35</v>
      </c>
      <c r="B39" s="16" t="s">
        <v>24</v>
      </c>
      <c r="C39" s="13" t="s">
        <v>36</v>
      </c>
      <c r="D39" s="17">
        <v>410</v>
      </c>
      <c r="E39" s="18"/>
      <c r="F39" s="19"/>
      <c r="G39" s="18">
        <f t="shared" si="0"/>
        <v>0</v>
      </c>
      <c r="H39" s="18">
        <f t="shared" si="3"/>
        <v>0</v>
      </c>
      <c r="I39" s="18">
        <f t="shared" si="4"/>
        <v>0</v>
      </c>
      <c r="J39" s="14"/>
    </row>
    <row r="40" spans="1:10" ht="15.75" x14ac:dyDescent="0.25">
      <c r="A40" s="11">
        <v>36</v>
      </c>
      <c r="B40" s="16" t="s">
        <v>25</v>
      </c>
      <c r="C40" s="13" t="s">
        <v>36</v>
      </c>
      <c r="D40" s="17">
        <v>180</v>
      </c>
      <c r="E40" s="18"/>
      <c r="F40" s="19"/>
      <c r="G40" s="18">
        <f t="shared" si="0"/>
        <v>0</v>
      </c>
      <c r="H40" s="18">
        <f t="shared" si="3"/>
        <v>0</v>
      </c>
      <c r="I40" s="18">
        <f t="shared" si="4"/>
        <v>0</v>
      </c>
      <c r="J40" s="14"/>
    </row>
    <row r="41" spans="1:10" s="10" customFormat="1" ht="15.75" x14ac:dyDescent="0.25">
      <c r="A41" s="28">
        <v>37</v>
      </c>
      <c r="B41" s="21" t="s">
        <v>40</v>
      </c>
      <c r="C41" s="17" t="s">
        <v>36</v>
      </c>
      <c r="D41" s="17">
        <v>8</v>
      </c>
      <c r="E41" s="22"/>
      <c r="F41" s="23"/>
      <c r="G41" s="18">
        <f t="shared" si="0"/>
        <v>0</v>
      </c>
      <c r="H41" s="22">
        <f t="shared" si="3"/>
        <v>0</v>
      </c>
      <c r="I41" s="22">
        <f t="shared" si="4"/>
        <v>0</v>
      </c>
      <c r="J41" s="24"/>
    </row>
    <row r="42" spans="1:10" ht="15.75" x14ac:dyDescent="0.25">
      <c r="A42" s="11">
        <v>38</v>
      </c>
      <c r="B42" s="16" t="s">
        <v>70</v>
      </c>
      <c r="C42" s="13" t="s">
        <v>36</v>
      </c>
      <c r="D42" s="17">
        <v>55</v>
      </c>
      <c r="E42" s="18"/>
      <c r="F42" s="19"/>
      <c r="G42" s="18">
        <f t="shared" si="0"/>
        <v>0</v>
      </c>
      <c r="H42" s="18">
        <f t="shared" si="3"/>
        <v>0</v>
      </c>
      <c r="I42" s="18">
        <f t="shared" si="4"/>
        <v>0</v>
      </c>
      <c r="J42" s="14"/>
    </row>
    <row r="43" spans="1:10" ht="15.75" x14ac:dyDescent="0.25">
      <c r="A43" s="11">
        <v>39</v>
      </c>
      <c r="B43" s="16" t="s">
        <v>79</v>
      </c>
      <c r="C43" s="13" t="s">
        <v>36</v>
      </c>
      <c r="D43" s="17">
        <v>15</v>
      </c>
      <c r="E43" s="18"/>
      <c r="F43" s="19"/>
      <c r="G43" s="18">
        <f t="shared" si="0"/>
        <v>0</v>
      </c>
      <c r="H43" s="18">
        <f t="shared" si="3"/>
        <v>0</v>
      </c>
      <c r="I43" s="18">
        <f t="shared" si="4"/>
        <v>0</v>
      </c>
      <c r="J43" s="14"/>
    </row>
    <row r="44" spans="1:10" ht="15.75" x14ac:dyDescent="0.25">
      <c r="A44" s="11">
        <v>40</v>
      </c>
      <c r="B44" s="16" t="s">
        <v>69</v>
      </c>
      <c r="C44" s="13" t="s">
        <v>36</v>
      </c>
      <c r="D44" s="17">
        <v>10</v>
      </c>
      <c r="E44" s="18"/>
      <c r="F44" s="19"/>
      <c r="G44" s="18">
        <f t="shared" si="0"/>
        <v>0</v>
      </c>
      <c r="H44" s="18">
        <f t="shared" si="3"/>
        <v>0</v>
      </c>
      <c r="I44" s="18">
        <f t="shared" si="4"/>
        <v>0</v>
      </c>
      <c r="J44" s="14"/>
    </row>
    <row r="45" spans="1:10" ht="15.75" x14ac:dyDescent="0.25">
      <c r="A45" s="11">
        <v>41</v>
      </c>
      <c r="B45" s="16" t="s">
        <v>57</v>
      </c>
      <c r="C45" s="13" t="s">
        <v>36</v>
      </c>
      <c r="D45" s="17">
        <v>8</v>
      </c>
      <c r="E45" s="18"/>
      <c r="F45" s="19"/>
      <c r="G45" s="18">
        <f t="shared" si="0"/>
        <v>0</v>
      </c>
      <c r="H45" s="18">
        <f t="shared" si="3"/>
        <v>0</v>
      </c>
      <c r="I45" s="18">
        <f t="shared" si="4"/>
        <v>0</v>
      </c>
      <c r="J45" s="14"/>
    </row>
    <row r="46" spans="1:10" ht="15.75" x14ac:dyDescent="0.25">
      <c r="A46" s="11">
        <v>42</v>
      </c>
      <c r="B46" s="16" t="s">
        <v>47</v>
      </c>
      <c r="C46" s="13" t="s">
        <v>36</v>
      </c>
      <c r="D46" s="17">
        <v>4</v>
      </c>
      <c r="E46" s="18"/>
      <c r="F46" s="19"/>
      <c r="G46" s="18">
        <f t="shared" si="0"/>
        <v>0</v>
      </c>
      <c r="H46" s="18">
        <f t="shared" si="3"/>
        <v>0</v>
      </c>
      <c r="I46" s="18">
        <f t="shared" si="4"/>
        <v>0</v>
      </c>
      <c r="J46" s="14"/>
    </row>
    <row r="47" spans="1:10" ht="15.75" x14ac:dyDescent="0.25">
      <c r="A47" s="11">
        <v>43</v>
      </c>
      <c r="B47" s="16" t="s">
        <v>68</v>
      </c>
      <c r="C47" s="13" t="s">
        <v>36</v>
      </c>
      <c r="D47" s="17">
        <v>1100</v>
      </c>
      <c r="E47" s="18"/>
      <c r="F47" s="19"/>
      <c r="G47" s="18">
        <f t="shared" si="0"/>
        <v>0</v>
      </c>
      <c r="H47" s="18">
        <f t="shared" si="3"/>
        <v>0</v>
      </c>
      <c r="I47" s="18">
        <f t="shared" si="4"/>
        <v>0</v>
      </c>
      <c r="J47" s="14"/>
    </row>
    <row r="48" spans="1:10" ht="15.75" x14ac:dyDescent="0.25">
      <c r="A48" s="11">
        <v>44</v>
      </c>
      <c r="B48" s="16" t="s">
        <v>45</v>
      </c>
      <c r="C48" s="13" t="s">
        <v>37</v>
      </c>
      <c r="D48" s="17">
        <v>20</v>
      </c>
      <c r="E48" s="18"/>
      <c r="F48" s="19"/>
      <c r="G48" s="18">
        <f t="shared" si="0"/>
        <v>0</v>
      </c>
      <c r="H48" s="18">
        <f t="shared" si="3"/>
        <v>0</v>
      </c>
      <c r="I48" s="18">
        <f t="shared" si="4"/>
        <v>0</v>
      </c>
      <c r="J48" s="14"/>
    </row>
    <row r="49" spans="1:13" ht="15.75" x14ac:dyDescent="0.25">
      <c r="A49" s="11">
        <v>45</v>
      </c>
      <c r="B49" s="16" t="s">
        <v>73</v>
      </c>
      <c r="C49" s="13" t="s">
        <v>36</v>
      </c>
      <c r="D49" s="17">
        <v>15</v>
      </c>
      <c r="E49" s="18"/>
      <c r="F49" s="19"/>
      <c r="G49" s="18">
        <f t="shared" si="0"/>
        <v>0</v>
      </c>
      <c r="H49" s="18">
        <f t="shared" si="3"/>
        <v>0</v>
      </c>
      <c r="I49" s="18">
        <f t="shared" si="4"/>
        <v>0</v>
      </c>
      <c r="J49" s="14"/>
    </row>
    <row r="50" spans="1:13" ht="15.75" x14ac:dyDescent="0.25">
      <c r="A50" s="11">
        <v>46</v>
      </c>
      <c r="B50" s="16" t="s">
        <v>35</v>
      </c>
      <c r="C50" s="13" t="s">
        <v>36</v>
      </c>
      <c r="D50" s="17">
        <v>1</v>
      </c>
      <c r="E50" s="18"/>
      <c r="F50" s="19"/>
      <c r="G50" s="18">
        <f t="shared" si="0"/>
        <v>0</v>
      </c>
      <c r="H50" s="18">
        <f t="shared" si="3"/>
        <v>0</v>
      </c>
      <c r="I50" s="18">
        <f t="shared" si="4"/>
        <v>0</v>
      </c>
      <c r="J50" s="14"/>
    </row>
    <row r="51" spans="1:13" ht="15.75" x14ac:dyDescent="0.25">
      <c r="A51" s="11">
        <v>47</v>
      </c>
      <c r="B51" s="16" t="s">
        <v>44</v>
      </c>
      <c r="C51" s="13" t="s">
        <v>36</v>
      </c>
      <c r="D51" s="17">
        <v>5</v>
      </c>
      <c r="E51" s="18"/>
      <c r="F51" s="19"/>
      <c r="G51" s="18">
        <f t="shared" si="0"/>
        <v>0</v>
      </c>
      <c r="H51" s="18">
        <f t="shared" si="3"/>
        <v>0</v>
      </c>
      <c r="I51" s="18">
        <f t="shared" si="4"/>
        <v>0</v>
      </c>
      <c r="J51" s="14"/>
    </row>
    <row r="52" spans="1:13" ht="15.75" x14ac:dyDescent="0.25">
      <c r="A52" s="11">
        <v>48</v>
      </c>
      <c r="B52" s="16" t="s">
        <v>51</v>
      </c>
      <c r="C52" s="13" t="s">
        <v>36</v>
      </c>
      <c r="D52" s="17">
        <v>5</v>
      </c>
      <c r="E52" s="18"/>
      <c r="F52" s="19"/>
      <c r="G52" s="18">
        <f t="shared" si="0"/>
        <v>0</v>
      </c>
      <c r="H52" s="18">
        <f t="shared" si="3"/>
        <v>0</v>
      </c>
      <c r="I52" s="18">
        <f t="shared" si="4"/>
        <v>0</v>
      </c>
      <c r="J52" s="14"/>
    </row>
    <row r="53" spans="1:13" ht="15.75" x14ac:dyDescent="0.25">
      <c r="A53" s="11">
        <v>49</v>
      </c>
      <c r="B53" s="16" t="s">
        <v>26</v>
      </c>
      <c r="C53" s="13" t="s">
        <v>36</v>
      </c>
      <c r="D53" s="17">
        <v>5</v>
      </c>
      <c r="E53" s="18"/>
      <c r="F53" s="19"/>
      <c r="G53" s="18">
        <f t="shared" si="0"/>
        <v>0</v>
      </c>
      <c r="H53" s="18">
        <f t="shared" si="3"/>
        <v>0</v>
      </c>
      <c r="I53" s="18">
        <f t="shared" si="4"/>
        <v>0</v>
      </c>
      <c r="J53" s="14"/>
    </row>
    <row r="54" spans="1:13" ht="15.75" x14ac:dyDescent="0.25">
      <c r="A54" s="11">
        <v>50</v>
      </c>
      <c r="B54" s="16" t="s">
        <v>34</v>
      </c>
      <c r="C54" s="13" t="s">
        <v>36</v>
      </c>
      <c r="D54" s="17">
        <v>2</v>
      </c>
      <c r="E54" s="18"/>
      <c r="F54" s="19"/>
      <c r="G54" s="18">
        <f t="shared" si="0"/>
        <v>0</v>
      </c>
      <c r="H54" s="18">
        <f t="shared" si="3"/>
        <v>0</v>
      </c>
      <c r="I54" s="18">
        <f t="shared" si="4"/>
        <v>0</v>
      </c>
      <c r="J54" s="14"/>
    </row>
    <row r="55" spans="1:13" ht="15.75" x14ac:dyDescent="0.25">
      <c r="A55" s="11">
        <v>51</v>
      </c>
      <c r="B55" s="16" t="s">
        <v>59</v>
      </c>
      <c r="C55" s="13" t="s">
        <v>27</v>
      </c>
      <c r="D55" s="17">
        <v>500</v>
      </c>
      <c r="E55" s="18"/>
      <c r="F55" s="19"/>
      <c r="G55" s="18">
        <f t="shared" si="0"/>
        <v>0</v>
      </c>
      <c r="H55" s="18">
        <f t="shared" si="3"/>
        <v>0</v>
      </c>
      <c r="I55" s="18">
        <f t="shared" si="4"/>
        <v>0</v>
      </c>
      <c r="J55" s="14"/>
    </row>
    <row r="56" spans="1:13" ht="15.75" x14ac:dyDescent="0.25">
      <c r="A56" s="11">
        <v>52</v>
      </c>
      <c r="B56" s="16" t="s">
        <v>60</v>
      </c>
      <c r="C56" s="13" t="s">
        <v>27</v>
      </c>
      <c r="D56" s="17">
        <v>330</v>
      </c>
      <c r="E56" s="18"/>
      <c r="F56" s="19"/>
      <c r="G56" s="18">
        <f t="shared" si="0"/>
        <v>0</v>
      </c>
      <c r="H56" s="18">
        <f t="shared" si="3"/>
        <v>0</v>
      </c>
      <c r="I56" s="18">
        <f t="shared" si="4"/>
        <v>0</v>
      </c>
      <c r="J56" s="14"/>
      <c r="L56" s="2"/>
      <c r="M56" s="3"/>
    </row>
    <row r="57" spans="1:13" ht="15.75" x14ac:dyDescent="0.25">
      <c r="A57" s="11">
        <v>53</v>
      </c>
      <c r="B57" s="16" t="s">
        <v>28</v>
      </c>
      <c r="C57" s="13" t="s">
        <v>36</v>
      </c>
      <c r="D57" s="17">
        <v>250</v>
      </c>
      <c r="E57" s="18"/>
      <c r="F57" s="19"/>
      <c r="G57" s="18">
        <f t="shared" si="0"/>
        <v>0</v>
      </c>
      <c r="H57" s="18">
        <f t="shared" si="3"/>
        <v>0</v>
      </c>
      <c r="I57" s="18">
        <f t="shared" si="4"/>
        <v>0</v>
      </c>
      <c r="J57" s="14"/>
      <c r="L57" s="2"/>
      <c r="M57" s="3"/>
    </row>
    <row r="58" spans="1:13" ht="15.75" x14ac:dyDescent="0.25">
      <c r="A58" s="11">
        <v>54</v>
      </c>
      <c r="B58" s="16" t="s">
        <v>52</v>
      </c>
      <c r="C58" s="13" t="s">
        <v>37</v>
      </c>
      <c r="D58" s="17">
        <v>75</v>
      </c>
      <c r="E58" s="18"/>
      <c r="F58" s="19"/>
      <c r="G58" s="18">
        <f t="shared" si="0"/>
        <v>0</v>
      </c>
      <c r="H58" s="18">
        <f t="shared" si="3"/>
        <v>0</v>
      </c>
      <c r="I58" s="18">
        <f t="shared" si="4"/>
        <v>0</v>
      </c>
      <c r="J58" s="14"/>
    </row>
    <row r="59" spans="1:13" ht="15.75" x14ac:dyDescent="0.25">
      <c r="A59" s="11">
        <v>55</v>
      </c>
      <c r="B59" s="16" t="s">
        <v>58</v>
      </c>
      <c r="C59" s="13" t="s">
        <v>36</v>
      </c>
      <c r="D59" s="17">
        <v>2</v>
      </c>
      <c r="E59" s="18"/>
      <c r="F59" s="19"/>
      <c r="G59" s="18">
        <f t="shared" si="0"/>
        <v>0</v>
      </c>
      <c r="H59" s="18">
        <f t="shared" si="3"/>
        <v>0</v>
      </c>
      <c r="I59" s="18">
        <f t="shared" si="4"/>
        <v>0</v>
      </c>
      <c r="J59" s="14"/>
    </row>
    <row r="60" spans="1:13" ht="15.75" x14ac:dyDescent="0.25">
      <c r="A60" s="11">
        <v>56</v>
      </c>
      <c r="B60" s="16" t="s">
        <v>74</v>
      </c>
      <c r="C60" s="13" t="s">
        <v>36</v>
      </c>
      <c r="D60" s="17">
        <v>5</v>
      </c>
      <c r="E60" s="18"/>
      <c r="F60" s="19"/>
      <c r="G60" s="18">
        <f t="shared" si="0"/>
        <v>0</v>
      </c>
      <c r="H60" s="18">
        <f t="shared" si="3"/>
        <v>0</v>
      </c>
      <c r="I60" s="18">
        <f t="shared" si="4"/>
        <v>0</v>
      </c>
      <c r="J60" s="14"/>
    </row>
    <row r="61" spans="1:13" ht="15.75" x14ac:dyDescent="0.25">
      <c r="A61" s="11">
        <v>57</v>
      </c>
      <c r="B61" s="16" t="s">
        <v>29</v>
      </c>
      <c r="C61" s="13" t="s">
        <v>36</v>
      </c>
      <c r="D61" s="17">
        <v>3</v>
      </c>
      <c r="E61" s="18"/>
      <c r="F61" s="19"/>
      <c r="G61" s="18">
        <f t="shared" si="0"/>
        <v>0</v>
      </c>
      <c r="H61" s="18">
        <f t="shared" si="3"/>
        <v>0</v>
      </c>
      <c r="I61" s="18">
        <f t="shared" si="4"/>
        <v>0</v>
      </c>
      <c r="J61" s="14"/>
    </row>
    <row r="62" spans="1:13" ht="15.75" x14ac:dyDescent="0.25">
      <c r="A62" s="11"/>
      <c r="B62" s="16"/>
      <c r="C62" s="13"/>
      <c r="D62" s="13"/>
      <c r="E62" s="18"/>
      <c r="F62" s="19"/>
      <c r="G62" s="13"/>
      <c r="H62" s="13"/>
      <c r="I62" s="13"/>
      <c r="J62" s="14"/>
    </row>
    <row r="63" spans="1:13" x14ac:dyDescent="0.25">
      <c r="A63" s="26"/>
      <c r="B63" s="14"/>
      <c r="C63" s="25"/>
      <c r="D63" s="25"/>
      <c r="E63" s="25"/>
      <c r="F63" s="26" t="s">
        <v>30</v>
      </c>
      <c r="G63" s="27">
        <f>SUM(G5:G61)</f>
        <v>0</v>
      </c>
      <c r="H63" s="27">
        <f>SUM(H5:H61)</f>
        <v>0</v>
      </c>
      <c r="I63" s="27">
        <f>SUM(I5:I61)</f>
        <v>0</v>
      </c>
      <c r="J63" s="14"/>
    </row>
    <row r="66" spans="2:9" x14ac:dyDescent="0.25">
      <c r="G66" s="1"/>
    </row>
    <row r="67" spans="2:9" s="5" customFormat="1" ht="15.75" x14ac:dyDescent="0.25">
      <c r="B67" s="6" t="s">
        <v>31</v>
      </c>
      <c r="E67" s="7"/>
      <c r="F67" s="7"/>
      <c r="G67" s="7"/>
      <c r="H67" s="7"/>
      <c r="I67" s="7"/>
    </row>
    <row r="68" spans="2:9" s="5" customFormat="1" ht="15.75" x14ac:dyDescent="0.25">
      <c r="B68" s="6"/>
      <c r="E68" s="7"/>
      <c r="F68" s="7"/>
      <c r="G68" s="7"/>
      <c r="H68" s="7"/>
      <c r="I68" s="7"/>
    </row>
    <row r="69" spans="2:9" s="5" customFormat="1" ht="15.75" x14ac:dyDescent="0.25">
      <c r="B69" s="6" t="s">
        <v>48</v>
      </c>
      <c r="E69" s="7"/>
      <c r="F69" s="7"/>
      <c r="G69" s="7"/>
      <c r="H69" s="7"/>
      <c r="I69" s="7"/>
    </row>
    <row r="70" spans="2:9" s="5" customFormat="1" x14ac:dyDescent="0.25">
      <c r="E70" s="7"/>
      <c r="F70" s="7"/>
      <c r="G70" s="7"/>
      <c r="H70" s="7"/>
      <c r="I70" s="7"/>
    </row>
    <row r="71" spans="2:9" s="5" customFormat="1" ht="15.75" x14ac:dyDescent="0.25">
      <c r="B71" s="6"/>
      <c r="E71" s="7"/>
      <c r="F71" s="7"/>
      <c r="G71" s="7"/>
      <c r="H71" s="7"/>
      <c r="I71" s="7"/>
    </row>
    <row r="72" spans="2:9" s="5" customFormat="1" ht="15.75" x14ac:dyDescent="0.25">
      <c r="B72" s="6" t="s">
        <v>32</v>
      </c>
      <c r="E72" s="7"/>
      <c r="F72" s="7"/>
      <c r="G72" s="7"/>
      <c r="H72" s="7"/>
      <c r="I72" s="7"/>
    </row>
    <row r="73" spans="2:9" s="5" customFormat="1" ht="15.75" x14ac:dyDescent="0.25">
      <c r="B73" s="6"/>
      <c r="E73" s="7"/>
      <c r="F73" s="7"/>
      <c r="G73" s="7"/>
      <c r="H73" s="7"/>
      <c r="I73" s="7"/>
    </row>
    <row r="74" spans="2:9" s="5" customFormat="1" ht="15.75" x14ac:dyDescent="0.25">
      <c r="B74" s="6" t="s">
        <v>49</v>
      </c>
      <c r="E74" s="7"/>
      <c r="F74" s="7"/>
      <c r="G74" s="7"/>
      <c r="H74" s="7"/>
      <c r="I74" s="7"/>
    </row>
    <row r="75" spans="2:9" s="5" customFormat="1" x14ac:dyDescent="0.25">
      <c r="E75" s="7"/>
      <c r="F75" s="7"/>
      <c r="G75" s="7"/>
      <c r="H75" s="7"/>
      <c r="I75" s="7"/>
    </row>
    <row r="76" spans="2:9" s="5" customFormat="1" ht="15.75" x14ac:dyDescent="0.25">
      <c r="B76" s="6"/>
      <c r="E76" s="7"/>
      <c r="F76" s="7"/>
      <c r="G76" s="7"/>
      <c r="H76" s="7"/>
      <c r="I76" s="7"/>
    </row>
    <row r="77" spans="2:9" s="5" customFormat="1" ht="15.75" x14ac:dyDescent="0.25">
      <c r="B77" s="6" t="s">
        <v>33</v>
      </c>
      <c r="E77" s="7"/>
      <c r="F77" s="7"/>
      <c r="G77" s="7"/>
      <c r="H77" s="7"/>
      <c r="I77" s="7"/>
    </row>
    <row r="78" spans="2:9" s="5" customFormat="1" ht="15.75" x14ac:dyDescent="0.25">
      <c r="B78" s="6"/>
      <c r="E78" s="7"/>
      <c r="F78" s="7"/>
      <c r="G78" s="7"/>
      <c r="H78" s="7"/>
      <c r="I78" s="7"/>
    </row>
    <row r="79" spans="2:9" s="5" customFormat="1" ht="15.75" x14ac:dyDescent="0.25">
      <c r="B79" s="6" t="s">
        <v>49</v>
      </c>
      <c r="E79" s="7"/>
      <c r="F79" s="7"/>
      <c r="G79" s="7"/>
      <c r="H79" s="7"/>
      <c r="I79" s="7"/>
    </row>
    <row r="80" spans="2:9" s="5" customFormat="1" x14ac:dyDescent="0.25">
      <c r="E80" s="7"/>
      <c r="F80" s="7"/>
      <c r="G80" s="7"/>
      <c r="H80" s="7"/>
      <c r="I80" s="7"/>
    </row>
    <row r="81" spans="2:9" s="5" customFormat="1" ht="15.75" x14ac:dyDescent="0.25">
      <c r="B81" s="8"/>
      <c r="E81" s="7"/>
      <c r="F81" s="7"/>
      <c r="G81" s="7"/>
      <c r="H81" s="7"/>
      <c r="I81" s="7"/>
    </row>
    <row r="82" spans="2:9" s="5" customFormat="1" ht="15.75" x14ac:dyDescent="0.25">
      <c r="B82" s="9"/>
      <c r="E82" s="7" t="s">
        <v>76</v>
      </c>
      <c r="F82" s="7"/>
      <c r="G82" s="7"/>
      <c r="H82" s="7"/>
      <c r="I82" s="7"/>
    </row>
    <row r="83" spans="2:9" x14ac:dyDescent="0.25">
      <c r="E83" s="4" t="s">
        <v>77</v>
      </c>
    </row>
  </sheetData>
  <pageMargins left="0.70000000000000007" right="0.70000000000000007" top="0.75" bottom="0.75" header="0.30000000000000004" footer="0.30000000000000004"/>
  <pageSetup paperSize="9" fitToWidth="0" fitToHeight="0" orientation="portrait" horizontalDpi="0" verticalDpi="0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Magazynier</dc:creator>
  <cp:lastModifiedBy>DPS Ziębice</cp:lastModifiedBy>
  <dcterms:created xsi:type="dcterms:W3CDTF">2022-05-09T12:10:39Z</dcterms:created>
  <dcterms:modified xsi:type="dcterms:W3CDTF">2026-05-12T10:54:13Z</dcterms:modified>
</cp:coreProperties>
</file>