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ZP 2026\LEKI\"/>
    </mc:Choice>
  </mc:AlternateContent>
  <xr:revisionPtr revIDLastSave="0" documentId="13_ncr:1_{36B2D5D9-1879-4D7B-8BEB-56CD5781107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22" i="1"/>
  <c r="H21" i="1"/>
  <c r="H20" i="1"/>
  <c r="H7" i="1"/>
  <c r="H8" i="1"/>
  <c r="H10" i="1"/>
  <c r="H11" i="1"/>
  <c r="H12" i="1"/>
  <c r="H13" i="1"/>
  <c r="H14" i="1"/>
  <c r="H15" i="1"/>
  <c r="H16" i="1"/>
  <c r="H17" i="1"/>
  <c r="H18" i="1"/>
  <c r="H19" i="1"/>
  <c r="H23" i="1"/>
  <c r="H24" i="1"/>
  <c r="H25" i="1"/>
  <c r="H26" i="1"/>
  <c r="H27" i="1"/>
  <c r="H28" i="1"/>
  <c r="H29" i="1"/>
  <c r="H30" i="1"/>
  <c r="H31" i="1"/>
  <c r="H32" i="1"/>
  <c r="H34" i="1"/>
  <c r="H6" i="1"/>
  <c r="H35" i="1" l="1"/>
</calcChain>
</file>

<file path=xl/sharedStrings.xml><?xml version="1.0" encoding="utf-8"?>
<sst xmlns="http://schemas.openxmlformats.org/spreadsheetml/2006/main" count="138" uniqueCount="114">
  <si>
    <t>Alantan maść 20mg/1g,   30g</t>
  </si>
  <si>
    <t xml:space="preserve">Alax 20 draż. </t>
  </si>
  <si>
    <t>Altacet żel 10mg/1g,  75g</t>
  </si>
  <si>
    <t xml:space="preserve">Calcium 12 tabl. musujących </t>
  </si>
  <si>
    <t>Czopki glicerolowe 1g,  10 szt.</t>
  </si>
  <si>
    <t>Glukoza proszek 75 g</t>
  </si>
  <si>
    <t xml:space="preserve">Ibuprofen 200 mg, 20 tabl. </t>
  </si>
  <si>
    <t xml:space="preserve">Kompres żelowy, ciepło/zimno 12cm x 18cm </t>
  </si>
  <si>
    <t>Krople nasercowe 30g</t>
  </si>
  <si>
    <t>Krople walerianowe 35g</t>
  </si>
  <si>
    <t>Krople żołądkowe 35g</t>
  </si>
  <si>
    <t>Kwas borowy proszek 10g</t>
  </si>
  <si>
    <t>Laremid 2mg, 20 tabl.</t>
  </si>
  <si>
    <t xml:space="preserve">Nifuroksazyd 200mg, 12 tabl. </t>
  </si>
  <si>
    <t>No-spa 40mg, 10 tabl.</t>
  </si>
  <si>
    <t>Panthenol 150ml pianka</t>
  </si>
  <si>
    <t>Paracetamol Accord 500mg,  50 tabl.</t>
  </si>
  <si>
    <t>Polopiryna S 300mg,  20 tabl.</t>
  </si>
  <si>
    <t xml:space="preserve">Pyralgina 500mg,  20 tabl. </t>
  </si>
  <si>
    <t>Rivanol płyn 0,1%,  100g</t>
  </si>
  <si>
    <t>Spirytus salicylowy 2%,  100ml</t>
  </si>
  <si>
    <t xml:space="preserve">maść </t>
  </si>
  <si>
    <t xml:space="preserve">30 g </t>
  </si>
  <si>
    <t xml:space="preserve">drażetki </t>
  </si>
  <si>
    <t>20 draż.</t>
  </si>
  <si>
    <t xml:space="preserve">75 g </t>
  </si>
  <si>
    <t>10 mg/g</t>
  </si>
  <si>
    <t xml:space="preserve">żel </t>
  </si>
  <si>
    <t>75 g</t>
  </si>
  <si>
    <t xml:space="preserve">tabletki musujące </t>
  </si>
  <si>
    <t>12 tabl.</t>
  </si>
  <si>
    <t xml:space="preserve">czopki </t>
  </si>
  <si>
    <t>1 g</t>
  </si>
  <si>
    <t xml:space="preserve">10 czopków </t>
  </si>
  <si>
    <t xml:space="preserve">kapsułki </t>
  </si>
  <si>
    <t xml:space="preserve">proszek </t>
  </si>
  <si>
    <t xml:space="preserve">tabletki drażowane </t>
  </si>
  <si>
    <t xml:space="preserve">20 tabl. </t>
  </si>
  <si>
    <t xml:space="preserve">1 szt. </t>
  </si>
  <si>
    <t xml:space="preserve">kompres </t>
  </si>
  <si>
    <t>12X18</t>
  </si>
  <si>
    <t xml:space="preserve">krople doustne </t>
  </si>
  <si>
    <t>35 g</t>
  </si>
  <si>
    <t>10 g</t>
  </si>
  <si>
    <t xml:space="preserve">2 mg </t>
  </si>
  <si>
    <t xml:space="preserve">tabletki </t>
  </si>
  <si>
    <t xml:space="preserve">200 mg </t>
  </si>
  <si>
    <t xml:space="preserve">40  mg </t>
  </si>
  <si>
    <t>10 tabl.</t>
  </si>
  <si>
    <t xml:space="preserve">płyn </t>
  </si>
  <si>
    <t xml:space="preserve">pianka </t>
  </si>
  <si>
    <t>150 ml</t>
  </si>
  <si>
    <t xml:space="preserve">500 mg </t>
  </si>
  <si>
    <t>50 tabl.</t>
  </si>
  <si>
    <t xml:space="preserve">300 mg </t>
  </si>
  <si>
    <t xml:space="preserve">Ranigast  Max </t>
  </si>
  <si>
    <t xml:space="preserve">150 mg </t>
  </si>
  <si>
    <t xml:space="preserve">Raphacholin C </t>
  </si>
  <si>
    <t xml:space="preserve">30 draż. </t>
  </si>
  <si>
    <t>100 g</t>
  </si>
  <si>
    <t>100 ml</t>
  </si>
  <si>
    <t xml:space="preserve">100 ml </t>
  </si>
  <si>
    <t xml:space="preserve">Lp. </t>
  </si>
  <si>
    <t xml:space="preserve">Nazwa leku </t>
  </si>
  <si>
    <t xml:space="preserve">Postać leku </t>
  </si>
  <si>
    <t xml:space="preserve">Dawka </t>
  </si>
  <si>
    <t xml:space="preserve">Opakowanie </t>
  </si>
  <si>
    <t xml:space="preserve">Ilość </t>
  </si>
  <si>
    <t xml:space="preserve">Cena brutto </t>
  </si>
  <si>
    <t xml:space="preserve">Wartość brutto </t>
  </si>
  <si>
    <t xml:space="preserve">RAZEM 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</si>
  <si>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</si>
  <si>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</si>
  <si>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</si>
  <si>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</si>
  <si>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</si>
  <si>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</si>
  <si>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</si>
  <si>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</si>
  <si>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</si>
  <si>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</si>
  <si>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</si>
  <si>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</si>
  <si>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</si>
  <si>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</si>
  <si>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</si>
  <si>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</si>
  <si>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</si>
  <si>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</si>
  <si>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</si>
  <si>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</si>
  <si>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</si>
  <si>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</si>
  <si>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</si>
  <si>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</si>
  <si>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29.</t>
  </si>
  <si>
    <t xml:space="preserve">Wykaz ilościowy/Formularz cenowy 
na
Dostawy leków gotowych i recepturowych 
dla mieszkańców Domu Pomocy Społecznej Nr 1 w Tomaszowie Mazowieckim
oraz leków pomocy doraźnej </t>
  </si>
  <si>
    <t>Woda utleniona 3%,  
100 ml</t>
  </si>
  <si>
    <t xml:space="preserve">Altra </t>
  </si>
  <si>
    <t xml:space="preserve">Linomag </t>
  </si>
  <si>
    <t xml:space="preserve">Mefacit </t>
  </si>
  <si>
    <t>NaCl 0,9%</t>
  </si>
  <si>
    <t xml:space="preserve">10 mg </t>
  </si>
  <si>
    <t xml:space="preserve">10 amp. </t>
  </si>
  <si>
    <t>400 ml</t>
  </si>
  <si>
    <t xml:space="preserve">aerozol </t>
  </si>
  <si>
    <t xml:space="preserve">Sztuczny lód Icemix (bez freonu) </t>
  </si>
  <si>
    <t>20 kaps.</t>
  </si>
  <si>
    <t>6.</t>
  </si>
  <si>
    <t>25.</t>
  </si>
  <si>
    <t>27.</t>
  </si>
  <si>
    <t>28.</t>
  </si>
  <si>
    <t xml:space="preserve">Załącznik Nr 2 do Zaproszenia </t>
  </si>
  <si>
    <t xml:space="preserve"> Leki pomocy doraźnej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</si>
</sst>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i/>
      <sz val="10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K38" sqref="K38"/>
    </sheetView>
  </sheetViews>
  <sheetFormatPr defaultRowHeight="14.25"/>
  <cols>
    <col min="1" max="1" width="3.125" customWidth="1"/>
    <col min="2" max="2" width="26.375" customWidth="1"/>
    <col min="3" max="3" width="9.75" customWidth="1"/>
    <col min="4" max="4" width="7.375" customWidth="1"/>
    <col min="5" max="5" width="10.25" customWidth="1"/>
    <col min="6" max="6" width="4.375" customWidth="1"/>
    <col min="7" max="7" width="6.875" customWidth="1"/>
    <col min="8" max="8" width="7.75" customWidth="1"/>
  </cols>
  <sheetData>
    <row r="1" spans="1:9">
      <c r="E1" s="13" t="s">
        <v>112</v>
      </c>
      <c r="F1" s="13"/>
      <c r="G1" s="13"/>
      <c r="H1" s="13"/>
      <c r="I1" s="11"/>
    </row>
    <row r="2" spans="1:9" ht="1.5" customHeight="1"/>
    <row r="3" spans="1:9" ht="73.5" customHeight="1">
      <c r="A3" s="17" t="s">
        <v>96</v>
      </c>
      <c r="B3" s="17"/>
      <c r="C3" s="17"/>
      <c r="D3" s="17"/>
      <c r="E3" s="17"/>
      <c r="F3" s="17"/>
      <c r="G3" s="17"/>
      <c r="H3" s="17"/>
      <c r="I3" s="10"/>
    </row>
    <row r="4" spans="1:9" ht="22.5" customHeight="1">
      <c r="A4" s="18" t="s">
        <v>113</v>
      </c>
      <c r="B4" s="18"/>
      <c r="C4" s="18"/>
      <c r="D4" s="18"/>
      <c r="E4" s="18"/>
      <c r="F4" s="18"/>
      <c r="G4" s="18"/>
      <c r="H4" s="18"/>
      <c r="I4" s="12"/>
    </row>
    <row r="5" spans="1:9" ht="27" customHeight="1">
      <c r="A5" s="6" t="s">
        <v>62</v>
      </c>
      <c r="B5" s="6" t="s">
        <v>63</v>
      </c>
      <c r="C5" s="6" t="s">
        <v>64</v>
      </c>
      <c r="D5" s="6" t="s">
        <v>65</v>
      </c>
      <c r="E5" s="6" t="s">
        <v>66</v>
      </c>
      <c r="F5" s="6" t="s">
        <v>67</v>
      </c>
      <c r="G5" s="7" t="s">
        <v>68</v>
      </c>
      <c r="H5" s="7" t="s">
        <v>69</v>
      </c>
    </row>
    <row r="6" spans="1:9" ht="19.5" customHeight="1">
      <c r="A6" s="2" t="s">
        <v>71</v>
      </c>
      <c r="B6" s="1" t="s">
        <v>0</v>
      </c>
      <c r="C6" s="2" t="s">
        <v>21</v>
      </c>
      <c r="D6" s="9">
        <v>0.02</v>
      </c>
      <c r="E6" s="2" t="s">
        <v>22</v>
      </c>
      <c r="F6" s="2">
        <v>20</v>
      </c>
      <c r="G6" s="8"/>
      <c r="H6" s="8">
        <f t="shared" ref="H6:H34" si="0">G6*F6</f>
        <v>0</v>
      </c>
    </row>
    <row r="7" spans="1:9">
      <c r="A7" s="2" t="s">
        <v>72</v>
      </c>
      <c r="B7" s="1" t="s">
        <v>1</v>
      </c>
      <c r="C7" s="2" t="s">
        <v>23</v>
      </c>
      <c r="D7" s="2"/>
      <c r="E7" s="2" t="s">
        <v>24</v>
      </c>
      <c r="F7" s="2">
        <v>16</v>
      </c>
      <c r="G7" s="8"/>
      <c r="H7" s="8">
        <f t="shared" si="0"/>
        <v>0</v>
      </c>
    </row>
    <row r="8" spans="1:9" ht="15.75" customHeight="1">
      <c r="A8" s="2" t="s">
        <v>73</v>
      </c>
      <c r="B8" s="1" t="s">
        <v>2</v>
      </c>
      <c r="C8" s="2" t="s">
        <v>27</v>
      </c>
      <c r="D8" s="2" t="s">
        <v>26</v>
      </c>
      <c r="E8" s="2" t="s">
        <v>28</v>
      </c>
      <c r="F8" s="2">
        <v>20</v>
      </c>
      <c r="G8" s="8"/>
      <c r="H8" s="8">
        <f t="shared" si="0"/>
        <v>0</v>
      </c>
    </row>
    <row r="9" spans="1:9" ht="15.75" customHeight="1">
      <c r="A9" s="2" t="s">
        <v>74</v>
      </c>
      <c r="B9" s="1" t="s">
        <v>98</v>
      </c>
      <c r="C9" s="2" t="s">
        <v>34</v>
      </c>
      <c r="D9" s="2"/>
      <c r="E9" s="2" t="s">
        <v>107</v>
      </c>
      <c r="F9" s="2">
        <v>15</v>
      </c>
      <c r="G9" s="8"/>
      <c r="H9" s="8"/>
    </row>
    <row r="10" spans="1:9" ht="28.5">
      <c r="A10" s="2" t="s">
        <v>75</v>
      </c>
      <c r="B10" s="1" t="s">
        <v>3</v>
      </c>
      <c r="C10" s="1" t="s">
        <v>29</v>
      </c>
      <c r="D10" s="2"/>
      <c r="E10" s="2" t="s">
        <v>30</v>
      </c>
      <c r="F10" s="2">
        <v>10</v>
      </c>
      <c r="G10" s="8"/>
      <c r="H10" s="8">
        <f t="shared" si="0"/>
        <v>0</v>
      </c>
    </row>
    <row r="11" spans="1:9" ht="23.25" customHeight="1">
      <c r="A11" s="2" t="s">
        <v>108</v>
      </c>
      <c r="B11" s="1" t="s">
        <v>4</v>
      </c>
      <c r="C11" s="2" t="s">
        <v>31</v>
      </c>
      <c r="D11" s="2" t="s">
        <v>32</v>
      </c>
      <c r="E11" s="2" t="s">
        <v>33</v>
      </c>
      <c r="F11" s="2">
        <v>10</v>
      </c>
      <c r="G11" s="8"/>
      <c r="H11" s="8">
        <f t="shared" si="0"/>
        <v>0</v>
      </c>
    </row>
    <row r="12" spans="1:9" ht="18.75" customHeight="1">
      <c r="A12" s="2" t="s">
        <v>76</v>
      </c>
      <c r="B12" s="1" t="s">
        <v>5</v>
      </c>
      <c r="C12" s="2" t="s">
        <v>35</v>
      </c>
      <c r="D12" s="2"/>
      <c r="E12" s="2" t="s">
        <v>25</v>
      </c>
      <c r="F12" s="2">
        <v>7</v>
      </c>
      <c r="G12" s="8"/>
      <c r="H12" s="8">
        <f t="shared" si="0"/>
        <v>0</v>
      </c>
    </row>
    <row r="13" spans="1:9" ht="27" customHeight="1">
      <c r="A13" s="2" t="s">
        <v>77</v>
      </c>
      <c r="B13" s="1" t="s">
        <v>6</v>
      </c>
      <c r="C13" s="1" t="s">
        <v>36</v>
      </c>
      <c r="D13" s="2"/>
      <c r="E13" s="2" t="s">
        <v>37</v>
      </c>
      <c r="F13" s="2">
        <v>20</v>
      </c>
      <c r="G13" s="8"/>
      <c r="H13" s="8">
        <f t="shared" si="0"/>
        <v>0</v>
      </c>
    </row>
    <row r="14" spans="1:9" ht="32.25" customHeight="1">
      <c r="A14" s="2" t="s">
        <v>78</v>
      </c>
      <c r="B14" s="1" t="s">
        <v>7</v>
      </c>
      <c r="C14" s="2" t="s">
        <v>39</v>
      </c>
      <c r="D14" s="2" t="s">
        <v>40</v>
      </c>
      <c r="E14" s="2" t="s">
        <v>38</v>
      </c>
      <c r="F14" s="2">
        <v>8</v>
      </c>
      <c r="G14" s="8"/>
      <c r="H14" s="8">
        <f t="shared" si="0"/>
        <v>0</v>
      </c>
    </row>
    <row r="15" spans="1:9" ht="28.5">
      <c r="A15" s="2" t="s">
        <v>79</v>
      </c>
      <c r="B15" s="1" t="s">
        <v>8</v>
      </c>
      <c r="C15" s="1" t="s">
        <v>41</v>
      </c>
      <c r="D15" s="2"/>
      <c r="E15" s="2" t="s">
        <v>22</v>
      </c>
      <c r="F15" s="2">
        <v>10</v>
      </c>
      <c r="G15" s="8"/>
      <c r="H15" s="8">
        <f t="shared" si="0"/>
        <v>0</v>
      </c>
    </row>
    <row r="16" spans="1:9" ht="28.5">
      <c r="A16" s="2" t="s">
        <v>80</v>
      </c>
      <c r="B16" s="1" t="s">
        <v>9</v>
      </c>
      <c r="C16" s="1" t="s">
        <v>41</v>
      </c>
      <c r="D16" s="2"/>
      <c r="E16" s="2" t="s">
        <v>42</v>
      </c>
      <c r="F16" s="2">
        <v>10</v>
      </c>
      <c r="G16" s="8"/>
      <c r="H16" s="8">
        <f t="shared" si="0"/>
        <v>0</v>
      </c>
    </row>
    <row r="17" spans="1:8" ht="28.5">
      <c r="A17" s="2" t="s">
        <v>81</v>
      </c>
      <c r="B17" s="1" t="s">
        <v>10</v>
      </c>
      <c r="C17" s="1" t="s">
        <v>41</v>
      </c>
      <c r="D17" s="2"/>
      <c r="E17" s="2" t="s">
        <v>42</v>
      </c>
      <c r="F17" s="2">
        <v>12</v>
      </c>
      <c r="G17" s="8"/>
      <c r="H17" s="8">
        <f t="shared" si="0"/>
        <v>0</v>
      </c>
    </row>
    <row r="18" spans="1:8" ht="18" customHeight="1">
      <c r="A18" s="2" t="s">
        <v>82</v>
      </c>
      <c r="B18" s="1" t="s">
        <v>11</v>
      </c>
      <c r="C18" s="2" t="s">
        <v>35</v>
      </c>
      <c r="D18" s="2"/>
      <c r="E18" s="2" t="s">
        <v>43</v>
      </c>
      <c r="F18" s="2">
        <v>10</v>
      </c>
      <c r="G18" s="8"/>
      <c r="H18" s="8">
        <f t="shared" si="0"/>
        <v>0</v>
      </c>
    </row>
    <row r="19" spans="1:8">
      <c r="A19" s="2" t="s">
        <v>83</v>
      </c>
      <c r="B19" s="1" t="s">
        <v>12</v>
      </c>
      <c r="C19" s="2" t="s">
        <v>45</v>
      </c>
      <c r="D19" s="2" t="s">
        <v>44</v>
      </c>
      <c r="E19" s="2" t="s">
        <v>37</v>
      </c>
      <c r="F19" s="2">
        <v>30</v>
      </c>
      <c r="G19" s="8"/>
      <c r="H19" s="8">
        <f t="shared" si="0"/>
        <v>0</v>
      </c>
    </row>
    <row r="20" spans="1:8">
      <c r="A20" s="2" t="s">
        <v>84</v>
      </c>
      <c r="B20" s="1" t="s">
        <v>99</v>
      </c>
      <c r="C20" s="2" t="s">
        <v>21</v>
      </c>
      <c r="D20" s="2"/>
      <c r="E20" s="2" t="s">
        <v>22</v>
      </c>
      <c r="F20" s="2">
        <v>10</v>
      </c>
      <c r="G20" s="8"/>
      <c r="H20" s="8">
        <f t="shared" si="0"/>
        <v>0</v>
      </c>
    </row>
    <row r="21" spans="1:8">
      <c r="A21" s="2" t="s">
        <v>85</v>
      </c>
      <c r="B21" s="1" t="s">
        <v>100</v>
      </c>
      <c r="C21" s="2" t="s">
        <v>45</v>
      </c>
      <c r="D21" s="2"/>
      <c r="E21" s="2"/>
      <c r="F21" s="2">
        <v>10</v>
      </c>
      <c r="G21" s="8"/>
      <c r="H21" s="8">
        <f t="shared" si="0"/>
        <v>0</v>
      </c>
    </row>
    <row r="22" spans="1:8">
      <c r="A22" s="2" t="s">
        <v>86</v>
      </c>
      <c r="B22" s="1" t="s">
        <v>101</v>
      </c>
      <c r="C22" s="2" t="s">
        <v>49</v>
      </c>
      <c r="D22" s="2" t="s">
        <v>102</v>
      </c>
      <c r="E22" s="2" t="s">
        <v>103</v>
      </c>
      <c r="F22" s="2">
        <v>15</v>
      </c>
      <c r="G22" s="8"/>
      <c r="H22" s="8">
        <f t="shared" si="0"/>
        <v>0</v>
      </c>
    </row>
    <row r="23" spans="1:8" ht="17.25" customHeight="1">
      <c r="A23" s="2" t="s">
        <v>87</v>
      </c>
      <c r="B23" s="1" t="s">
        <v>13</v>
      </c>
      <c r="C23" s="2" t="s">
        <v>45</v>
      </c>
      <c r="D23" s="2" t="s">
        <v>46</v>
      </c>
      <c r="E23" s="2" t="s">
        <v>30</v>
      </c>
      <c r="F23" s="2">
        <v>30</v>
      </c>
      <c r="G23" s="8"/>
      <c r="H23" s="8">
        <f t="shared" si="0"/>
        <v>0</v>
      </c>
    </row>
    <row r="24" spans="1:8">
      <c r="A24" s="2" t="s">
        <v>88</v>
      </c>
      <c r="B24" s="1" t="s">
        <v>14</v>
      </c>
      <c r="C24" s="2" t="s">
        <v>45</v>
      </c>
      <c r="D24" s="2" t="s">
        <v>47</v>
      </c>
      <c r="E24" s="2" t="s">
        <v>48</v>
      </c>
      <c r="F24" s="2">
        <v>32</v>
      </c>
      <c r="G24" s="8"/>
      <c r="H24" s="8">
        <f t="shared" si="0"/>
        <v>0</v>
      </c>
    </row>
    <row r="25" spans="1:8">
      <c r="A25" s="2" t="s">
        <v>89</v>
      </c>
      <c r="B25" s="1" t="s">
        <v>15</v>
      </c>
      <c r="C25" s="2" t="s">
        <v>50</v>
      </c>
      <c r="D25" s="2"/>
      <c r="E25" s="2" t="s">
        <v>51</v>
      </c>
      <c r="F25" s="2">
        <v>7</v>
      </c>
      <c r="G25" s="8"/>
      <c r="H25" s="8">
        <f t="shared" si="0"/>
        <v>0</v>
      </c>
    </row>
    <row r="26" spans="1:8" ht="28.5">
      <c r="A26" s="2" t="s">
        <v>90</v>
      </c>
      <c r="B26" s="1" t="s">
        <v>16</v>
      </c>
      <c r="C26" s="2" t="s">
        <v>45</v>
      </c>
      <c r="D26" s="2" t="s">
        <v>52</v>
      </c>
      <c r="E26" s="2" t="s">
        <v>53</v>
      </c>
      <c r="F26" s="2">
        <v>20</v>
      </c>
      <c r="G26" s="8"/>
      <c r="H26" s="8">
        <f t="shared" si="0"/>
        <v>0</v>
      </c>
    </row>
    <row r="27" spans="1:8" ht="21.75" customHeight="1">
      <c r="A27" s="2" t="s">
        <v>91</v>
      </c>
      <c r="B27" s="1" t="s">
        <v>17</v>
      </c>
      <c r="C27" s="2" t="s">
        <v>45</v>
      </c>
      <c r="D27" s="2" t="s">
        <v>54</v>
      </c>
      <c r="E27" s="2" t="s">
        <v>37</v>
      </c>
      <c r="F27" s="2">
        <v>20</v>
      </c>
      <c r="G27" s="8"/>
      <c r="H27" s="8">
        <f t="shared" si="0"/>
        <v>0</v>
      </c>
    </row>
    <row r="28" spans="1:8" ht="18.75" customHeight="1">
      <c r="A28" s="2" t="s">
        <v>92</v>
      </c>
      <c r="B28" s="1" t="s">
        <v>18</v>
      </c>
      <c r="C28" s="2" t="s">
        <v>45</v>
      </c>
      <c r="D28" s="2" t="s">
        <v>52</v>
      </c>
      <c r="E28" s="2" t="s">
        <v>30</v>
      </c>
      <c r="F28" s="2">
        <v>25</v>
      </c>
      <c r="G28" s="8"/>
      <c r="H28" s="8">
        <f t="shared" si="0"/>
        <v>0</v>
      </c>
    </row>
    <row r="29" spans="1:8">
      <c r="A29" s="2" t="s">
        <v>93</v>
      </c>
      <c r="B29" s="1" t="s">
        <v>55</v>
      </c>
      <c r="C29" s="2" t="s">
        <v>45</v>
      </c>
      <c r="D29" s="2" t="s">
        <v>56</v>
      </c>
      <c r="E29" s="2" t="s">
        <v>37</v>
      </c>
      <c r="F29" s="2">
        <v>20</v>
      </c>
      <c r="G29" s="8"/>
      <c r="H29" s="8">
        <f t="shared" si="0"/>
        <v>0</v>
      </c>
    </row>
    <row r="30" spans="1:8">
      <c r="A30" s="2" t="s">
        <v>109</v>
      </c>
      <c r="B30" s="1" t="s">
        <v>57</v>
      </c>
      <c r="C30" s="2" t="s">
        <v>23</v>
      </c>
      <c r="D30" s="2"/>
      <c r="E30" s="2" t="s">
        <v>58</v>
      </c>
      <c r="F30" s="2">
        <v>40</v>
      </c>
      <c r="G30" s="8"/>
      <c r="H30" s="8">
        <f t="shared" si="0"/>
        <v>0</v>
      </c>
    </row>
    <row r="31" spans="1:8">
      <c r="A31" s="2" t="s">
        <v>94</v>
      </c>
      <c r="B31" s="1" t="s">
        <v>19</v>
      </c>
      <c r="C31" s="2" t="s">
        <v>49</v>
      </c>
      <c r="D31" s="4">
        <v>1E-3</v>
      </c>
      <c r="E31" s="2" t="s">
        <v>59</v>
      </c>
      <c r="F31" s="2">
        <v>15</v>
      </c>
      <c r="G31" s="8"/>
      <c r="H31" s="8">
        <f t="shared" si="0"/>
        <v>0</v>
      </c>
    </row>
    <row r="32" spans="1:8" ht="21" customHeight="1">
      <c r="A32" s="2" t="s">
        <v>110</v>
      </c>
      <c r="B32" s="1" t="s">
        <v>20</v>
      </c>
      <c r="C32" s="2" t="s">
        <v>49</v>
      </c>
      <c r="D32" s="3">
        <v>0.02</v>
      </c>
      <c r="E32" s="2" t="s">
        <v>60</v>
      </c>
      <c r="F32" s="2">
        <v>15</v>
      </c>
      <c r="G32" s="8"/>
      <c r="H32" s="8">
        <f t="shared" si="0"/>
        <v>0</v>
      </c>
    </row>
    <row r="33" spans="1:9" ht="30" customHeight="1">
      <c r="A33" s="2" t="s">
        <v>111</v>
      </c>
      <c r="B33" s="1" t="s">
        <v>106</v>
      </c>
      <c r="C33" s="2" t="s">
        <v>105</v>
      </c>
      <c r="D33" s="3"/>
      <c r="E33" s="2" t="s">
        <v>104</v>
      </c>
      <c r="F33" s="2">
        <v>4</v>
      </c>
      <c r="G33" s="8"/>
      <c r="H33" s="8">
        <f t="shared" si="0"/>
        <v>0</v>
      </c>
    </row>
    <row r="34" spans="1:9" ht="27" customHeight="1">
      <c r="A34" s="2" t="s">
        <v>95</v>
      </c>
      <c r="B34" s="1" t="s">
        <v>97</v>
      </c>
      <c r="C34" s="2" t="s">
        <v>49</v>
      </c>
      <c r="D34" s="3">
        <v>0.03</v>
      </c>
      <c r="E34" s="2" t="s">
        <v>61</v>
      </c>
      <c r="F34" s="2">
        <v>25</v>
      </c>
      <c r="G34" s="8"/>
      <c r="H34" s="8">
        <f t="shared" si="0"/>
        <v>0</v>
      </c>
    </row>
    <row r="35" spans="1:9" ht="23.25" customHeight="1">
      <c r="A35" s="14" t="s">
        <v>70</v>
      </c>
      <c r="B35" s="15"/>
      <c r="C35" s="15"/>
      <c r="D35" s="15"/>
      <c r="E35" s="15"/>
      <c r="F35" s="15"/>
      <c r="G35" s="16"/>
      <c r="H35" s="8">
        <f>SUM(H6:H34)</f>
        <v>0</v>
      </c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</sheetData>
  <sortState xmlns:xlrd2="http://schemas.microsoft.com/office/spreadsheetml/2017/richdata2" ref="B6:H34">
    <sortCondition ref="B6"/>
  </sortState>
  <mergeCells count="4">
    <mergeCell ref="E1:H1"/>
    <mergeCell ref="A35:G35"/>
    <mergeCell ref="A3:H3"/>
    <mergeCell ref="A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Marzena Rachfał</cp:lastModifiedBy>
  <cp:lastPrinted>2026-04-20T10:12:00Z</cp:lastPrinted>
  <dcterms:created xsi:type="dcterms:W3CDTF">2022-05-12T09:24:47Z</dcterms:created>
  <dcterms:modified xsi:type="dcterms:W3CDTF">2026-04-20T10:12:36Z</dcterms:modified>
</cp:coreProperties>
</file>