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PZP 2026\LEKI\"/>
    </mc:Choice>
  </mc:AlternateContent>
  <xr:revisionPtr revIDLastSave="0" documentId="13_ncr:1_{86A38FE0-93EF-49C4-8D3F-835DF9E55F4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8" i="2" l="1"/>
  <c r="H225" i="2" l="1"/>
</calcChain>
</file>

<file path=xl/sharedStrings.xml><?xml version="1.0" encoding="utf-8"?>
<sst xmlns="http://schemas.openxmlformats.org/spreadsheetml/2006/main" count="1066" uniqueCount="597">
  <si>
    <t xml:space="preserve">tabletki </t>
  </si>
  <si>
    <t xml:space="preserve">1 mg </t>
  </si>
  <si>
    <t>Acenocumarol WZF</t>
  </si>
  <si>
    <t xml:space="preserve">60 tabl. </t>
  </si>
  <si>
    <t xml:space="preserve">tabl. o przedł. uwalnianiu </t>
  </si>
  <si>
    <t xml:space="preserve">20 tabl. </t>
  </si>
  <si>
    <t xml:space="preserve">Agapurin  </t>
  </si>
  <si>
    <t xml:space="preserve">100 mg </t>
  </si>
  <si>
    <t xml:space="preserve">maść </t>
  </si>
  <si>
    <t>tabl. drażowane</t>
  </si>
  <si>
    <t>Alax</t>
  </si>
  <si>
    <t xml:space="preserve">drażetki </t>
  </si>
  <si>
    <t>20  draż.</t>
  </si>
  <si>
    <t xml:space="preserve">Altacet </t>
  </si>
  <si>
    <t xml:space="preserve">żel </t>
  </si>
  <si>
    <t>10 mg/g</t>
  </si>
  <si>
    <t>75 g</t>
  </si>
  <si>
    <t xml:space="preserve">10 mg </t>
  </si>
  <si>
    <t>Ascofer</t>
  </si>
  <si>
    <t xml:space="preserve">200 mg </t>
  </si>
  <si>
    <t xml:space="preserve">50 tabl. </t>
  </si>
  <si>
    <t>tabletki</t>
  </si>
  <si>
    <t xml:space="preserve">Baclofen </t>
  </si>
  <si>
    <t xml:space="preserve">tabletki powlekane </t>
  </si>
  <si>
    <t>10 mg</t>
  </si>
  <si>
    <t xml:space="preserve">28 tabl. </t>
  </si>
  <si>
    <t xml:space="preserve">30 tabl. </t>
  </si>
  <si>
    <t xml:space="preserve">5 mg </t>
  </si>
  <si>
    <t xml:space="preserve">2,5 mg </t>
  </si>
  <si>
    <t xml:space="preserve">25 mg </t>
  </si>
  <si>
    <t>Cyclo 3 Fort</t>
  </si>
  <si>
    <t xml:space="preserve">kapsułki </t>
  </si>
  <si>
    <t>15 mg</t>
  </si>
  <si>
    <t>30 kaps.</t>
  </si>
  <si>
    <t>Digoxin TEVA</t>
  </si>
  <si>
    <t>1 g</t>
  </si>
  <si>
    <t>300 mg</t>
  </si>
  <si>
    <t>50 kaps.</t>
  </si>
  <si>
    <t xml:space="preserve">Flegamina </t>
  </si>
  <si>
    <t xml:space="preserve">8 mg </t>
  </si>
  <si>
    <t>syrop</t>
  </si>
  <si>
    <t xml:space="preserve">Hydroxyzinum Adamed </t>
  </si>
  <si>
    <t xml:space="preserve">40 mg </t>
  </si>
  <si>
    <t>Lactulosum HASCO</t>
  </si>
  <si>
    <t>150 ml</t>
  </si>
  <si>
    <t xml:space="preserve">Linomag </t>
  </si>
  <si>
    <t>200 mg/g</t>
  </si>
  <si>
    <t>100 g</t>
  </si>
  <si>
    <t>2 mg</t>
  </si>
  <si>
    <t xml:space="preserve">Lorafen </t>
  </si>
  <si>
    <t>25 draż.</t>
  </si>
  <si>
    <t xml:space="preserve">Lucetam </t>
  </si>
  <si>
    <t xml:space="preserve">250 mg </t>
  </si>
  <si>
    <t xml:space="preserve">Memotropil </t>
  </si>
  <si>
    <t xml:space="preserve">1200 mg </t>
  </si>
  <si>
    <t xml:space="preserve">800 mg </t>
  </si>
  <si>
    <t>Metocard ZK</t>
  </si>
  <si>
    <t xml:space="preserve">47,5 mg </t>
  </si>
  <si>
    <t>Metoclopramidum</t>
  </si>
  <si>
    <t xml:space="preserve">50 mg </t>
  </si>
  <si>
    <t xml:space="preserve">Nasen </t>
  </si>
  <si>
    <t>Neurovit</t>
  </si>
  <si>
    <t>0,1g+0,2g+0,2mg</t>
  </si>
  <si>
    <t>Nifuroksazyd 200 Hasco</t>
  </si>
  <si>
    <t>12 tabl.</t>
  </si>
  <si>
    <t>Nilogrin</t>
  </si>
  <si>
    <t>No-Spa</t>
  </si>
  <si>
    <t xml:space="preserve">10 tabl. </t>
  </si>
  <si>
    <t xml:space="preserve">Oxycort </t>
  </si>
  <si>
    <t xml:space="preserve">aerozol </t>
  </si>
  <si>
    <t>30 ml</t>
  </si>
  <si>
    <t xml:space="preserve">tabletki o przedłużonym uwalnianiu </t>
  </si>
  <si>
    <t xml:space="preserve">Polfilin prolongatum </t>
  </si>
  <si>
    <t xml:space="preserve">400 mg </t>
  </si>
  <si>
    <t>Polocard</t>
  </si>
  <si>
    <t xml:space="preserve">tabletki dojelitowe </t>
  </si>
  <si>
    <t>150 mg</t>
  </si>
  <si>
    <t>75 mg</t>
  </si>
  <si>
    <t>Polopiryna S</t>
  </si>
  <si>
    <t xml:space="preserve">300 mg </t>
  </si>
  <si>
    <t xml:space="preserve">Pridinol Zentivia </t>
  </si>
  <si>
    <t xml:space="preserve">Proficar </t>
  </si>
  <si>
    <t xml:space="preserve">75 mg </t>
  </si>
  <si>
    <t xml:space="preserve">Promazin </t>
  </si>
  <si>
    <t>60 draż.</t>
  </si>
  <si>
    <t>Pyralgina</t>
  </si>
  <si>
    <t>500 mg</t>
  </si>
  <si>
    <t xml:space="preserve">Relanium </t>
  </si>
  <si>
    <t>Rutinoscorbin</t>
  </si>
  <si>
    <t xml:space="preserve">90 tabl. </t>
  </si>
  <si>
    <t>Sorbifer Durules</t>
  </si>
  <si>
    <t xml:space="preserve">Spirytus salicylowy </t>
  </si>
  <si>
    <t xml:space="preserve">roztwór na skórę </t>
  </si>
  <si>
    <t>100 ml</t>
  </si>
  <si>
    <t>Urydynox</t>
  </si>
  <si>
    <t>250 LSU</t>
  </si>
  <si>
    <t>24 mg</t>
  </si>
  <si>
    <t>Vicebrol</t>
  </si>
  <si>
    <t>Vinpoton</t>
  </si>
  <si>
    <t xml:space="preserve">Witamina B12 </t>
  </si>
  <si>
    <t>Vitaminum PP</t>
  </si>
  <si>
    <t>200 mg</t>
  </si>
  <si>
    <t xml:space="preserve">Zyrtec </t>
  </si>
  <si>
    <t xml:space="preserve">Żuravit </t>
  </si>
  <si>
    <t xml:space="preserve">kapsułki miękkie </t>
  </si>
  <si>
    <t>36 kaps.</t>
  </si>
  <si>
    <t xml:space="preserve">Lercan </t>
  </si>
  <si>
    <t xml:space="preserve">Woda utleniona </t>
  </si>
  <si>
    <t>Lp.</t>
  </si>
  <si>
    <t xml:space="preserve">Nazwa leku </t>
  </si>
  <si>
    <t xml:space="preserve">Postać leku </t>
  </si>
  <si>
    <t xml:space="preserve">Dawka </t>
  </si>
  <si>
    <t xml:space="preserve">Opakowanie </t>
  </si>
  <si>
    <t xml:space="preserve">Ilość szacunkowa </t>
  </si>
  <si>
    <t xml:space="preserve">Cena jednostkowa brutto </t>
  </si>
  <si>
    <t xml:space="preserve">Wartość brutto </t>
  </si>
  <si>
    <t>kapsułki twarde</t>
  </si>
  <si>
    <t>0,1 mg</t>
  </si>
  <si>
    <t>0,8 g</t>
  </si>
  <si>
    <t>1,2 g</t>
  </si>
  <si>
    <t>Vestibo</t>
  </si>
  <si>
    <t xml:space="preserve">płyn </t>
  </si>
  <si>
    <t>─</t>
  </si>
  <si>
    <t xml:space="preserve">2. Nie ma możliwości zamiany postaci leku. </t>
  </si>
  <si>
    <t xml:space="preserve">Podpis oferenta </t>
  </si>
  <si>
    <t xml:space="preserve">7,5 mg </t>
  </si>
  <si>
    <t>Tardyferon</t>
  </si>
  <si>
    <t>80 mg</t>
  </si>
  <si>
    <t xml:space="preserve">Debretin </t>
  </si>
  <si>
    <t>25mg+
100mg</t>
  </si>
  <si>
    <t>Calperos</t>
  </si>
  <si>
    <t>Cavinton forte</t>
  </si>
  <si>
    <t xml:space="preserve">Doreta </t>
  </si>
  <si>
    <t xml:space="preserve">37,5 mg + 325 mg </t>
  </si>
  <si>
    <t xml:space="preserve">Estazolam </t>
  </si>
  <si>
    <t xml:space="preserve">Memolek </t>
  </si>
  <si>
    <t xml:space="preserve">56 tabl. </t>
  </si>
  <si>
    <t xml:space="preserve">Nemdatine </t>
  </si>
  <si>
    <t xml:space="preserve">Vessel Due F </t>
  </si>
  <si>
    <t xml:space="preserve">Abrea </t>
  </si>
  <si>
    <t xml:space="preserve">150 mg </t>
  </si>
  <si>
    <t>30 mg</t>
  </si>
  <si>
    <t xml:space="preserve">20 mg </t>
  </si>
  <si>
    <t xml:space="preserve">Afobam </t>
  </si>
  <si>
    <t xml:space="preserve">Agapurin SR 400 </t>
  </si>
  <si>
    <t xml:space="preserve">Allertec WZF </t>
  </si>
  <si>
    <t xml:space="preserve">Alprox </t>
  </si>
  <si>
    <t xml:space="preserve">50  mg </t>
  </si>
  <si>
    <t xml:space="preserve">Amantix </t>
  </si>
  <si>
    <t xml:space="preserve">100 tabl. </t>
  </si>
  <si>
    <t xml:space="preserve">Apap </t>
  </si>
  <si>
    <t xml:space="preserve">500 mg </t>
  </si>
  <si>
    <t xml:space="preserve">Aphtin </t>
  </si>
  <si>
    <t xml:space="preserve">Ascorvita </t>
  </si>
  <si>
    <t>tabl.</t>
  </si>
  <si>
    <t>tabl. dojel.</t>
  </si>
  <si>
    <t xml:space="preserve">Acard </t>
  </si>
  <si>
    <t>Acti Ferol Fe</t>
  </si>
  <si>
    <t>kaps.</t>
  </si>
  <si>
    <t xml:space="preserve">tabl. </t>
  </si>
  <si>
    <t>tabl. powl.</t>
  </si>
  <si>
    <t xml:space="preserve">Anacard medica protect </t>
  </si>
  <si>
    <t xml:space="preserve">10 g </t>
  </si>
  <si>
    <t>1 but.</t>
  </si>
  <si>
    <t>tabl powl.</t>
  </si>
  <si>
    <t>50 szt.</t>
  </si>
  <si>
    <t xml:space="preserve">Betahistyna Bluefish </t>
  </si>
  <si>
    <t xml:space="preserve">Betaloc ZOK </t>
  </si>
  <si>
    <t xml:space="preserve">kaps. </t>
  </si>
  <si>
    <t>28 kaps.</t>
  </si>
  <si>
    <t xml:space="preserve">Beto 25 ZK </t>
  </si>
  <si>
    <t xml:space="preserve">Beto 50 zk </t>
  </si>
  <si>
    <t xml:space="preserve">Bibloc </t>
  </si>
  <si>
    <t xml:space="preserve">2,5  mg </t>
  </si>
  <si>
    <t>30  tabl.</t>
  </si>
  <si>
    <t>tabl. Pol</t>
  </si>
  <si>
    <t xml:space="preserve">1,25 mg </t>
  </si>
  <si>
    <t>Bicardef 5</t>
  </si>
  <si>
    <t>Biflorin LGG 60</t>
  </si>
  <si>
    <t xml:space="preserve">kaps. twarde </t>
  </si>
  <si>
    <t>20 kaps.</t>
  </si>
  <si>
    <t xml:space="preserve">Bilaflex </t>
  </si>
  <si>
    <t xml:space="preserve">Bilagra </t>
  </si>
  <si>
    <t xml:space="preserve">Biotrakson </t>
  </si>
  <si>
    <t xml:space="preserve">1,2 g </t>
  </si>
  <si>
    <t xml:space="preserve">1 fiolka </t>
  </si>
  <si>
    <t xml:space="preserve">Biotropil 800 </t>
  </si>
  <si>
    <t xml:space="preserve">Biotropil  1200 </t>
  </si>
  <si>
    <t xml:space="preserve">Bisoratio </t>
  </si>
  <si>
    <t xml:space="preserve">Blocard </t>
  </si>
  <si>
    <t>tabl.powl.</t>
  </si>
  <si>
    <t>Calcium + kwercetyna</t>
  </si>
  <si>
    <t xml:space="preserve">tabl. mus. </t>
  </si>
  <si>
    <t>200 kaps.</t>
  </si>
  <si>
    <t xml:space="preserve">Canephron </t>
  </si>
  <si>
    <t xml:space="preserve">Cationorm </t>
  </si>
  <si>
    <t>krople do oczu</t>
  </si>
  <si>
    <t xml:space="preserve">10 ml </t>
  </si>
  <si>
    <t xml:space="preserve">Cerutin </t>
  </si>
  <si>
    <t>125 tabl.</t>
  </si>
  <si>
    <t xml:space="preserve">Cilak </t>
  </si>
  <si>
    <t xml:space="preserve">Cinnarizinum </t>
  </si>
  <si>
    <t xml:space="preserve">Circo 3System </t>
  </si>
  <si>
    <t>Citabax 10</t>
  </si>
  <si>
    <t xml:space="preserve">tabl. Powl. </t>
  </si>
  <si>
    <t>Citogla VIS OMK1</t>
  </si>
  <si>
    <t xml:space="preserve">Citotrop </t>
  </si>
  <si>
    <t xml:space="preserve">Clemastinum Hasco </t>
  </si>
  <si>
    <t xml:space="preserve">Conaret </t>
  </si>
  <si>
    <t xml:space="preserve">Concor Cor </t>
  </si>
  <si>
    <t xml:space="preserve">Contix </t>
  </si>
  <si>
    <t>tabl. dojelit.</t>
  </si>
  <si>
    <t xml:space="preserve">40  mg </t>
  </si>
  <si>
    <t xml:space="preserve">Dekristol </t>
  </si>
  <si>
    <t>kaps. miękkie</t>
  </si>
  <si>
    <t xml:space="preserve">2000 j. m. </t>
  </si>
  <si>
    <t>14 kaps.</t>
  </si>
  <si>
    <t xml:space="preserve">Devikap </t>
  </si>
  <si>
    <t xml:space="preserve">4000 j. m. </t>
  </si>
  <si>
    <t xml:space="preserve">Diaprel MR </t>
  </si>
  <si>
    <t>60 mg</t>
  </si>
  <si>
    <t xml:space="preserve">Doxepin </t>
  </si>
  <si>
    <t>30 k aps.</t>
  </si>
  <si>
    <t>Effox</t>
  </si>
  <si>
    <t>tabl o przed uwal</t>
  </si>
  <si>
    <t xml:space="preserve">ElectroVit </t>
  </si>
  <si>
    <t xml:space="preserve">Elektrolity </t>
  </si>
  <si>
    <t xml:space="preserve">Eliquis </t>
  </si>
  <si>
    <t xml:space="preserve">Erdomed </t>
  </si>
  <si>
    <t xml:space="preserve">Escitalopram Actavis </t>
  </si>
  <si>
    <t xml:space="preserve">tabl. powl. </t>
  </si>
  <si>
    <t xml:space="preserve">Esselipid Forte </t>
  </si>
  <si>
    <t xml:space="preserve">Euphyllin Long </t>
  </si>
  <si>
    <t>kaps. o zmod uwal</t>
  </si>
  <si>
    <t xml:space="preserve">Fresubin Energy Drink </t>
  </si>
  <si>
    <t xml:space="preserve">płyn odżywczy </t>
  </si>
  <si>
    <t>4x200ml</t>
  </si>
  <si>
    <t xml:space="preserve">Hialeye </t>
  </si>
  <si>
    <t xml:space="preserve">Hydrochlorothiazyde </t>
  </si>
  <si>
    <t xml:space="preserve">Kalcikinon Forte </t>
  </si>
  <si>
    <t>Kalipoz prolongatum</t>
  </si>
  <si>
    <t>60 tabl</t>
  </si>
  <si>
    <t xml:space="preserve">Ketrel </t>
  </si>
  <si>
    <t>25 mg</t>
  </si>
  <si>
    <t>Lactulose - MIP</t>
  </si>
  <si>
    <t>650mg/ml</t>
  </si>
  <si>
    <t xml:space="preserve">500 ml </t>
  </si>
  <si>
    <t>500mg/ml</t>
  </si>
  <si>
    <t xml:space="preserve">Lagosa </t>
  </si>
  <si>
    <t>25 tabl.</t>
  </si>
  <si>
    <t xml:space="preserve">Laremid </t>
  </si>
  <si>
    <t xml:space="preserve">2 mg </t>
  </si>
  <si>
    <t xml:space="preserve">Lernidum </t>
  </si>
  <si>
    <t xml:space="preserve">Lorabex </t>
  </si>
  <si>
    <t xml:space="preserve">Lorazepam Orion </t>
  </si>
  <si>
    <t>Magnez + B6</t>
  </si>
  <si>
    <t xml:space="preserve">Maxicortan </t>
  </si>
  <si>
    <t xml:space="preserve">krem </t>
  </si>
  <si>
    <t>10mg/g</t>
  </si>
  <si>
    <t>15g</t>
  </si>
  <si>
    <t>23,75 mg</t>
  </si>
  <si>
    <t xml:space="preserve">Mirtagen </t>
  </si>
  <si>
    <t>tabl uleg rozp w jamie ustn</t>
  </si>
  <si>
    <t xml:space="preserve">15  mg </t>
  </si>
  <si>
    <t>Mirtor</t>
  </si>
  <si>
    <t xml:space="preserve">Mozarin </t>
  </si>
  <si>
    <t xml:space="preserve">NeoFuragina Max </t>
  </si>
  <si>
    <t>0,1 g</t>
  </si>
  <si>
    <t xml:space="preserve">Nicergolin </t>
  </si>
  <si>
    <t xml:space="preserve">Nicerin </t>
  </si>
  <si>
    <t xml:space="preserve">Nilogrin </t>
  </si>
  <si>
    <t xml:space="preserve">Nootropil </t>
  </si>
  <si>
    <t xml:space="preserve">No-Spa </t>
  </si>
  <si>
    <t xml:space="preserve">Nutridrink </t>
  </si>
  <si>
    <t>4x125 ml</t>
  </si>
  <si>
    <t xml:space="preserve">Olfen Max </t>
  </si>
  <si>
    <t>20 mg/g</t>
  </si>
  <si>
    <t xml:space="preserve">Opatrunek Suprasorb A+Ag jałowy </t>
  </si>
  <si>
    <t>10x10x10</t>
  </si>
  <si>
    <t>1 szt.</t>
  </si>
  <si>
    <t xml:space="preserve">Opatrunek Suprasorb A jałowy </t>
  </si>
  <si>
    <t xml:space="preserve">10x10 </t>
  </si>
  <si>
    <t>1 szt`</t>
  </si>
  <si>
    <t xml:space="preserve">Paracetamol Aurovitas </t>
  </si>
  <si>
    <t xml:space="preserve">Pimafucort </t>
  </si>
  <si>
    <t xml:space="preserve">15 g </t>
  </si>
  <si>
    <t xml:space="preserve">Plastry Omnifix </t>
  </si>
  <si>
    <t xml:space="preserve">Plavix </t>
  </si>
  <si>
    <t xml:space="preserve">0,075 g  </t>
  </si>
  <si>
    <t xml:space="preserve">Pregabalin Accord </t>
  </si>
  <si>
    <t xml:space="preserve">kapsułki twarde </t>
  </si>
  <si>
    <t>56 kaps.</t>
  </si>
  <si>
    <t xml:space="preserve">Pregabalin  Zentiva </t>
  </si>
  <si>
    <t xml:space="preserve">Promazine Hasco </t>
  </si>
  <si>
    <t>tabl. powlek</t>
  </si>
  <si>
    <t>20 tabl.</t>
  </si>
  <si>
    <t xml:space="preserve">Ranofren </t>
  </si>
  <si>
    <t xml:space="preserve">Rostil </t>
  </si>
  <si>
    <t xml:space="preserve">210 tabl. </t>
  </si>
  <si>
    <t xml:space="preserve">Scorbolamid </t>
  </si>
  <si>
    <t>20 draż.</t>
  </si>
  <si>
    <t xml:space="preserve">Siofor </t>
  </si>
  <si>
    <t>1000 mg</t>
  </si>
  <si>
    <t xml:space="preserve">4 mg </t>
  </si>
  <si>
    <t xml:space="preserve">Solescin </t>
  </si>
  <si>
    <t>100mg Fe II +60 mg
60mg</t>
  </si>
  <si>
    <t xml:space="preserve">14 tabl. </t>
  </si>
  <si>
    <t xml:space="preserve">Sulovas </t>
  </si>
  <si>
    <t xml:space="preserve">250 LSU </t>
  </si>
  <si>
    <t xml:space="preserve">Sumamed </t>
  </si>
  <si>
    <t xml:space="preserve">Supportan Drink </t>
  </si>
  <si>
    <t>4x200 ml</t>
  </si>
  <si>
    <t>Tardyferon - Fol</t>
  </si>
  <si>
    <t>tabl o zmod uwal</t>
  </si>
  <si>
    <t xml:space="preserve">Thiamazole Merck </t>
  </si>
  <si>
    <t xml:space="preserve">tabl. powl </t>
  </si>
  <si>
    <t xml:space="preserve">Thiocodin </t>
  </si>
  <si>
    <t>15mg+300mg</t>
  </si>
  <si>
    <t xml:space="preserve">Tiapridal </t>
  </si>
  <si>
    <t xml:space="preserve">Trifas Cor </t>
  </si>
  <si>
    <t xml:space="preserve">Triplixam </t>
  </si>
  <si>
    <t>5mg+1,25mg+5mg</t>
  </si>
  <si>
    <t>Unidox Solutab</t>
  </si>
  <si>
    <t>tabl do sporz zaw doust</t>
  </si>
  <si>
    <t xml:space="preserve">Uroner </t>
  </si>
  <si>
    <t>100+50+30+20mg</t>
  </si>
  <si>
    <t>60 tab</t>
  </si>
  <si>
    <t>UroProwit C</t>
  </si>
  <si>
    <t xml:space="preserve">Vinpocetine Espefa </t>
  </si>
  <si>
    <t xml:space="preserve">Vinpocetine Espefa Forte </t>
  </si>
  <si>
    <t xml:space="preserve">Vinpoven </t>
  </si>
  <si>
    <t xml:space="preserve">Vinpoven Forte </t>
  </si>
  <si>
    <t xml:space="preserve">Vit. B compositum </t>
  </si>
  <si>
    <t xml:space="preserve">Zincas forte 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</si>
  <si>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</si>
  <si>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</si>
  <si>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</si>
  <si>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</si>
  <si>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</si>
  <si>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</si>
  <si>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</si>
  <si>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</si>
  <si>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</si>
  <si>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</si>
  <si>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</si>
  <si>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</si>
  <si>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</si>
  <si>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</si>
  <si>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</si>
  <si>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</si>
  <si>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</si>
  <si>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</si>
  <si>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</si>
  <si>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</si>
  <si>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23.</t>
  </si>
  <si>
    <t>24.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</si>
  <si>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</si>
  <si>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</si>
  <si>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</si>
  <si>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</si>
  <si>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</si>
  <si>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</si>
  <si>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</si>
  <si>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</si>
  <si>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</si>
  <si>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</si>
  <si>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</si>
  <si>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</si>
  <si>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</si>
  <si>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</si>
  <si>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</si>
  <si>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</si>
  <si>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</si>
  <si>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</si>
  <si>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</si>
  <si>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</si>
  <si>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</si>
  <si>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</si>
  <si>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</si>
  <si>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</si>
  <si>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</si>
  <si>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</si>
  <si>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</si>
  <si>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</si>
  <si>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</si>
  <si>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</si>
  <si>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</si>
  <si>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</si>
  <si>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</si>
  <si>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</si>
  <si>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</si>
  <si>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</si>
  <si>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</si>
  <si>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</si>
  <si>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</si>
  <si>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</si>
  <si>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</si>
  <si>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</si>
  <si>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</si>
  <si>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</si>
  <si>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</si>
  <si>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</si>
  <si>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</si>
  <si>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</si>
  <si>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</si>
  <si>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</si>
  <si>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</si>
  <si>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</si>
  <si>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</si>
  <si>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</si>
  <si>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</si>
  <si>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</si>
  <si>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</si>
  <si>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</si>
  <si>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</si>
  <si>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</si>
  <si>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</si>
  <si>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</si>
  <si>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</si>
  <si>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</si>
  <si>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</si>
  <si>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</si>
  <si>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</si>
  <si>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</si>
  <si>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</si>
  <si>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</si>
  <si>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</si>
  <si>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</si>
  <si>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</si>
  <si>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</si>
  <si>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</si>
  <si>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</si>
  <si>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</si>
  <si>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</si>
  <si>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</si>
  <si>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</si>
  <si>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</si>
  <si>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</si>
  <si>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</si>
  <si>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</si>
  <si>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</si>
  <si>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</si>
  <si>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</si>
  <si>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</si>
  <si>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</si>
  <si>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</si>
  <si>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</si>
  <si>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</si>
  <si>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</si>
  <si>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</si>
  <si>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</si>
  <si>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</si>
  <si>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</si>
  <si>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</si>
  <si>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</si>
  <si>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</si>
  <si>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</si>
  <si>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</si>
  <si>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</si>
  <si>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</si>
  <si>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</si>
  <si>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</si>
  <si>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</si>
  <si>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</si>
  <si>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</si>
  <si>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</si>
  <si>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140.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</si>
  <si>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</si>
  <si>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</si>
  <si>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</si>
  <si>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</si>
  <si>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</si>
  <si>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</si>
  <si>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</si>
  <si>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</si>
  <si>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</si>
  <si>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</si>
  <si>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</si>
  <si>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</si>
  <si>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</si>
  <si>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</si>
  <si>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</si>
  <si>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</si>
  <si>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</si>
  <si>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</si>
  <si>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</si>
  <si>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</si>
  <si>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</si>
  <si>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</si>
  <si>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185.</t>
  </si>
  <si>
    <t>187.</t>
  </si>
  <si>
    <t>189.</t>
  </si>
  <si>
    <t>190.</t>
  </si>
  <si>
    <t>191.</t>
  </si>
  <si>
    <t>193.</t>
  </si>
  <si>
    <t>194.</t>
  </si>
  <si>
    <t>195.</t>
  </si>
  <si>
    <t>196.</t>
  </si>
  <si>
    <t>197.</t>
  </si>
  <si>
    <t>198.</t>
  </si>
  <si>
    <t>199.</t>
  </si>
  <si>
    <t>200.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</si>
  <si>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</si>
  <si>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</si>
  <si>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</si>
  <si>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</si>
  <si>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</si>
  <si>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</si>
  <si>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</si>
  <si>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</si>
  <si>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</si>
  <si>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</si>
  <si>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</si>
  <si>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</si>
  <si>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</si>
  <si>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</si>
  <si>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</si>
  <si>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</si>
  <si>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 xml:space="preserve">Leki pełnopłatne </t>
  </si>
  <si>
    <t>tabl mus</t>
  </si>
  <si>
    <t>tabl. draż</t>
  </si>
  <si>
    <t xml:space="preserve">tabl dojel. </t>
  </si>
  <si>
    <t>tabl doj.</t>
  </si>
  <si>
    <t>proszek do sporz. roztw do wstrzykiwań</t>
  </si>
  <si>
    <t xml:space="preserve">20 kaps. </t>
  </si>
  <si>
    <t xml:space="preserve">tabletki o przedł uwalnianiu </t>
  </si>
  <si>
    <t xml:space="preserve">Alantan </t>
  </si>
  <si>
    <t>30 g</t>
  </si>
  <si>
    <t>Apo-Zolpin</t>
  </si>
  <si>
    <t>20 tabl</t>
  </si>
  <si>
    <t xml:space="preserve">Biomentin </t>
  </si>
  <si>
    <t xml:space="preserve">Bisocard </t>
  </si>
  <si>
    <t xml:space="preserve">Calcifos </t>
  </si>
  <si>
    <t>150 tabl</t>
  </si>
  <si>
    <t>Espumisan</t>
  </si>
  <si>
    <t>Essentiale forte</t>
  </si>
  <si>
    <t>4mg/5ml</t>
  </si>
  <si>
    <t>120 ml</t>
  </si>
  <si>
    <t xml:space="preserve">Forsen Forte z melatoniną </t>
  </si>
  <si>
    <t xml:space="preserve">tabl powl </t>
  </si>
  <si>
    <t xml:space="preserve">Mefacit </t>
  </si>
  <si>
    <t xml:space="preserve">Melatonina </t>
  </si>
  <si>
    <t>Miflonide</t>
  </si>
  <si>
    <t>wziew</t>
  </si>
  <si>
    <t>60 dawek</t>
  </si>
  <si>
    <t>Movalis</t>
  </si>
  <si>
    <t>Molsidomina WZF</t>
  </si>
  <si>
    <t>Razem</t>
  </si>
  <si>
    <t>Uwaga!</t>
  </si>
  <si>
    <t xml:space="preserve">1. Wycena leków w takich samych opakowaniach jednostkowych oraz w takiej samej postaci                            leku jak podane w załączniku. </t>
  </si>
  <si>
    <t>Załącznik Nr 1 do Zaproszenia</t>
  </si>
  <si>
    <t>Acidum folicum Hasco</t>
  </si>
  <si>
    <t xml:space="preserve">Aspargin </t>
  </si>
  <si>
    <t>250mg+
250mg</t>
  </si>
  <si>
    <t>100 szt.</t>
  </si>
  <si>
    <t>100 kaps.</t>
  </si>
  <si>
    <t>3 tabl.</t>
  </si>
  <si>
    <t xml:space="preserve">Wykaz ilościowy /Formularz cenowy
na 
Dostawy leków gotowych i recepturowych
dla mieszkańców Domu Pomocy Społecznej Nr 1 w Tomaszowie Mazowieckim
oraz leków pomocy doraźnej 
w okresie 01.06.2026r. - 31.05.2027r.  </t>
  </si>
  <si>
    <t xml:space="preserve">Cavinton  </t>
  </si>
  <si>
    <t xml:space="preserve">Adaptic </t>
  </si>
  <si>
    <t xml:space="preserve">opatrunek jałowy </t>
  </si>
  <si>
    <t>12,7x22,9</t>
  </si>
  <si>
    <t xml:space="preserve">Axoprofen Forte </t>
  </si>
  <si>
    <t xml:space="preserve">C-Puwer Witamina C Forte </t>
  </si>
  <si>
    <t>6.</t>
  </si>
  <si>
    <t>20.</t>
  </si>
  <si>
    <t>25.</t>
  </si>
  <si>
    <t>26.</t>
  </si>
  <si>
    <t>51.</t>
  </si>
  <si>
    <t>62.</t>
  </si>
  <si>
    <t>139.</t>
  </si>
  <si>
    <t>141.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</si>
  <si>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</si>
  <si>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</si>
  <si>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</si>
  <si>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</si>
  <si>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</si>
  <si>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</si>
  <si>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</si>
  <si>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</si>
  <si>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</si>
  <si>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</si>
  <si>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</si>
  <si>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</si>
  <si>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</si>
  <si>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</si>
  <si>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</si>
  <si>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</si>
  <si>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</si>
  <si>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</si>
  <si>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</si>
  <si>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</si>
  <si>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184.</t>
  </si>
  <si>
    <t>186.</t>
  </si>
  <si>
    <t>188.</t>
  </si>
  <si>
    <t>192.</t>
  </si>
  <si>
    <t>201.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</si>
</sst>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vertical="center"/>
    </xf>
    <xf numFmtId="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9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2"/>
  <sheetViews>
    <sheetView tabSelected="1" workbookViewId="0">
      <selection activeCell="L222" sqref="L222"/>
    </sheetView>
  </sheetViews>
  <sheetFormatPr defaultRowHeight="15"/>
  <cols>
    <col min="1" max="1" width="4.5703125" bestFit="1" customWidth="1"/>
    <col min="2" max="2" width="22.28515625" customWidth="1"/>
    <col min="3" max="3" width="11.5703125" customWidth="1"/>
    <col min="6" max="6" width="6.5703125" customWidth="1"/>
  </cols>
  <sheetData>
    <row r="1" spans="1:9">
      <c r="A1" s="2"/>
      <c r="B1" s="2"/>
      <c r="C1" s="2"/>
      <c r="D1" s="2"/>
      <c r="E1" s="2"/>
      <c r="F1" s="19" t="s">
        <v>550</v>
      </c>
      <c r="G1" s="19"/>
      <c r="H1" s="19"/>
      <c r="I1" s="12"/>
    </row>
    <row r="2" spans="1:9" ht="15" customHeight="1">
      <c r="A2" s="23" t="s">
        <v>557</v>
      </c>
      <c r="B2" s="23"/>
      <c r="C2" s="23"/>
      <c r="D2" s="23"/>
      <c r="E2" s="23"/>
      <c r="F2" s="23"/>
      <c r="G2" s="23"/>
      <c r="H2" s="23"/>
      <c r="I2" s="11"/>
    </row>
    <row r="3" spans="1:9">
      <c r="A3" s="23"/>
      <c r="B3" s="23"/>
      <c r="C3" s="23"/>
      <c r="D3" s="23"/>
      <c r="E3" s="23"/>
      <c r="F3" s="23"/>
      <c r="G3" s="23"/>
      <c r="H3" s="23"/>
      <c r="I3" s="11"/>
    </row>
    <row r="4" spans="1:9" ht="15" customHeight="1">
      <c r="A4" s="23"/>
      <c r="B4" s="23"/>
      <c r="C4" s="23"/>
      <c r="D4" s="23"/>
      <c r="E4" s="23"/>
      <c r="F4" s="23"/>
      <c r="G4" s="23"/>
      <c r="H4" s="23"/>
      <c r="I4" s="11"/>
    </row>
    <row r="5" spans="1:9" ht="47.25" customHeight="1">
      <c r="A5" s="23"/>
      <c r="B5" s="23"/>
      <c r="C5" s="23"/>
      <c r="D5" s="23"/>
      <c r="E5" s="23"/>
      <c r="F5" s="23"/>
      <c r="G5" s="23"/>
      <c r="H5" s="23"/>
      <c r="I5" s="11"/>
    </row>
    <row r="6" spans="1:9" ht="27" customHeight="1">
      <c r="A6" s="20" t="s">
        <v>518</v>
      </c>
      <c r="B6" s="20"/>
      <c r="C6" s="20"/>
      <c r="D6" s="20"/>
      <c r="E6" s="20"/>
      <c r="F6" s="20"/>
      <c r="G6" s="20"/>
      <c r="H6" s="20"/>
      <c r="I6" s="13"/>
    </row>
    <row r="7" spans="1:9" ht="38.25">
      <c r="A7" s="3" t="s">
        <v>108</v>
      </c>
      <c r="B7" s="3" t="s">
        <v>109</v>
      </c>
      <c r="C7" s="3" t="s">
        <v>110</v>
      </c>
      <c r="D7" s="3" t="s">
        <v>111</v>
      </c>
      <c r="E7" s="3" t="s">
        <v>112</v>
      </c>
      <c r="F7" s="3" t="s">
        <v>113</v>
      </c>
      <c r="G7" s="3" t="s">
        <v>114</v>
      </c>
      <c r="H7" s="3" t="s">
        <v>115</v>
      </c>
    </row>
    <row r="8" spans="1:9">
      <c r="A8" s="5" t="s">
        <v>334</v>
      </c>
      <c r="B8" s="5" t="s">
        <v>139</v>
      </c>
      <c r="C8" s="4" t="s">
        <v>522</v>
      </c>
      <c r="D8" s="5" t="s">
        <v>77</v>
      </c>
      <c r="E8" s="5" t="s">
        <v>89</v>
      </c>
      <c r="F8" s="5">
        <v>120</v>
      </c>
      <c r="G8" s="15"/>
      <c r="H8" s="15">
        <f>G8*F8</f>
        <v>0</v>
      </c>
    </row>
    <row r="9" spans="1:9">
      <c r="A9" s="5" t="s">
        <v>335</v>
      </c>
      <c r="B9" s="5" t="s">
        <v>156</v>
      </c>
      <c r="C9" s="4" t="s">
        <v>521</v>
      </c>
      <c r="D9" s="5" t="s">
        <v>76</v>
      </c>
      <c r="E9" s="5" t="s">
        <v>3</v>
      </c>
      <c r="F9" s="5">
        <v>20</v>
      </c>
      <c r="G9" s="15"/>
      <c r="H9" s="15">
        <f t="shared" ref="H9:H72" si="0">G9*F9</f>
        <v>0</v>
      </c>
    </row>
    <row r="10" spans="1:9">
      <c r="A10" s="5" t="s">
        <v>336</v>
      </c>
      <c r="B10" s="5" t="s">
        <v>2</v>
      </c>
      <c r="C10" s="6" t="s">
        <v>0</v>
      </c>
      <c r="D10" s="5" t="s">
        <v>1</v>
      </c>
      <c r="E10" s="5" t="s">
        <v>3</v>
      </c>
      <c r="F10" s="5">
        <v>5</v>
      </c>
      <c r="G10" s="15"/>
      <c r="H10" s="15">
        <f t="shared" si="0"/>
        <v>0</v>
      </c>
    </row>
    <row r="11" spans="1:9">
      <c r="A11" s="5" t="s">
        <v>337</v>
      </c>
      <c r="B11" s="5" t="s">
        <v>551</v>
      </c>
      <c r="C11" s="6" t="s">
        <v>154</v>
      </c>
      <c r="D11" s="5" t="s">
        <v>32</v>
      </c>
      <c r="E11" s="5" t="s">
        <v>26</v>
      </c>
      <c r="F11" s="5">
        <v>80</v>
      </c>
      <c r="G11" s="15"/>
      <c r="H11" s="15">
        <f t="shared" si="0"/>
        <v>0</v>
      </c>
    </row>
    <row r="12" spans="1:9">
      <c r="A12" s="5" t="s">
        <v>338</v>
      </c>
      <c r="B12" s="5" t="s">
        <v>157</v>
      </c>
      <c r="C12" s="6" t="s">
        <v>158</v>
      </c>
      <c r="D12" s="5" t="s">
        <v>141</v>
      </c>
      <c r="E12" s="5" t="s">
        <v>33</v>
      </c>
      <c r="F12" s="5">
        <v>15</v>
      </c>
      <c r="G12" s="15"/>
      <c r="H12" s="15">
        <f t="shared" si="0"/>
        <v>0</v>
      </c>
    </row>
    <row r="13" spans="1:9" ht="30">
      <c r="A13" s="5" t="s">
        <v>564</v>
      </c>
      <c r="B13" s="5" t="s">
        <v>559</v>
      </c>
      <c r="C13" s="6" t="s">
        <v>560</v>
      </c>
      <c r="D13" s="5" t="s">
        <v>561</v>
      </c>
      <c r="E13" s="5" t="s">
        <v>279</v>
      </c>
      <c r="F13" s="5">
        <v>40</v>
      </c>
      <c r="G13" s="15"/>
      <c r="H13" s="15">
        <f t="shared" si="0"/>
        <v>0</v>
      </c>
    </row>
    <row r="14" spans="1:9">
      <c r="A14" s="5" t="s">
        <v>339</v>
      </c>
      <c r="B14" s="5" t="s">
        <v>143</v>
      </c>
      <c r="C14" s="6" t="s">
        <v>159</v>
      </c>
      <c r="D14" s="5" t="s">
        <v>29</v>
      </c>
      <c r="E14" s="5" t="s">
        <v>26</v>
      </c>
      <c r="F14" s="5">
        <v>20</v>
      </c>
      <c r="G14" s="15"/>
      <c r="H14" s="15">
        <f t="shared" si="0"/>
        <v>0</v>
      </c>
    </row>
    <row r="15" spans="1:9">
      <c r="A15" s="5" t="s">
        <v>340</v>
      </c>
      <c r="B15" s="5" t="s">
        <v>143</v>
      </c>
      <c r="C15" s="6" t="s">
        <v>159</v>
      </c>
      <c r="D15" s="5" t="s">
        <v>59</v>
      </c>
      <c r="E15" s="5" t="s">
        <v>26</v>
      </c>
      <c r="F15" s="5">
        <v>5</v>
      </c>
      <c r="G15" s="15"/>
      <c r="H15" s="15">
        <f t="shared" si="0"/>
        <v>0</v>
      </c>
    </row>
    <row r="16" spans="1:9" ht="17.25" customHeight="1">
      <c r="A16" s="5" t="s">
        <v>341</v>
      </c>
      <c r="B16" s="5" t="s">
        <v>6</v>
      </c>
      <c r="C16" s="6" t="s">
        <v>520</v>
      </c>
      <c r="D16" s="5" t="s">
        <v>7</v>
      </c>
      <c r="E16" s="5" t="s">
        <v>3</v>
      </c>
      <c r="F16" s="5">
        <v>15</v>
      </c>
      <c r="G16" s="15"/>
      <c r="H16" s="15">
        <f t="shared" si="0"/>
        <v>0</v>
      </c>
    </row>
    <row r="17" spans="1:8">
      <c r="A17" s="5" t="s">
        <v>342</v>
      </c>
      <c r="B17" s="5" t="s">
        <v>144</v>
      </c>
      <c r="C17" s="6" t="s">
        <v>159</v>
      </c>
      <c r="D17" s="5" t="s">
        <v>73</v>
      </c>
      <c r="E17" s="5" t="s">
        <v>5</v>
      </c>
      <c r="F17" s="5">
        <v>50</v>
      </c>
      <c r="G17" s="15"/>
      <c r="H17" s="15">
        <f t="shared" si="0"/>
        <v>0</v>
      </c>
    </row>
    <row r="18" spans="1:8">
      <c r="A18" s="5" t="s">
        <v>343</v>
      </c>
      <c r="B18" s="5" t="s">
        <v>526</v>
      </c>
      <c r="C18" s="6" t="s">
        <v>8</v>
      </c>
      <c r="D18" s="14">
        <v>0.02</v>
      </c>
      <c r="E18" s="5" t="s">
        <v>527</v>
      </c>
      <c r="F18" s="5">
        <v>5</v>
      </c>
      <c r="G18" s="15"/>
      <c r="H18" s="15">
        <f t="shared" si="0"/>
        <v>0</v>
      </c>
    </row>
    <row r="19" spans="1:8">
      <c r="A19" s="5" t="s">
        <v>344</v>
      </c>
      <c r="B19" s="5" t="s">
        <v>10</v>
      </c>
      <c r="C19" s="6" t="s">
        <v>11</v>
      </c>
      <c r="D19" s="7"/>
      <c r="E19" s="5" t="s">
        <v>12</v>
      </c>
      <c r="F19" s="5">
        <v>20</v>
      </c>
      <c r="G19" s="15"/>
      <c r="H19" s="15">
        <f t="shared" si="0"/>
        <v>0</v>
      </c>
    </row>
    <row r="20" spans="1:8" ht="18.75" customHeight="1">
      <c r="A20" s="5" t="s">
        <v>345</v>
      </c>
      <c r="B20" s="5" t="s">
        <v>145</v>
      </c>
      <c r="C20" s="6" t="s">
        <v>160</v>
      </c>
      <c r="D20" s="7" t="s">
        <v>17</v>
      </c>
      <c r="E20" s="5" t="s">
        <v>5</v>
      </c>
      <c r="F20" s="5">
        <v>5</v>
      </c>
      <c r="G20" s="15"/>
      <c r="H20" s="15">
        <f t="shared" si="0"/>
        <v>0</v>
      </c>
    </row>
    <row r="21" spans="1:8">
      <c r="A21" s="5" t="s">
        <v>346</v>
      </c>
      <c r="B21" s="5" t="s">
        <v>13</v>
      </c>
      <c r="C21" s="6" t="s">
        <v>14</v>
      </c>
      <c r="D21" s="5" t="s">
        <v>15</v>
      </c>
      <c r="E21" s="5" t="s">
        <v>16</v>
      </c>
      <c r="F21" s="5">
        <v>20</v>
      </c>
      <c r="G21" s="15"/>
      <c r="H21" s="15">
        <f t="shared" si="0"/>
        <v>0</v>
      </c>
    </row>
    <row r="22" spans="1:8">
      <c r="A22" s="5" t="s">
        <v>347</v>
      </c>
      <c r="B22" s="5" t="s">
        <v>146</v>
      </c>
      <c r="C22" s="6" t="s">
        <v>159</v>
      </c>
      <c r="D22" s="5" t="s">
        <v>29</v>
      </c>
      <c r="E22" s="5" t="s">
        <v>26</v>
      </c>
      <c r="F22" s="5">
        <v>80</v>
      </c>
      <c r="G22" s="15"/>
      <c r="H22" s="15">
        <f t="shared" si="0"/>
        <v>0</v>
      </c>
    </row>
    <row r="23" spans="1:8">
      <c r="A23" s="5" t="s">
        <v>348</v>
      </c>
      <c r="B23" s="5" t="s">
        <v>146</v>
      </c>
      <c r="C23" s="6" t="s">
        <v>159</v>
      </c>
      <c r="D23" s="5" t="s">
        <v>59</v>
      </c>
      <c r="E23" s="5" t="s">
        <v>26</v>
      </c>
      <c r="F23" s="5">
        <v>80</v>
      </c>
      <c r="G23" s="15"/>
      <c r="H23" s="15">
        <f t="shared" si="0"/>
        <v>0</v>
      </c>
    </row>
    <row r="24" spans="1:8" ht="17.25" customHeight="1">
      <c r="A24" s="5" t="s">
        <v>349</v>
      </c>
      <c r="B24" s="5" t="s">
        <v>148</v>
      </c>
      <c r="C24" s="6" t="s">
        <v>160</v>
      </c>
      <c r="D24" s="5" t="s">
        <v>7</v>
      </c>
      <c r="E24" s="5" t="s">
        <v>149</v>
      </c>
      <c r="F24" s="5">
        <v>10</v>
      </c>
      <c r="G24" s="15"/>
      <c r="H24" s="15">
        <f t="shared" si="0"/>
        <v>0</v>
      </c>
    </row>
    <row r="25" spans="1:8" ht="16.5" customHeight="1">
      <c r="A25" s="5" t="s">
        <v>350</v>
      </c>
      <c r="B25" s="5" t="s">
        <v>161</v>
      </c>
      <c r="C25" s="6" t="s">
        <v>155</v>
      </c>
      <c r="D25" s="5" t="s">
        <v>82</v>
      </c>
      <c r="E25" s="5" t="s">
        <v>3</v>
      </c>
      <c r="F25" s="5">
        <v>70</v>
      </c>
      <c r="G25" s="15"/>
      <c r="H25" s="15">
        <f t="shared" si="0"/>
        <v>0</v>
      </c>
    </row>
    <row r="26" spans="1:8">
      <c r="A26" s="5" t="s">
        <v>351</v>
      </c>
      <c r="B26" s="5" t="s">
        <v>150</v>
      </c>
      <c r="C26" s="6" t="s">
        <v>159</v>
      </c>
      <c r="D26" s="5" t="s">
        <v>86</v>
      </c>
      <c r="E26" s="5" t="s">
        <v>20</v>
      </c>
      <c r="F26" s="5">
        <v>20</v>
      </c>
      <c r="G26" s="15"/>
      <c r="H26" s="15">
        <f t="shared" si="0"/>
        <v>0</v>
      </c>
    </row>
    <row r="27" spans="1:8">
      <c r="A27" s="5" t="s">
        <v>565</v>
      </c>
      <c r="B27" s="5" t="s">
        <v>528</v>
      </c>
      <c r="C27" s="6" t="s">
        <v>164</v>
      </c>
      <c r="D27" s="5" t="s">
        <v>24</v>
      </c>
      <c r="E27" s="5" t="s">
        <v>529</v>
      </c>
      <c r="F27" s="5">
        <v>5</v>
      </c>
      <c r="G27" s="15"/>
      <c r="H27" s="15">
        <f t="shared" si="0"/>
        <v>0</v>
      </c>
    </row>
    <row r="28" spans="1:8">
      <c r="A28" s="5" t="s">
        <v>352</v>
      </c>
      <c r="B28" s="5" t="s">
        <v>152</v>
      </c>
      <c r="C28" s="6" t="s">
        <v>121</v>
      </c>
      <c r="D28" s="5" t="s">
        <v>162</v>
      </c>
      <c r="E28" s="5" t="s">
        <v>163</v>
      </c>
      <c r="F28" s="5">
        <v>30</v>
      </c>
      <c r="G28" s="15"/>
      <c r="H28" s="15">
        <f t="shared" si="0"/>
        <v>0</v>
      </c>
    </row>
    <row r="29" spans="1:8">
      <c r="A29" s="5" t="s">
        <v>353</v>
      </c>
      <c r="B29" s="5" t="s">
        <v>18</v>
      </c>
      <c r="C29" s="6" t="s">
        <v>11</v>
      </c>
      <c r="D29" s="5" t="s">
        <v>19</v>
      </c>
      <c r="E29" s="5" t="s">
        <v>20</v>
      </c>
      <c r="F29" s="5">
        <v>10</v>
      </c>
      <c r="G29" s="15"/>
      <c r="H29" s="15">
        <f t="shared" si="0"/>
        <v>0</v>
      </c>
    </row>
    <row r="30" spans="1:8">
      <c r="A30" s="5" t="s">
        <v>354</v>
      </c>
      <c r="B30" s="5" t="s">
        <v>153</v>
      </c>
      <c r="C30" s="6" t="s">
        <v>519</v>
      </c>
      <c r="D30" s="5" t="s">
        <v>35</v>
      </c>
      <c r="E30" s="5" t="s">
        <v>5</v>
      </c>
      <c r="F30" s="5">
        <v>15</v>
      </c>
      <c r="G30" s="15"/>
      <c r="H30" s="15">
        <f t="shared" si="0"/>
        <v>0</v>
      </c>
    </row>
    <row r="31" spans="1:8" ht="30">
      <c r="A31" s="5" t="s">
        <v>355</v>
      </c>
      <c r="B31" s="7" t="s">
        <v>552</v>
      </c>
      <c r="C31" s="6" t="s">
        <v>21</v>
      </c>
      <c r="D31" s="8" t="s">
        <v>553</v>
      </c>
      <c r="E31" s="5" t="s">
        <v>20</v>
      </c>
      <c r="F31" s="5">
        <v>30</v>
      </c>
      <c r="G31" s="15"/>
      <c r="H31" s="15">
        <f t="shared" si="0"/>
        <v>0</v>
      </c>
    </row>
    <row r="32" spans="1:8">
      <c r="A32" s="5" t="s">
        <v>566</v>
      </c>
      <c r="B32" s="7" t="s">
        <v>562</v>
      </c>
      <c r="C32" s="6" t="s">
        <v>0</v>
      </c>
      <c r="D32" s="8" t="s">
        <v>73</v>
      </c>
      <c r="E32" s="5" t="s">
        <v>20</v>
      </c>
      <c r="F32" s="5">
        <v>30</v>
      </c>
      <c r="G32" s="15"/>
      <c r="H32" s="15">
        <f t="shared" si="0"/>
        <v>0</v>
      </c>
    </row>
    <row r="33" spans="1:8">
      <c r="A33" s="5" t="s">
        <v>567</v>
      </c>
      <c r="B33" s="7" t="s">
        <v>562</v>
      </c>
      <c r="C33" s="6" t="s">
        <v>0</v>
      </c>
      <c r="D33" s="8" t="s">
        <v>73</v>
      </c>
      <c r="E33" s="5" t="s">
        <v>295</v>
      </c>
      <c r="F33" s="5">
        <v>20</v>
      </c>
      <c r="G33" s="15"/>
      <c r="H33" s="15">
        <f t="shared" si="0"/>
        <v>0</v>
      </c>
    </row>
    <row r="34" spans="1:8">
      <c r="A34" s="5" t="s">
        <v>356</v>
      </c>
      <c r="B34" s="7" t="s">
        <v>22</v>
      </c>
      <c r="C34" s="6" t="s">
        <v>0</v>
      </c>
      <c r="D34" s="8" t="s">
        <v>17</v>
      </c>
      <c r="E34" s="5" t="s">
        <v>165</v>
      </c>
      <c r="F34" s="5">
        <v>40</v>
      </c>
      <c r="G34" s="15"/>
      <c r="H34" s="15">
        <f t="shared" si="0"/>
        <v>0</v>
      </c>
    </row>
    <row r="35" spans="1:8">
      <c r="A35" s="5" t="s">
        <v>357</v>
      </c>
      <c r="B35" s="7" t="s">
        <v>22</v>
      </c>
      <c r="C35" s="6" t="s">
        <v>21</v>
      </c>
      <c r="D35" s="8" t="s">
        <v>24</v>
      </c>
      <c r="E35" s="5" t="s">
        <v>554</v>
      </c>
      <c r="F35" s="5">
        <v>20</v>
      </c>
      <c r="G35" s="15"/>
      <c r="H35" s="15">
        <f t="shared" si="0"/>
        <v>0</v>
      </c>
    </row>
    <row r="36" spans="1:8">
      <c r="A36" s="5" t="s">
        <v>358</v>
      </c>
      <c r="B36" s="7" t="s">
        <v>166</v>
      </c>
      <c r="C36" s="6" t="s">
        <v>21</v>
      </c>
      <c r="D36" s="8" t="s">
        <v>96</v>
      </c>
      <c r="E36" s="5" t="s">
        <v>3</v>
      </c>
      <c r="F36" s="5">
        <v>5</v>
      </c>
      <c r="G36" s="15"/>
      <c r="H36" s="15">
        <f t="shared" si="0"/>
        <v>0</v>
      </c>
    </row>
    <row r="37" spans="1:8">
      <c r="A37" s="5" t="s">
        <v>359</v>
      </c>
      <c r="B37" s="7" t="s">
        <v>167</v>
      </c>
      <c r="C37" s="6" t="s">
        <v>168</v>
      </c>
      <c r="D37" s="8" t="s">
        <v>29</v>
      </c>
      <c r="E37" s="5" t="s">
        <v>169</v>
      </c>
      <c r="F37" s="5">
        <v>20</v>
      </c>
      <c r="G37" s="15"/>
      <c r="H37" s="15">
        <f t="shared" si="0"/>
        <v>0</v>
      </c>
    </row>
    <row r="38" spans="1:8">
      <c r="A38" s="5" t="s">
        <v>360</v>
      </c>
      <c r="B38" s="7" t="s">
        <v>167</v>
      </c>
      <c r="C38" s="6" t="s">
        <v>158</v>
      </c>
      <c r="D38" s="8" t="s">
        <v>59</v>
      </c>
      <c r="E38" s="5" t="s">
        <v>169</v>
      </c>
      <c r="F38" s="5">
        <v>20</v>
      </c>
      <c r="G38" s="15"/>
      <c r="H38" s="15">
        <f t="shared" si="0"/>
        <v>0</v>
      </c>
    </row>
    <row r="39" spans="1:8">
      <c r="A39" s="5" t="s">
        <v>361</v>
      </c>
      <c r="B39" s="7" t="s">
        <v>170</v>
      </c>
      <c r="C39" s="6" t="s">
        <v>154</v>
      </c>
      <c r="D39" s="8" t="s">
        <v>29</v>
      </c>
      <c r="E39" s="5" t="s">
        <v>26</v>
      </c>
      <c r="F39" s="5">
        <v>80</v>
      </c>
      <c r="G39" s="15"/>
      <c r="H39" s="15">
        <f t="shared" si="0"/>
        <v>0</v>
      </c>
    </row>
    <row r="40" spans="1:8">
      <c r="A40" s="5" t="s">
        <v>362</v>
      </c>
      <c r="B40" s="7" t="s">
        <v>171</v>
      </c>
      <c r="C40" s="6" t="s">
        <v>154</v>
      </c>
      <c r="D40" s="8" t="s">
        <v>59</v>
      </c>
      <c r="E40" s="5" t="s">
        <v>26</v>
      </c>
      <c r="F40" s="5">
        <v>50</v>
      </c>
      <c r="G40" s="15"/>
      <c r="H40" s="15">
        <f t="shared" si="0"/>
        <v>0</v>
      </c>
    </row>
    <row r="41" spans="1:8">
      <c r="A41" s="5" t="s">
        <v>363</v>
      </c>
      <c r="B41" s="7" t="s">
        <v>172</v>
      </c>
      <c r="C41" s="6" t="s">
        <v>160</v>
      </c>
      <c r="D41" s="8" t="s">
        <v>173</v>
      </c>
      <c r="E41" s="5" t="s">
        <v>26</v>
      </c>
      <c r="F41" s="5">
        <v>10</v>
      </c>
      <c r="G41" s="15"/>
      <c r="H41" s="15">
        <f t="shared" si="0"/>
        <v>0</v>
      </c>
    </row>
    <row r="42" spans="1:8">
      <c r="A42" s="5" t="s">
        <v>364</v>
      </c>
      <c r="B42" s="7" t="s">
        <v>172</v>
      </c>
      <c r="C42" s="6" t="s">
        <v>160</v>
      </c>
      <c r="D42" s="8" t="s">
        <v>27</v>
      </c>
      <c r="E42" s="5" t="s">
        <v>174</v>
      </c>
      <c r="F42" s="5">
        <v>10</v>
      </c>
      <c r="G42" s="15"/>
      <c r="H42" s="15">
        <f t="shared" si="0"/>
        <v>0</v>
      </c>
    </row>
    <row r="43" spans="1:8">
      <c r="A43" s="5" t="s">
        <v>365</v>
      </c>
      <c r="B43" s="7" t="s">
        <v>172</v>
      </c>
      <c r="C43" s="6" t="s">
        <v>160</v>
      </c>
      <c r="D43" s="8" t="s">
        <v>125</v>
      </c>
      <c r="E43" s="5" t="s">
        <v>26</v>
      </c>
      <c r="F43" s="5">
        <v>5</v>
      </c>
      <c r="G43" s="15"/>
      <c r="H43" s="15">
        <f t="shared" si="0"/>
        <v>0</v>
      </c>
    </row>
    <row r="44" spans="1:8">
      <c r="A44" s="5" t="s">
        <v>366</v>
      </c>
      <c r="B44" s="7" t="s">
        <v>172</v>
      </c>
      <c r="C44" s="6" t="s">
        <v>175</v>
      </c>
      <c r="D44" s="8" t="s">
        <v>176</v>
      </c>
      <c r="E44" s="5" t="s">
        <v>26</v>
      </c>
      <c r="F44" s="5">
        <v>15</v>
      </c>
      <c r="G44" s="15"/>
      <c r="H44" s="15">
        <f t="shared" si="0"/>
        <v>0</v>
      </c>
    </row>
    <row r="45" spans="1:8">
      <c r="A45" s="5" t="s">
        <v>367</v>
      </c>
      <c r="B45" s="7" t="s">
        <v>177</v>
      </c>
      <c r="C45" s="6" t="s">
        <v>160</v>
      </c>
      <c r="D45" s="8" t="s">
        <v>27</v>
      </c>
      <c r="E45" s="5" t="s">
        <v>26</v>
      </c>
      <c r="F45" s="5">
        <v>20</v>
      </c>
      <c r="G45" s="15"/>
      <c r="H45" s="15">
        <f t="shared" si="0"/>
        <v>0</v>
      </c>
    </row>
    <row r="46" spans="1:8" ht="18" customHeight="1">
      <c r="A46" s="5" t="s">
        <v>368</v>
      </c>
      <c r="B46" s="7" t="s">
        <v>178</v>
      </c>
      <c r="C46" s="6" t="s">
        <v>179</v>
      </c>
      <c r="D46" s="8"/>
      <c r="E46" s="5" t="s">
        <v>524</v>
      </c>
      <c r="F46" s="5">
        <v>30</v>
      </c>
      <c r="G46" s="15"/>
      <c r="H46" s="15">
        <f t="shared" si="0"/>
        <v>0</v>
      </c>
    </row>
    <row r="47" spans="1:8">
      <c r="A47" s="5" t="s">
        <v>369</v>
      </c>
      <c r="B47" s="7" t="s">
        <v>181</v>
      </c>
      <c r="C47" s="6" t="s">
        <v>21</v>
      </c>
      <c r="D47" s="8" t="s">
        <v>142</v>
      </c>
      <c r="E47" s="5" t="s">
        <v>26</v>
      </c>
      <c r="F47" s="5">
        <v>15</v>
      </c>
      <c r="G47" s="15"/>
      <c r="H47" s="15">
        <f t="shared" si="0"/>
        <v>0</v>
      </c>
    </row>
    <row r="48" spans="1:8">
      <c r="A48" s="5" t="s">
        <v>370</v>
      </c>
      <c r="B48" s="7" t="s">
        <v>182</v>
      </c>
      <c r="C48" s="6" t="s">
        <v>21</v>
      </c>
      <c r="D48" s="8" t="s">
        <v>142</v>
      </c>
      <c r="E48" s="5" t="s">
        <v>26</v>
      </c>
      <c r="F48" s="5">
        <v>15</v>
      </c>
      <c r="G48" s="15"/>
      <c r="H48" s="15">
        <f t="shared" si="0"/>
        <v>0</v>
      </c>
    </row>
    <row r="49" spans="1:8">
      <c r="A49" s="5" t="s">
        <v>371</v>
      </c>
      <c r="B49" s="7" t="s">
        <v>530</v>
      </c>
      <c r="C49" s="6" t="s">
        <v>164</v>
      </c>
      <c r="D49" s="8" t="s">
        <v>17</v>
      </c>
      <c r="E49" s="5" t="s">
        <v>25</v>
      </c>
      <c r="F49" s="5">
        <v>15</v>
      </c>
      <c r="G49" s="15"/>
      <c r="H49" s="15">
        <f t="shared" si="0"/>
        <v>0</v>
      </c>
    </row>
    <row r="50" spans="1:8" ht="60">
      <c r="A50" s="5" t="s">
        <v>372</v>
      </c>
      <c r="B50" s="5" t="s">
        <v>183</v>
      </c>
      <c r="C50" s="6" t="s">
        <v>523</v>
      </c>
      <c r="D50" s="5" t="s">
        <v>184</v>
      </c>
      <c r="E50" s="5" t="s">
        <v>185</v>
      </c>
      <c r="F50" s="5">
        <v>15</v>
      </c>
      <c r="G50" s="15"/>
      <c r="H50" s="15">
        <f t="shared" si="0"/>
        <v>0</v>
      </c>
    </row>
    <row r="51" spans="1:8">
      <c r="A51" s="5" t="s">
        <v>373</v>
      </c>
      <c r="B51" s="5" t="s">
        <v>186</v>
      </c>
      <c r="C51" s="6" t="s">
        <v>160</v>
      </c>
      <c r="D51" s="5" t="s">
        <v>118</v>
      </c>
      <c r="E51" s="5" t="s">
        <v>3</v>
      </c>
      <c r="F51" s="5">
        <v>40</v>
      </c>
      <c r="G51" s="15"/>
      <c r="H51" s="15">
        <f t="shared" si="0"/>
        <v>0</v>
      </c>
    </row>
    <row r="52" spans="1:8">
      <c r="A52" s="5" t="s">
        <v>374</v>
      </c>
      <c r="B52" s="5" t="s">
        <v>187</v>
      </c>
      <c r="C52" s="6" t="s">
        <v>160</v>
      </c>
      <c r="D52" s="5" t="s">
        <v>184</v>
      </c>
      <c r="E52" s="5" t="s">
        <v>3</v>
      </c>
      <c r="F52" s="5">
        <v>100</v>
      </c>
      <c r="G52" s="15"/>
      <c r="H52" s="15">
        <f t="shared" si="0"/>
        <v>0</v>
      </c>
    </row>
    <row r="53" spans="1:8">
      <c r="A53" s="5" t="s">
        <v>375</v>
      </c>
      <c r="B53" s="5" t="s">
        <v>531</v>
      </c>
      <c r="C53" s="6" t="s">
        <v>164</v>
      </c>
      <c r="D53" s="5" t="s">
        <v>27</v>
      </c>
      <c r="E53" s="5" t="s">
        <v>26</v>
      </c>
      <c r="F53" s="5">
        <v>5</v>
      </c>
      <c r="G53" s="15"/>
      <c r="H53" s="15">
        <f t="shared" si="0"/>
        <v>0</v>
      </c>
    </row>
    <row r="54" spans="1:8">
      <c r="A54" s="5" t="s">
        <v>376</v>
      </c>
      <c r="B54" s="5" t="s">
        <v>531</v>
      </c>
      <c r="C54" s="6" t="s">
        <v>164</v>
      </c>
      <c r="D54" s="5" t="s">
        <v>28</v>
      </c>
      <c r="E54" s="5" t="s">
        <v>26</v>
      </c>
      <c r="F54" s="5">
        <v>5</v>
      </c>
      <c r="G54" s="15"/>
      <c r="H54" s="15">
        <f t="shared" si="0"/>
        <v>0</v>
      </c>
    </row>
    <row r="55" spans="1:8">
      <c r="A55" s="5" t="s">
        <v>377</v>
      </c>
      <c r="B55" s="5" t="s">
        <v>188</v>
      </c>
      <c r="C55" s="6" t="s">
        <v>154</v>
      </c>
      <c r="D55" s="5" t="s">
        <v>28</v>
      </c>
      <c r="E55" s="5" t="s">
        <v>26</v>
      </c>
      <c r="F55" s="5">
        <v>5</v>
      </c>
      <c r="G55" s="15"/>
      <c r="H55" s="15">
        <f t="shared" si="0"/>
        <v>0</v>
      </c>
    </row>
    <row r="56" spans="1:8">
      <c r="A56" s="5" t="s">
        <v>378</v>
      </c>
      <c r="B56" s="5" t="s">
        <v>188</v>
      </c>
      <c r="C56" s="6" t="s">
        <v>154</v>
      </c>
      <c r="D56" s="5" t="s">
        <v>27</v>
      </c>
      <c r="E56" s="5" t="s">
        <v>26</v>
      </c>
      <c r="F56" s="5">
        <v>30</v>
      </c>
      <c r="G56" s="15"/>
      <c r="H56" s="15">
        <f t="shared" si="0"/>
        <v>0</v>
      </c>
    </row>
    <row r="57" spans="1:8">
      <c r="A57" s="5" t="s">
        <v>379</v>
      </c>
      <c r="B57" s="5" t="s">
        <v>189</v>
      </c>
      <c r="C57" s="6" t="s">
        <v>190</v>
      </c>
      <c r="D57" s="5" t="s">
        <v>28</v>
      </c>
      <c r="E57" s="5" t="s">
        <v>26</v>
      </c>
      <c r="F57" s="5">
        <v>5</v>
      </c>
      <c r="G57" s="15"/>
      <c r="H57" s="15">
        <f t="shared" si="0"/>
        <v>0</v>
      </c>
    </row>
    <row r="58" spans="1:8">
      <c r="A58" s="5" t="s">
        <v>568</v>
      </c>
      <c r="B58" s="5" t="s">
        <v>189</v>
      </c>
      <c r="C58" s="6" t="s">
        <v>160</v>
      </c>
      <c r="D58" s="5" t="s">
        <v>27</v>
      </c>
      <c r="E58" s="5" t="s">
        <v>26</v>
      </c>
      <c r="F58" s="5">
        <v>5</v>
      </c>
      <c r="G58" s="15"/>
      <c r="H58" s="15">
        <f t="shared" si="0"/>
        <v>0</v>
      </c>
    </row>
    <row r="59" spans="1:8">
      <c r="A59" s="5" t="s">
        <v>380</v>
      </c>
      <c r="B59" s="5" t="s">
        <v>191</v>
      </c>
      <c r="C59" s="6" t="s">
        <v>192</v>
      </c>
      <c r="D59" s="5"/>
      <c r="E59" s="5" t="s">
        <v>5</v>
      </c>
      <c r="F59" s="5">
        <v>5</v>
      </c>
      <c r="G59" s="15"/>
      <c r="H59" s="15">
        <f t="shared" si="0"/>
        <v>0</v>
      </c>
    </row>
    <row r="60" spans="1:8">
      <c r="A60" s="5" t="s">
        <v>381</v>
      </c>
      <c r="B60" s="5" t="s">
        <v>532</v>
      </c>
      <c r="C60" s="6" t="s">
        <v>21</v>
      </c>
      <c r="D60" s="5" t="s">
        <v>140</v>
      </c>
      <c r="E60" s="5" t="s">
        <v>533</v>
      </c>
      <c r="F60" s="5">
        <v>10</v>
      </c>
      <c r="G60" s="15"/>
      <c r="H60" s="15">
        <f t="shared" si="0"/>
        <v>0</v>
      </c>
    </row>
    <row r="61" spans="1:8">
      <c r="A61" s="5" t="s">
        <v>382</v>
      </c>
      <c r="B61" s="5" t="s">
        <v>130</v>
      </c>
      <c r="C61" s="6" t="s">
        <v>31</v>
      </c>
      <c r="D61" s="5" t="s">
        <v>86</v>
      </c>
      <c r="E61" s="5" t="s">
        <v>193</v>
      </c>
      <c r="F61" s="5">
        <v>5</v>
      </c>
      <c r="G61" s="15"/>
      <c r="H61" s="15">
        <f t="shared" si="0"/>
        <v>0</v>
      </c>
    </row>
    <row r="62" spans="1:8" ht="30">
      <c r="A62" s="5" t="s">
        <v>383</v>
      </c>
      <c r="B62" s="5" t="s">
        <v>194</v>
      </c>
      <c r="C62" s="6" t="s">
        <v>9</v>
      </c>
      <c r="D62" s="5"/>
      <c r="E62" s="5" t="s">
        <v>3</v>
      </c>
      <c r="F62" s="5">
        <v>60</v>
      </c>
      <c r="G62" s="15"/>
      <c r="H62" s="15">
        <f t="shared" si="0"/>
        <v>0</v>
      </c>
    </row>
    <row r="63" spans="1:8" ht="30">
      <c r="A63" s="5" t="s">
        <v>384</v>
      </c>
      <c r="B63" s="5" t="s">
        <v>195</v>
      </c>
      <c r="C63" s="6" t="s">
        <v>196</v>
      </c>
      <c r="D63" s="5"/>
      <c r="E63" s="5" t="s">
        <v>197</v>
      </c>
      <c r="F63" s="5">
        <v>15</v>
      </c>
      <c r="G63" s="15"/>
      <c r="H63" s="15">
        <f t="shared" si="0"/>
        <v>0</v>
      </c>
    </row>
    <row r="64" spans="1:8">
      <c r="A64" s="5" t="s">
        <v>385</v>
      </c>
      <c r="B64" s="5" t="s">
        <v>131</v>
      </c>
      <c r="C64" s="6" t="s">
        <v>0</v>
      </c>
      <c r="D64" s="5" t="s">
        <v>17</v>
      </c>
      <c r="E64" s="5" t="s">
        <v>89</v>
      </c>
      <c r="F64" s="5">
        <v>10</v>
      </c>
      <c r="G64" s="15"/>
      <c r="H64" s="15">
        <f t="shared" si="0"/>
        <v>0</v>
      </c>
    </row>
    <row r="65" spans="1:8">
      <c r="A65" s="5" t="s">
        <v>386</v>
      </c>
      <c r="B65" s="5" t="s">
        <v>558</v>
      </c>
      <c r="C65" s="6" t="s">
        <v>0</v>
      </c>
      <c r="D65" s="5" t="s">
        <v>27</v>
      </c>
      <c r="E65" s="5" t="s">
        <v>20</v>
      </c>
      <c r="F65" s="5">
        <v>5</v>
      </c>
      <c r="G65" s="15"/>
      <c r="H65" s="15">
        <f t="shared" si="0"/>
        <v>0</v>
      </c>
    </row>
    <row r="66" spans="1:8">
      <c r="A66" s="5" t="s">
        <v>387</v>
      </c>
      <c r="B66" s="5" t="s">
        <v>198</v>
      </c>
      <c r="C66" s="6" t="s">
        <v>154</v>
      </c>
      <c r="D66" s="5"/>
      <c r="E66" s="5" t="s">
        <v>199</v>
      </c>
      <c r="F66" s="5">
        <v>50</v>
      </c>
      <c r="G66" s="15"/>
      <c r="H66" s="15">
        <f t="shared" si="0"/>
        <v>0</v>
      </c>
    </row>
    <row r="67" spans="1:8">
      <c r="A67" s="5" t="s">
        <v>388</v>
      </c>
      <c r="B67" s="5" t="s">
        <v>200</v>
      </c>
      <c r="C67" s="6" t="s">
        <v>31</v>
      </c>
      <c r="D67" s="5"/>
      <c r="E67" s="5" t="s">
        <v>180</v>
      </c>
      <c r="F67" s="5">
        <v>30</v>
      </c>
      <c r="G67" s="15"/>
      <c r="H67" s="15">
        <f t="shared" si="0"/>
        <v>0</v>
      </c>
    </row>
    <row r="68" spans="1:8">
      <c r="A68" s="5" t="s">
        <v>389</v>
      </c>
      <c r="B68" s="5" t="s">
        <v>201</v>
      </c>
      <c r="C68" s="6" t="s">
        <v>21</v>
      </c>
      <c r="D68" s="5" t="s">
        <v>29</v>
      </c>
      <c r="E68" s="5" t="s">
        <v>20</v>
      </c>
      <c r="F68" s="5">
        <v>70</v>
      </c>
      <c r="G68" s="15"/>
      <c r="H68" s="15">
        <f t="shared" si="0"/>
        <v>0</v>
      </c>
    </row>
    <row r="69" spans="1:8">
      <c r="A69" s="5" t="s">
        <v>569</v>
      </c>
      <c r="B69" s="5" t="s">
        <v>202</v>
      </c>
      <c r="C69" s="6" t="s">
        <v>31</v>
      </c>
      <c r="D69" s="5"/>
      <c r="E69" s="5" t="s">
        <v>33</v>
      </c>
      <c r="F69" s="5">
        <v>100</v>
      </c>
      <c r="G69" s="15"/>
      <c r="H69" s="15">
        <f t="shared" si="0"/>
        <v>0</v>
      </c>
    </row>
    <row r="70" spans="1:8">
      <c r="A70" s="5" t="s">
        <v>390</v>
      </c>
      <c r="B70" s="5" t="s">
        <v>203</v>
      </c>
      <c r="C70" s="6" t="s">
        <v>204</v>
      </c>
      <c r="D70" s="5" t="s">
        <v>17</v>
      </c>
      <c r="E70" s="5" t="s">
        <v>25</v>
      </c>
      <c r="F70" s="5">
        <v>15</v>
      </c>
      <c r="G70" s="15"/>
      <c r="H70" s="15">
        <f t="shared" si="0"/>
        <v>0</v>
      </c>
    </row>
    <row r="71" spans="1:8" ht="30">
      <c r="A71" s="5" t="s">
        <v>391</v>
      </c>
      <c r="B71" s="5" t="s">
        <v>205</v>
      </c>
      <c r="C71" s="6" t="s">
        <v>196</v>
      </c>
      <c r="D71" s="5"/>
      <c r="E71" s="5" t="s">
        <v>197</v>
      </c>
      <c r="F71" s="5">
        <v>5</v>
      </c>
      <c r="G71" s="15"/>
      <c r="H71" s="15">
        <f t="shared" si="0"/>
        <v>0</v>
      </c>
    </row>
    <row r="72" spans="1:8">
      <c r="A72" s="5" t="s">
        <v>392</v>
      </c>
      <c r="B72" s="5" t="s">
        <v>206</v>
      </c>
      <c r="C72" s="6" t="s">
        <v>31</v>
      </c>
      <c r="D72" s="5" t="s">
        <v>52</v>
      </c>
      <c r="E72" s="5" t="s">
        <v>33</v>
      </c>
      <c r="F72" s="5">
        <v>40</v>
      </c>
      <c r="G72" s="15"/>
      <c r="H72" s="15">
        <f t="shared" si="0"/>
        <v>0</v>
      </c>
    </row>
    <row r="73" spans="1:8">
      <c r="A73" s="5" t="s">
        <v>393</v>
      </c>
      <c r="B73" s="5" t="s">
        <v>207</v>
      </c>
      <c r="C73" s="6" t="s">
        <v>0</v>
      </c>
      <c r="D73" s="5" t="s">
        <v>1</v>
      </c>
      <c r="E73" s="5" t="s">
        <v>26</v>
      </c>
      <c r="F73" s="5">
        <v>40</v>
      </c>
      <c r="G73" s="15"/>
      <c r="H73" s="15">
        <f t="shared" ref="H73:H136" si="1">G73*F73</f>
        <v>0</v>
      </c>
    </row>
    <row r="74" spans="1:8">
      <c r="A74" s="5" t="s">
        <v>394</v>
      </c>
      <c r="B74" s="5" t="s">
        <v>208</v>
      </c>
      <c r="C74" s="6" t="s">
        <v>0</v>
      </c>
      <c r="D74" s="5" t="s">
        <v>28</v>
      </c>
      <c r="E74" s="5" t="s">
        <v>26</v>
      </c>
      <c r="F74" s="5">
        <v>80</v>
      </c>
      <c r="G74" s="15"/>
      <c r="H74" s="15">
        <f t="shared" si="1"/>
        <v>0</v>
      </c>
    </row>
    <row r="75" spans="1:8">
      <c r="A75" s="5" t="s">
        <v>395</v>
      </c>
      <c r="B75" s="5" t="s">
        <v>208</v>
      </c>
      <c r="C75" s="6" t="s">
        <v>0</v>
      </c>
      <c r="D75" s="5" t="s">
        <v>27</v>
      </c>
      <c r="E75" s="5" t="s">
        <v>26</v>
      </c>
      <c r="F75" s="5">
        <v>70</v>
      </c>
      <c r="G75" s="15"/>
      <c r="H75" s="15">
        <f t="shared" si="1"/>
        <v>0</v>
      </c>
    </row>
    <row r="76" spans="1:8">
      <c r="A76" s="5" t="s">
        <v>396</v>
      </c>
      <c r="B76" s="5" t="s">
        <v>209</v>
      </c>
      <c r="C76" s="6" t="s">
        <v>0</v>
      </c>
      <c r="D76" s="5" t="s">
        <v>28</v>
      </c>
      <c r="E76" s="5" t="s">
        <v>25</v>
      </c>
      <c r="F76" s="5">
        <v>5</v>
      </c>
      <c r="G76" s="15"/>
      <c r="H76" s="15">
        <f t="shared" si="1"/>
        <v>0</v>
      </c>
    </row>
    <row r="77" spans="1:8">
      <c r="A77" s="5" t="s">
        <v>397</v>
      </c>
      <c r="B77" s="5" t="s">
        <v>209</v>
      </c>
      <c r="C77" s="6" t="s">
        <v>0</v>
      </c>
      <c r="D77" s="5" t="s">
        <v>176</v>
      </c>
      <c r="E77" s="5" t="s">
        <v>25</v>
      </c>
      <c r="F77" s="5">
        <v>5</v>
      </c>
      <c r="G77" s="15"/>
      <c r="H77" s="15">
        <f t="shared" si="1"/>
        <v>0</v>
      </c>
    </row>
    <row r="78" spans="1:8">
      <c r="A78" s="5" t="s">
        <v>398</v>
      </c>
      <c r="B78" s="5" t="s">
        <v>210</v>
      </c>
      <c r="C78" s="6" t="s">
        <v>211</v>
      </c>
      <c r="D78" s="5" t="s">
        <v>142</v>
      </c>
      <c r="E78" s="5" t="s">
        <v>306</v>
      </c>
      <c r="F78" s="5">
        <v>25</v>
      </c>
      <c r="G78" s="15"/>
      <c r="H78" s="15">
        <f t="shared" si="1"/>
        <v>0</v>
      </c>
    </row>
    <row r="79" spans="1:8">
      <c r="A79" s="5" t="s">
        <v>399</v>
      </c>
      <c r="B79" s="5" t="s">
        <v>210</v>
      </c>
      <c r="C79" s="6" t="s">
        <v>155</v>
      </c>
      <c r="D79" s="5" t="s">
        <v>212</v>
      </c>
      <c r="E79" s="5" t="s">
        <v>25</v>
      </c>
      <c r="F79" s="5">
        <v>15</v>
      </c>
      <c r="G79" s="15"/>
      <c r="H79" s="15">
        <f t="shared" si="1"/>
        <v>0</v>
      </c>
    </row>
    <row r="80" spans="1:8" ht="30">
      <c r="A80" s="5" t="s">
        <v>400</v>
      </c>
      <c r="B80" s="5" t="s">
        <v>30</v>
      </c>
      <c r="C80" s="6" t="s">
        <v>116</v>
      </c>
      <c r="D80" s="5" t="s">
        <v>32</v>
      </c>
      <c r="E80" s="5" t="s">
        <v>33</v>
      </c>
      <c r="F80" s="5">
        <v>10</v>
      </c>
      <c r="G80" s="15"/>
      <c r="H80" s="15">
        <f t="shared" si="1"/>
        <v>0</v>
      </c>
    </row>
    <row r="81" spans="1:8">
      <c r="A81" s="5" t="s">
        <v>401</v>
      </c>
      <c r="B81" s="5" t="s">
        <v>563</v>
      </c>
      <c r="C81" s="6" t="s">
        <v>31</v>
      </c>
      <c r="D81" s="5" t="s">
        <v>302</v>
      </c>
      <c r="E81" s="5" t="s">
        <v>33</v>
      </c>
      <c r="F81" s="5">
        <v>60</v>
      </c>
      <c r="G81" s="15"/>
      <c r="H81" s="15">
        <f t="shared" si="1"/>
        <v>0</v>
      </c>
    </row>
    <row r="82" spans="1:8" ht="30">
      <c r="A82" s="5" t="s">
        <v>402</v>
      </c>
      <c r="B82" s="5" t="s">
        <v>128</v>
      </c>
      <c r="C82" s="6" t="s">
        <v>23</v>
      </c>
      <c r="D82" s="5" t="s">
        <v>7</v>
      </c>
      <c r="E82" s="5" t="s">
        <v>26</v>
      </c>
      <c r="F82" s="5">
        <v>10</v>
      </c>
      <c r="G82" s="15"/>
      <c r="H82" s="15">
        <f t="shared" si="1"/>
        <v>0</v>
      </c>
    </row>
    <row r="83" spans="1:8" ht="30">
      <c r="A83" s="5" t="s">
        <v>403</v>
      </c>
      <c r="B83" s="5" t="s">
        <v>213</v>
      </c>
      <c r="C83" s="6" t="s">
        <v>214</v>
      </c>
      <c r="D83" s="5" t="s">
        <v>215</v>
      </c>
      <c r="E83" s="5" t="s">
        <v>216</v>
      </c>
      <c r="F83" s="5">
        <v>15</v>
      </c>
      <c r="G83" s="15"/>
      <c r="H83" s="15">
        <f t="shared" si="1"/>
        <v>0</v>
      </c>
    </row>
    <row r="84" spans="1:8" ht="30">
      <c r="A84" s="5" t="s">
        <v>404</v>
      </c>
      <c r="B84" s="5" t="s">
        <v>217</v>
      </c>
      <c r="C84" s="6" t="s">
        <v>214</v>
      </c>
      <c r="D84" s="5" t="s">
        <v>215</v>
      </c>
      <c r="E84" s="5" t="s">
        <v>33</v>
      </c>
      <c r="F84" s="5">
        <v>20</v>
      </c>
      <c r="G84" s="15"/>
      <c r="H84" s="15">
        <f t="shared" si="1"/>
        <v>0</v>
      </c>
    </row>
    <row r="85" spans="1:8" ht="30">
      <c r="A85" s="5" t="s">
        <v>405</v>
      </c>
      <c r="B85" s="5" t="s">
        <v>217</v>
      </c>
      <c r="C85" s="6" t="s">
        <v>214</v>
      </c>
      <c r="D85" s="5" t="s">
        <v>218</v>
      </c>
      <c r="E85" s="5" t="s">
        <v>33</v>
      </c>
      <c r="F85" s="5">
        <v>20</v>
      </c>
      <c r="G85" s="15"/>
      <c r="H85" s="15">
        <f t="shared" si="1"/>
        <v>0</v>
      </c>
    </row>
    <row r="86" spans="1:8">
      <c r="A86" s="5" t="s">
        <v>406</v>
      </c>
      <c r="B86" s="5" t="s">
        <v>219</v>
      </c>
      <c r="C86" s="6" t="s">
        <v>0</v>
      </c>
      <c r="D86" s="5" t="s">
        <v>220</v>
      </c>
      <c r="E86" s="5" t="s">
        <v>26</v>
      </c>
      <c r="F86" s="5">
        <v>25</v>
      </c>
      <c r="G86" s="15"/>
      <c r="H86" s="15">
        <f t="shared" si="1"/>
        <v>0</v>
      </c>
    </row>
    <row r="87" spans="1:8">
      <c r="A87" s="5" t="s">
        <v>407</v>
      </c>
      <c r="B87" s="5" t="s">
        <v>219</v>
      </c>
      <c r="C87" s="6" t="s">
        <v>0</v>
      </c>
      <c r="D87" s="5" t="s">
        <v>141</v>
      </c>
      <c r="E87" s="5" t="s">
        <v>3</v>
      </c>
      <c r="F87" s="5">
        <v>30</v>
      </c>
      <c r="G87" s="15"/>
      <c r="H87" s="15">
        <f t="shared" si="1"/>
        <v>0</v>
      </c>
    </row>
    <row r="88" spans="1:8">
      <c r="A88" s="5" t="s">
        <v>408</v>
      </c>
      <c r="B88" s="7" t="s">
        <v>34</v>
      </c>
      <c r="C88" s="6" t="s">
        <v>0</v>
      </c>
      <c r="D88" s="5" t="s">
        <v>117</v>
      </c>
      <c r="E88" s="5" t="s">
        <v>26</v>
      </c>
      <c r="F88" s="5">
        <v>30</v>
      </c>
      <c r="G88" s="15"/>
      <c r="H88" s="15">
        <f t="shared" si="1"/>
        <v>0</v>
      </c>
    </row>
    <row r="89" spans="1:8" ht="30">
      <c r="A89" s="5" t="s">
        <v>409</v>
      </c>
      <c r="B89" s="5" t="s">
        <v>132</v>
      </c>
      <c r="C89" s="6" t="s">
        <v>23</v>
      </c>
      <c r="D89" s="6" t="s">
        <v>133</v>
      </c>
      <c r="E89" s="5" t="s">
        <v>67</v>
      </c>
      <c r="F89" s="5">
        <v>5</v>
      </c>
      <c r="G89" s="15"/>
      <c r="H89" s="15">
        <f t="shared" si="1"/>
        <v>0</v>
      </c>
    </row>
    <row r="90" spans="1:8">
      <c r="A90" s="5" t="s">
        <v>410</v>
      </c>
      <c r="B90" s="5" t="s">
        <v>221</v>
      </c>
      <c r="C90" s="6" t="s">
        <v>31</v>
      </c>
      <c r="D90" s="6" t="s">
        <v>17</v>
      </c>
      <c r="E90" s="5" t="s">
        <v>222</v>
      </c>
      <c r="F90" s="5">
        <v>15</v>
      </c>
      <c r="G90" s="15"/>
      <c r="H90" s="15">
        <f t="shared" si="1"/>
        <v>0</v>
      </c>
    </row>
    <row r="91" spans="1:8" ht="30">
      <c r="A91" s="5" t="s">
        <v>411</v>
      </c>
      <c r="B91" s="5" t="s">
        <v>223</v>
      </c>
      <c r="C91" s="6" t="s">
        <v>224</v>
      </c>
      <c r="D91" s="5" t="s">
        <v>59</v>
      </c>
      <c r="E91" s="5" t="s">
        <v>26</v>
      </c>
      <c r="F91" s="5">
        <v>15</v>
      </c>
      <c r="G91" s="15"/>
      <c r="H91" s="15">
        <f t="shared" si="1"/>
        <v>0</v>
      </c>
    </row>
    <row r="92" spans="1:8">
      <c r="A92" s="5" t="s">
        <v>412</v>
      </c>
      <c r="B92" s="5" t="s">
        <v>225</v>
      </c>
      <c r="C92" s="6" t="s">
        <v>192</v>
      </c>
      <c r="D92" s="5"/>
      <c r="E92" s="5" t="s">
        <v>5</v>
      </c>
      <c r="F92" s="5">
        <v>40</v>
      </c>
      <c r="G92" s="15"/>
      <c r="H92" s="15">
        <f t="shared" si="1"/>
        <v>0</v>
      </c>
    </row>
    <row r="93" spans="1:8">
      <c r="A93" s="5" t="s">
        <v>413</v>
      </c>
      <c r="B93" s="5" t="s">
        <v>226</v>
      </c>
      <c r="C93" s="6" t="s">
        <v>192</v>
      </c>
      <c r="D93" s="5"/>
      <c r="E93" s="5" t="s">
        <v>5</v>
      </c>
      <c r="F93" s="5">
        <v>220</v>
      </c>
      <c r="G93" s="15"/>
      <c r="H93" s="15">
        <f t="shared" si="1"/>
        <v>0</v>
      </c>
    </row>
    <row r="94" spans="1:8">
      <c r="A94" s="5" t="s">
        <v>414</v>
      </c>
      <c r="B94" s="5" t="s">
        <v>227</v>
      </c>
      <c r="C94" s="6" t="s">
        <v>160</v>
      </c>
      <c r="D94" s="5" t="s">
        <v>27</v>
      </c>
      <c r="E94" s="5" t="s">
        <v>3</v>
      </c>
      <c r="F94" s="5">
        <v>10</v>
      </c>
      <c r="G94" s="15"/>
      <c r="H94" s="15">
        <f t="shared" si="1"/>
        <v>0</v>
      </c>
    </row>
    <row r="95" spans="1:8">
      <c r="A95" s="5" t="s">
        <v>415</v>
      </c>
      <c r="B95" s="5" t="s">
        <v>227</v>
      </c>
      <c r="C95" s="6" t="s">
        <v>160</v>
      </c>
      <c r="D95" s="5" t="s">
        <v>28</v>
      </c>
      <c r="E95" s="5" t="s">
        <v>3</v>
      </c>
      <c r="F95" s="5">
        <v>10</v>
      </c>
      <c r="G95" s="15"/>
      <c r="H95" s="15">
        <f t="shared" si="1"/>
        <v>0</v>
      </c>
    </row>
    <row r="96" spans="1:8">
      <c r="A96" s="5" t="s">
        <v>416</v>
      </c>
      <c r="B96" s="5" t="s">
        <v>228</v>
      </c>
      <c r="C96" s="6" t="s">
        <v>31</v>
      </c>
      <c r="D96" s="5" t="s">
        <v>79</v>
      </c>
      <c r="E96" s="5" t="s">
        <v>180</v>
      </c>
      <c r="F96" s="5">
        <v>10</v>
      </c>
      <c r="G96" s="15"/>
      <c r="H96" s="15">
        <f t="shared" si="1"/>
        <v>0</v>
      </c>
    </row>
    <row r="97" spans="1:8">
      <c r="A97" s="5" t="s">
        <v>417</v>
      </c>
      <c r="B97" s="5" t="s">
        <v>229</v>
      </c>
      <c r="C97" s="6" t="s">
        <v>230</v>
      </c>
      <c r="D97" s="5" t="s">
        <v>17</v>
      </c>
      <c r="E97" s="5" t="s">
        <v>25</v>
      </c>
      <c r="F97" s="5">
        <v>10</v>
      </c>
      <c r="G97" s="15"/>
      <c r="H97" s="15">
        <f t="shared" si="1"/>
        <v>0</v>
      </c>
    </row>
    <row r="98" spans="1:8">
      <c r="A98" s="5" t="s">
        <v>418</v>
      </c>
      <c r="B98" s="5" t="s">
        <v>534</v>
      </c>
      <c r="C98" s="6" t="s">
        <v>31</v>
      </c>
      <c r="D98" s="5" t="s">
        <v>42</v>
      </c>
      <c r="E98" s="5" t="s">
        <v>555</v>
      </c>
      <c r="F98" s="5">
        <v>15</v>
      </c>
      <c r="G98" s="15"/>
      <c r="H98" s="15">
        <f t="shared" si="1"/>
        <v>0</v>
      </c>
    </row>
    <row r="99" spans="1:8" ht="30">
      <c r="A99" s="5" t="s">
        <v>419</v>
      </c>
      <c r="B99" s="5" t="s">
        <v>231</v>
      </c>
      <c r="C99" s="6" t="s">
        <v>214</v>
      </c>
      <c r="D99" s="5"/>
      <c r="E99" s="5" t="s">
        <v>37</v>
      </c>
      <c r="F99" s="5">
        <v>5</v>
      </c>
      <c r="G99" s="15"/>
      <c r="H99" s="15">
        <f t="shared" si="1"/>
        <v>0</v>
      </c>
    </row>
    <row r="100" spans="1:8">
      <c r="A100" s="5" t="s">
        <v>420</v>
      </c>
      <c r="B100" s="5" t="s">
        <v>535</v>
      </c>
      <c r="C100" s="6" t="s">
        <v>31</v>
      </c>
      <c r="D100" s="5" t="s">
        <v>79</v>
      </c>
      <c r="E100" s="5" t="s">
        <v>37</v>
      </c>
      <c r="F100" s="5">
        <v>10</v>
      </c>
      <c r="G100" s="15"/>
      <c r="H100" s="15">
        <f t="shared" si="1"/>
        <v>0</v>
      </c>
    </row>
    <row r="101" spans="1:8">
      <c r="A101" s="5" t="s">
        <v>421</v>
      </c>
      <c r="B101" s="5" t="s">
        <v>134</v>
      </c>
      <c r="C101" s="6" t="s">
        <v>0</v>
      </c>
      <c r="D101" s="5" t="s">
        <v>48</v>
      </c>
      <c r="E101" s="5" t="s">
        <v>5</v>
      </c>
      <c r="F101" s="5">
        <v>30</v>
      </c>
      <c r="G101" s="15"/>
      <c r="H101" s="15">
        <f t="shared" si="1"/>
        <v>0</v>
      </c>
    </row>
    <row r="102" spans="1:8">
      <c r="A102" s="5" t="s">
        <v>422</v>
      </c>
      <c r="B102" s="5" t="s">
        <v>134</v>
      </c>
      <c r="C102" s="6" t="s">
        <v>21</v>
      </c>
      <c r="D102" s="5" t="s">
        <v>48</v>
      </c>
      <c r="E102" s="5" t="s">
        <v>25</v>
      </c>
      <c r="F102" s="5">
        <v>20</v>
      </c>
      <c r="G102" s="15"/>
      <c r="H102" s="15">
        <f t="shared" si="1"/>
        <v>0</v>
      </c>
    </row>
    <row r="103" spans="1:8" ht="30">
      <c r="A103" s="5" t="s">
        <v>423</v>
      </c>
      <c r="B103" s="5" t="s">
        <v>232</v>
      </c>
      <c r="C103" s="6" t="s">
        <v>233</v>
      </c>
      <c r="D103" s="5" t="s">
        <v>19</v>
      </c>
      <c r="E103" s="5" t="s">
        <v>33</v>
      </c>
      <c r="F103" s="5">
        <v>50</v>
      </c>
      <c r="G103" s="15"/>
      <c r="H103" s="15">
        <f t="shared" si="1"/>
        <v>0</v>
      </c>
    </row>
    <row r="104" spans="1:8" ht="30">
      <c r="A104" s="5" t="s">
        <v>424</v>
      </c>
      <c r="B104" s="5" t="s">
        <v>232</v>
      </c>
      <c r="C104" s="6" t="s">
        <v>233</v>
      </c>
      <c r="D104" s="5" t="s">
        <v>36</v>
      </c>
      <c r="E104" s="5" t="s">
        <v>33</v>
      </c>
      <c r="F104" s="5">
        <v>30</v>
      </c>
      <c r="G104" s="15"/>
      <c r="H104" s="15">
        <f t="shared" si="1"/>
        <v>0</v>
      </c>
    </row>
    <row r="105" spans="1:8">
      <c r="A105" s="5" t="s">
        <v>425</v>
      </c>
      <c r="B105" s="5" t="s">
        <v>38</v>
      </c>
      <c r="C105" s="6" t="s">
        <v>0</v>
      </c>
      <c r="D105" s="5" t="s">
        <v>39</v>
      </c>
      <c r="E105" s="5" t="s">
        <v>5</v>
      </c>
      <c r="F105" s="5">
        <v>10</v>
      </c>
      <c r="G105" s="15"/>
      <c r="H105" s="15">
        <f t="shared" si="1"/>
        <v>0</v>
      </c>
    </row>
    <row r="106" spans="1:8">
      <c r="A106" s="5" t="s">
        <v>426</v>
      </c>
      <c r="B106" s="5" t="s">
        <v>38</v>
      </c>
      <c r="C106" s="6" t="s">
        <v>40</v>
      </c>
      <c r="D106" s="5" t="s">
        <v>536</v>
      </c>
      <c r="E106" s="5" t="s">
        <v>537</v>
      </c>
      <c r="F106" s="5">
        <v>10</v>
      </c>
      <c r="G106" s="15"/>
      <c r="H106" s="15">
        <f t="shared" si="1"/>
        <v>0</v>
      </c>
    </row>
    <row r="107" spans="1:8">
      <c r="A107" s="5" t="s">
        <v>427</v>
      </c>
      <c r="B107" s="5" t="s">
        <v>538</v>
      </c>
      <c r="C107" s="6" t="s">
        <v>31</v>
      </c>
      <c r="D107" s="5"/>
      <c r="E107" s="5" t="s">
        <v>33</v>
      </c>
      <c r="F107" s="5">
        <v>10</v>
      </c>
      <c r="G107" s="15"/>
      <c r="H107" s="15">
        <f t="shared" si="1"/>
        <v>0</v>
      </c>
    </row>
    <row r="108" spans="1:8" ht="30">
      <c r="A108" s="5" t="s">
        <v>428</v>
      </c>
      <c r="B108" s="6" t="s">
        <v>234</v>
      </c>
      <c r="C108" s="6" t="s">
        <v>235</v>
      </c>
      <c r="D108" s="7"/>
      <c r="E108" s="5" t="s">
        <v>236</v>
      </c>
      <c r="F108" s="5">
        <v>20</v>
      </c>
      <c r="G108" s="15"/>
      <c r="H108" s="15">
        <f t="shared" si="1"/>
        <v>0</v>
      </c>
    </row>
    <row r="109" spans="1:8" ht="30">
      <c r="A109" s="5" t="s">
        <v>429</v>
      </c>
      <c r="B109" s="6" t="s">
        <v>237</v>
      </c>
      <c r="C109" s="6" t="s">
        <v>196</v>
      </c>
      <c r="D109" s="9">
        <v>4.0000000000000001E-3</v>
      </c>
      <c r="E109" s="5" t="s">
        <v>197</v>
      </c>
      <c r="F109" s="5">
        <v>25</v>
      </c>
      <c r="G109" s="15"/>
      <c r="H109" s="15">
        <f t="shared" si="1"/>
        <v>0</v>
      </c>
    </row>
    <row r="110" spans="1:8">
      <c r="A110" s="5" t="s">
        <v>430</v>
      </c>
      <c r="B110" s="6" t="s">
        <v>238</v>
      </c>
      <c r="C110" s="6" t="s">
        <v>0</v>
      </c>
      <c r="D110" s="9" t="s">
        <v>29</v>
      </c>
      <c r="E110" s="5" t="s">
        <v>26</v>
      </c>
      <c r="F110" s="5">
        <v>20</v>
      </c>
      <c r="G110" s="15"/>
      <c r="H110" s="15">
        <f t="shared" si="1"/>
        <v>0</v>
      </c>
    </row>
    <row r="111" spans="1:8" ht="30">
      <c r="A111" s="5" t="s">
        <v>431</v>
      </c>
      <c r="B111" s="6" t="s">
        <v>41</v>
      </c>
      <c r="C111" s="6" t="s">
        <v>23</v>
      </c>
      <c r="D111" s="5" t="s">
        <v>29</v>
      </c>
      <c r="E111" s="5" t="s">
        <v>26</v>
      </c>
      <c r="F111" s="5">
        <v>180</v>
      </c>
      <c r="G111" s="15"/>
      <c r="H111" s="15">
        <f t="shared" si="1"/>
        <v>0</v>
      </c>
    </row>
    <row r="112" spans="1:8" ht="30">
      <c r="A112" s="5" t="s">
        <v>432</v>
      </c>
      <c r="B112" s="6" t="s">
        <v>41</v>
      </c>
      <c r="C112" s="6" t="s">
        <v>23</v>
      </c>
      <c r="D112" s="5" t="s">
        <v>17</v>
      </c>
      <c r="E112" s="5" t="s">
        <v>26</v>
      </c>
      <c r="F112" s="5">
        <v>40</v>
      </c>
      <c r="G112" s="15"/>
      <c r="H112" s="15">
        <f t="shared" si="1"/>
        <v>0</v>
      </c>
    </row>
    <row r="113" spans="1:8">
      <c r="A113" s="5" t="s">
        <v>433</v>
      </c>
      <c r="B113" s="6" t="s">
        <v>239</v>
      </c>
      <c r="C113" s="6" t="s">
        <v>0</v>
      </c>
      <c r="D113" s="5"/>
      <c r="E113" s="5" t="s">
        <v>3</v>
      </c>
      <c r="F113" s="5">
        <v>40</v>
      </c>
      <c r="G113" s="15"/>
      <c r="H113" s="15">
        <f t="shared" si="1"/>
        <v>0</v>
      </c>
    </row>
    <row r="114" spans="1:8" ht="30">
      <c r="A114" s="5" t="s">
        <v>434</v>
      </c>
      <c r="B114" s="6" t="s">
        <v>240</v>
      </c>
      <c r="C114" s="6" t="s">
        <v>224</v>
      </c>
      <c r="D114" s="5"/>
      <c r="E114" s="5" t="s">
        <v>26</v>
      </c>
      <c r="F114" s="5">
        <v>25</v>
      </c>
      <c r="G114" s="15"/>
      <c r="H114" s="15">
        <f t="shared" si="1"/>
        <v>0</v>
      </c>
    </row>
    <row r="115" spans="1:8" ht="30">
      <c r="A115" s="5" t="s">
        <v>435</v>
      </c>
      <c r="B115" s="6" t="s">
        <v>240</v>
      </c>
      <c r="C115" s="6" t="s">
        <v>224</v>
      </c>
      <c r="D115" s="5"/>
      <c r="E115" s="5" t="s">
        <v>241</v>
      </c>
      <c r="F115" s="5">
        <v>80</v>
      </c>
      <c r="G115" s="15"/>
      <c r="H115" s="15">
        <f t="shared" si="1"/>
        <v>0</v>
      </c>
    </row>
    <row r="116" spans="1:8">
      <c r="A116" s="5" t="s">
        <v>436</v>
      </c>
      <c r="B116" s="6" t="s">
        <v>242</v>
      </c>
      <c r="C116" s="6" t="s">
        <v>164</v>
      </c>
      <c r="D116" s="5" t="s">
        <v>243</v>
      </c>
      <c r="E116" s="5" t="s">
        <v>3</v>
      </c>
      <c r="F116" s="5">
        <v>300</v>
      </c>
      <c r="G116" s="15"/>
      <c r="H116" s="15">
        <f t="shared" si="1"/>
        <v>0</v>
      </c>
    </row>
    <row r="117" spans="1:8">
      <c r="A117" s="5" t="s">
        <v>437</v>
      </c>
      <c r="B117" s="6" t="s">
        <v>244</v>
      </c>
      <c r="C117" s="6" t="s">
        <v>40</v>
      </c>
      <c r="D117" s="5" t="s">
        <v>245</v>
      </c>
      <c r="E117" s="5" t="s">
        <v>246</v>
      </c>
      <c r="F117" s="5">
        <v>15</v>
      </c>
      <c r="G117" s="15"/>
      <c r="H117" s="15">
        <f t="shared" si="1"/>
        <v>0</v>
      </c>
    </row>
    <row r="118" spans="1:8">
      <c r="A118" s="5" t="s">
        <v>438</v>
      </c>
      <c r="B118" s="5" t="s">
        <v>43</v>
      </c>
      <c r="C118" s="6" t="s">
        <v>40</v>
      </c>
      <c r="D118" s="5" t="s">
        <v>247</v>
      </c>
      <c r="E118" s="5" t="s">
        <v>44</v>
      </c>
      <c r="F118" s="5">
        <v>10</v>
      </c>
      <c r="G118" s="15"/>
      <c r="H118" s="15">
        <f t="shared" si="1"/>
        <v>0</v>
      </c>
    </row>
    <row r="119" spans="1:8" ht="30">
      <c r="A119" s="5" t="s">
        <v>439</v>
      </c>
      <c r="B119" s="5" t="s">
        <v>248</v>
      </c>
      <c r="C119" s="6" t="s">
        <v>9</v>
      </c>
      <c r="D119" s="5"/>
      <c r="E119" s="5" t="s">
        <v>249</v>
      </c>
      <c r="F119" s="5">
        <v>20</v>
      </c>
      <c r="G119" s="15"/>
      <c r="H119" s="15">
        <f t="shared" si="1"/>
        <v>0</v>
      </c>
    </row>
    <row r="120" spans="1:8">
      <c r="A120" s="5" t="s">
        <v>440</v>
      </c>
      <c r="B120" s="5" t="s">
        <v>250</v>
      </c>
      <c r="C120" s="6" t="s">
        <v>21</v>
      </c>
      <c r="D120" s="5" t="s">
        <v>251</v>
      </c>
      <c r="E120" s="5" t="s">
        <v>5</v>
      </c>
      <c r="F120" s="5">
        <v>60</v>
      </c>
      <c r="G120" s="15"/>
      <c r="H120" s="15">
        <f t="shared" si="1"/>
        <v>0</v>
      </c>
    </row>
    <row r="121" spans="1:8" ht="30">
      <c r="A121" s="5" t="s">
        <v>441</v>
      </c>
      <c r="B121" s="5" t="s">
        <v>106</v>
      </c>
      <c r="C121" s="6" t="s">
        <v>23</v>
      </c>
      <c r="D121" s="7" t="s">
        <v>17</v>
      </c>
      <c r="E121" s="5" t="s">
        <v>25</v>
      </c>
      <c r="F121" s="5">
        <v>15</v>
      </c>
      <c r="G121" s="15"/>
      <c r="H121" s="15">
        <f t="shared" si="1"/>
        <v>0</v>
      </c>
    </row>
    <row r="122" spans="1:8">
      <c r="A122" s="5" t="s">
        <v>442</v>
      </c>
      <c r="B122" s="5" t="s">
        <v>252</v>
      </c>
      <c r="C122" s="6" t="s">
        <v>160</v>
      </c>
      <c r="D122" s="7" t="s">
        <v>17</v>
      </c>
      <c r="E122" s="5" t="s">
        <v>25</v>
      </c>
      <c r="F122" s="5">
        <v>5</v>
      </c>
      <c r="G122" s="15"/>
      <c r="H122" s="15">
        <f t="shared" si="1"/>
        <v>0</v>
      </c>
    </row>
    <row r="123" spans="1:8">
      <c r="A123" s="5" t="s">
        <v>443</v>
      </c>
      <c r="B123" s="5" t="s">
        <v>252</v>
      </c>
      <c r="C123" s="6" t="s">
        <v>160</v>
      </c>
      <c r="D123" s="7" t="s">
        <v>142</v>
      </c>
      <c r="E123" s="5" t="s">
        <v>25</v>
      </c>
      <c r="F123" s="5">
        <v>5</v>
      </c>
      <c r="G123" s="15"/>
      <c r="H123" s="15">
        <f t="shared" si="1"/>
        <v>0</v>
      </c>
    </row>
    <row r="124" spans="1:8">
      <c r="A124" s="5" t="s">
        <v>444</v>
      </c>
      <c r="B124" s="5" t="s">
        <v>45</v>
      </c>
      <c r="C124" s="6" t="s">
        <v>8</v>
      </c>
      <c r="D124" s="5" t="s">
        <v>46</v>
      </c>
      <c r="E124" s="5" t="s">
        <v>47</v>
      </c>
      <c r="F124" s="5">
        <v>5</v>
      </c>
      <c r="G124" s="15"/>
      <c r="H124" s="15">
        <f t="shared" si="1"/>
        <v>0</v>
      </c>
    </row>
    <row r="125" spans="1:8">
      <c r="A125" s="5" t="s">
        <v>445</v>
      </c>
      <c r="B125" s="5" t="s">
        <v>253</v>
      </c>
      <c r="C125" s="6" t="s">
        <v>0</v>
      </c>
      <c r="D125" s="5" t="s">
        <v>1</v>
      </c>
      <c r="E125" s="5" t="s">
        <v>249</v>
      </c>
      <c r="F125" s="5">
        <v>120</v>
      </c>
      <c r="G125" s="15"/>
      <c r="H125" s="15">
        <f t="shared" si="1"/>
        <v>0</v>
      </c>
    </row>
    <row r="126" spans="1:8">
      <c r="A126" s="5" t="s">
        <v>446</v>
      </c>
      <c r="B126" s="5" t="s">
        <v>49</v>
      </c>
      <c r="C126" s="6" t="s">
        <v>11</v>
      </c>
      <c r="D126" s="7" t="s">
        <v>1</v>
      </c>
      <c r="E126" s="5" t="s">
        <v>50</v>
      </c>
      <c r="F126" s="5">
        <v>5</v>
      </c>
      <c r="G126" s="15"/>
      <c r="H126" s="15">
        <f t="shared" si="1"/>
        <v>0</v>
      </c>
    </row>
    <row r="127" spans="1:8">
      <c r="A127" s="5" t="s">
        <v>447</v>
      </c>
      <c r="B127" s="5" t="s">
        <v>49</v>
      </c>
      <c r="C127" s="6" t="s">
        <v>11</v>
      </c>
      <c r="D127" s="7" t="s">
        <v>28</v>
      </c>
      <c r="E127" s="5" t="s">
        <v>50</v>
      </c>
      <c r="F127" s="5">
        <v>5</v>
      </c>
      <c r="G127" s="15"/>
      <c r="H127" s="15">
        <f t="shared" si="1"/>
        <v>0</v>
      </c>
    </row>
    <row r="128" spans="1:8">
      <c r="A128" s="5" t="s">
        <v>448</v>
      </c>
      <c r="B128" s="5" t="s">
        <v>254</v>
      </c>
      <c r="C128" s="6" t="s">
        <v>0</v>
      </c>
      <c r="D128" s="7" t="s">
        <v>28</v>
      </c>
      <c r="E128" s="5" t="s">
        <v>249</v>
      </c>
      <c r="F128" s="5">
        <v>5</v>
      </c>
      <c r="G128" s="15"/>
      <c r="H128" s="15">
        <f t="shared" si="1"/>
        <v>0</v>
      </c>
    </row>
    <row r="129" spans="1:8">
      <c r="A129" s="5" t="s">
        <v>449</v>
      </c>
      <c r="B129" s="5" t="s">
        <v>254</v>
      </c>
      <c r="C129" s="6" t="s">
        <v>0</v>
      </c>
      <c r="D129" s="7" t="s">
        <v>1</v>
      </c>
      <c r="E129" s="5" t="s">
        <v>249</v>
      </c>
      <c r="F129" s="5">
        <v>40</v>
      </c>
      <c r="G129" s="15"/>
      <c r="H129" s="15">
        <f t="shared" si="1"/>
        <v>0</v>
      </c>
    </row>
    <row r="130" spans="1:8">
      <c r="A130" s="5" t="s">
        <v>450</v>
      </c>
      <c r="B130" s="5" t="s">
        <v>51</v>
      </c>
      <c r="C130" s="6" t="s">
        <v>164</v>
      </c>
      <c r="D130" s="7" t="s">
        <v>118</v>
      </c>
      <c r="E130" s="5" t="s">
        <v>241</v>
      </c>
      <c r="F130" s="5">
        <v>5</v>
      </c>
      <c r="G130" s="15"/>
      <c r="H130" s="15">
        <f t="shared" si="1"/>
        <v>0</v>
      </c>
    </row>
    <row r="131" spans="1:8">
      <c r="A131" s="5" t="s">
        <v>451</v>
      </c>
      <c r="B131" s="5" t="s">
        <v>51</v>
      </c>
      <c r="C131" s="6" t="s">
        <v>539</v>
      </c>
      <c r="D131" s="7" t="s">
        <v>119</v>
      </c>
      <c r="E131" s="5" t="s">
        <v>3</v>
      </c>
      <c r="F131" s="5">
        <v>5</v>
      </c>
      <c r="G131" s="15"/>
      <c r="H131" s="15">
        <f t="shared" si="1"/>
        <v>0</v>
      </c>
    </row>
    <row r="132" spans="1:8">
      <c r="A132" s="5" t="s">
        <v>452</v>
      </c>
      <c r="B132" s="5" t="s">
        <v>255</v>
      </c>
      <c r="C132" s="6" t="s">
        <v>0</v>
      </c>
      <c r="D132" s="7"/>
      <c r="E132" s="5" t="s">
        <v>3</v>
      </c>
      <c r="F132" s="5">
        <v>20</v>
      </c>
      <c r="G132" s="15"/>
      <c r="H132" s="15">
        <f t="shared" si="1"/>
        <v>0</v>
      </c>
    </row>
    <row r="133" spans="1:8">
      <c r="A133" s="5" t="s">
        <v>453</v>
      </c>
      <c r="B133" s="5" t="s">
        <v>256</v>
      </c>
      <c r="C133" s="6" t="s">
        <v>257</v>
      </c>
      <c r="D133" s="7" t="s">
        <v>258</v>
      </c>
      <c r="E133" s="5" t="s">
        <v>259</v>
      </c>
      <c r="F133" s="5">
        <v>30</v>
      </c>
      <c r="G133" s="15"/>
      <c r="H133" s="15">
        <f t="shared" si="1"/>
        <v>0</v>
      </c>
    </row>
    <row r="134" spans="1:8">
      <c r="A134" s="5" t="s">
        <v>454</v>
      </c>
      <c r="B134" s="5" t="s">
        <v>540</v>
      </c>
      <c r="C134" s="6" t="s">
        <v>0</v>
      </c>
      <c r="D134" s="7" t="s">
        <v>52</v>
      </c>
      <c r="E134" s="5" t="s">
        <v>26</v>
      </c>
      <c r="F134" s="5">
        <v>5</v>
      </c>
      <c r="G134" s="15"/>
      <c r="H134" s="15">
        <f t="shared" si="1"/>
        <v>0</v>
      </c>
    </row>
    <row r="135" spans="1:8">
      <c r="A135" s="5" t="s">
        <v>455</v>
      </c>
      <c r="B135" s="5" t="s">
        <v>541</v>
      </c>
      <c r="C135" s="6" t="s">
        <v>0</v>
      </c>
      <c r="D135" s="7" t="s">
        <v>27</v>
      </c>
      <c r="E135" s="5" t="s">
        <v>26</v>
      </c>
      <c r="F135" s="5">
        <v>10</v>
      </c>
      <c r="G135" s="15"/>
      <c r="H135" s="15">
        <f t="shared" si="1"/>
        <v>0</v>
      </c>
    </row>
    <row r="136" spans="1:8" ht="30">
      <c r="A136" s="5" t="s">
        <v>456</v>
      </c>
      <c r="B136" s="5" t="s">
        <v>135</v>
      </c>
      <c r="C136" s="6" t="s">
        <v>23</v>
      </c>
      <c r="D136" s="5" t="s">
        <v>24</v>
      </c>
      <c r="E136" s="5" t="s">
        <v>136</v>
      </c>
      <c r="F136" s="5">
        <v>20</v>
      </c>
      <c r="G136" s="15"/>
      <c r="H136" s="15">
        <f t="shared" si="1"/>
        <v>0</v>
      </c>
    </row>
    <row r="137" spans="1:8" ht="30">
      <c r="A137" s="5" t="s">
        <v>457</v>
      </c>
      <c r="B137" s="5" t="s">
        <v>53</v>
      </c>
      <c r="C137" s="6" t="s">
        <v>23</v>
      </c>
      <c r="D137" s="7" t="s">
        <v>54</v>
      </c>
      <c r="E137" s="5" t="s">
        <v>3</v>
      </c>
      <c r="F137" s="5">
        <v>20</v>
      </c>
      <c r="G137" s="15"/>
      <c r="H137" s="15">
        <f t="shared" ref="H137:H200" si="2">G137*F137</f>
        <v>0</v>
      </c>
    </row>
    <row r="138" spans="1:8" ht="30">
      <c r="A138" s="5" t="s">
        <v>458</v>
      </c>
      <c r="B138" s="5" t="s">
        <v>53</v>
      </c>
      <c r="C138" s="6" t="s">
        <v>23</v>
      </c>
      <c r="D138" s="7" t="s">
        <v>55</v>
      </c>
      <c r="E138" s="5" t="s">
        <v>3</v>
      </c>
      <c r="F138" s="5">
        <v>20</v>
      </c>
      <c r="G138" s="15"/>
      <c r="H138" s="15">
        <f t="shared" si="2"/>
        <v>0</v>
      </c>
    </row>
    <row r="139" spans="1:8" ht="45">
      <c r="A139" s="5" t="s">
        <v>459</v>
      </c>
      <c r="B139" s="5" t="s">
        <v>56</v>
      </c>
      <c r="C139" s="6" t="s">
        <v>4</v>
      </c>
      <c r="D139" s="7" t="s">
        <v>57</v>
      </c>
      <c r="E139" s="5" t="s">
        <v>25</v>
      </c>
      <c r="F139" s="5">
        <v>5</v>
      </c>
      <c r="G139" s="15"/>
      <c r="H139" s="15">
        <f t="shared" si="2"/>
        <v>0</v>
      </c>
    </row>
    <row r="140" spans="1:8" ht="45">
      <c r="A140" s="5" t="s">
        <v>460</v>
      </c>
      <c r="B140" s="5" t="s">
        <v>56</v>
      </c>
      <c r="C140" s="6" t="s">
        <v>4</v>
      </c>
      <c r="D140" s="7" t="s">
        <v>260</v>
      </c>
      <c r="E140" s="5" t="s">
        <v>25</v>
      </c>
      <c r="F140" s="5">
        <v>20</v>
      </c>
      <c r="G140" s="15"/>
      <c r="H140" s="15">
        <f t="shared" si="2"/>
        <v>0</v>
      </c>
    </row>
    <row r="141" spans="1:8">
      <c r="A141" s="5" t="s">
        <v>461</v>
      </c>
      <c r="B141" s="5" t="s">
        <v>58</v>
      </c>
      <c r="C141" s="6" t="s">
        <v>21</v>
      </c>
      <c r="D141" s="7" t="s">
        <v>17</v>
      </c>
      <c r="E141" s="5" t="s">
        <v>20</v>
      </c>
      <c r="F141" s="5">
        <v>10</v>
      </c>
      <c r="G141" s="15"/>
      <c r="H141" s="15">
        <f t="shared" si="2"/>
        <v>0</v>
      </c>
    </row>
    <row r="142" spans="1:8">
      <c r="A142" s="5" t="s">
        <v>462</v>
      </c>
      <c r="B142" s="5" t="s">
        <v>542</v>
      </c>
      <c r="C142" s="6" t="s">
        <v>543</v>
      </c>
      <c r="D142" s="7" t="s">
        <v>73</v>
      </c>
      <c r="E142" s="5" t="s">
        <v>544</v>
      </c>
      <c r="F142" s="5">
        <v>5</v>
      </c>
      <c r="G142" s="15"/>
      <c r="H142" s="15">
        <f t="shared" si="2"/>
        <v>0</v>
      </c>
    </row>
    <row r="143" spans="1:8" ht="45">
      <c r="A143" s="5" t="s">
        <v>463</v>
      </c>
      <c r="B143" s="5" t="s">
        <v>261</v>
      </c>
      <c r="C143" s="6" t="s">
        <v>262</v>
      </c>
      <c r="D143" s="7" t="s">
        <v>263</v>
      </c>
      <c r="E143" s="5" t="s">
        <v>26</v>
      </c>
      <c r="F143" s="5">
        <v>10</v>
      </c>
      <c r="G143" s="15"/>
      <c r="H143" s="15">
        <f t="shared" si="2"/>
        <v>0</v>
      </c>
    </row>
    <row r="144" spans="1:8" ht="45">
      <c r="A144" s="5" t="s">
        <v>464</v>
      </c>
      <c r="B144" s="5" t="s">
        <v>264</v>
      </c>
      <c r="C144" s="6" t="s">
        <v>262</v>
      </c>
      <c r="D144" s="7" t="s">
        <v>32</v>
      </c>
      <c r="E144" s="5" t="s">
        <v>26</v>
      </c>
      <c r="F144" s="5">
        <v>25</v>
      </c>
      <c r="G144" s="15"/>
      <c r="H144" s="15">
        <f t="shared" si="2"/>
        <v>0</v>
      </c>
    </row>
    <row r="145" spans="1:8">
      <c r="A145" s="5" t="s">
        <v>465</v>
      </c>
      <c r="B145" s="5" t="s">
        <v>546</v>
      </c>
      <c r="C145" s="6" t="s">
        <v>21</v>
      </c>
      <c r="D145" s="7" t="s">
        <v>303</v>
      </c>
      <c r="E145" s="5" t="s">
        <v>26</v>
      </c>
      <c r="F145" s="5">
        <v>15</v>
      </c>
      <c r="G145" s="15"/>
      <c r="H145" s="15">
        <f t="shared" si="2"/>
        <v>0</v>
      </c>
    </row>
    <row r="146" spans="1:8" ht="30">
      <c r="A146" s="5" t="s">
        <v>570</v>
      </c>
      <c r="B146" s="5" t="s">
        <v>265</v>
      </c>
      <c r="C146" s="6" t="s">
        <v>23</v>
      </c>
      <c r="D146" s="7" t="s">
        <v>24</v>
      </c>
      <c r="E146" s="5" t="s">
        <v>25</v>
      </c>
      <c r="F146" s="5">
        <v>10</v>
      </c>
      <c r="G146" s="15"/>
      <c r="H146" s="15">
        <f t="shared" si="2"/>
        <v>0</v>
      </c>
    </row>
    <row r="147" spans="1:8">
      <c r="A147" s="5" t="s">
        <v>466</v>
      </c>
      <c r="B147" s="5" t="s">
        <v>545</v>
      </c>
      <c r="C147" s="6" t="s">
        <v>0</v>
      </c>
      <c r="D147" s="7" t="s">
        <v>125</v>
      </c>
      <c r="E147" s="5" t="s">
        <v>529</v>
      </c>
      <c r="F147" s="5">
        <v>5</v>
      </c>
      <c r="G147" s="15"/>
      <c r="H147" s="15">
        <f t="shared" si="2"/>
        <v>0</v>
      </c>
    </row>
    <row r="148" spans="1:8" ht="30">
      <c r="A148" s="5" t="s">
        <v>571</v>
      </c>
      <c r="B148" s="5" t="s">
        <v>60</v>
      </c>
      <c r="C148" s="6" t="s">
        <v>23</v>
      </c>
      <c r="D148" s="7" t="s">
        <v>24</v>
      </c>
      <c r="E148" s="5" t="s">
        <v>26</v>
      </c>
      <c r="F148" s="5">
        <v>25</v>
      </c>
      <c r="G148" s="15"/>
      <c r="H148" s="15">
        <f t="shared" si="2"/>
        <v>0</v>
      </c>
    </row>
    <row r="149" spans="1:8" ht="30">
      <c r="A149" s="5" t="s">
        <v>467</v>
      </c>
      <c r="B149" s="5" t="s">
        <v>137</v>
      </c>
      <c r="C149" s="6" t="s">
        <v>23</v>
      </c>
      <c r="D149" s="7" t="s">
        <v>17</v>
      </c>
      <c r="E149" s="5" t="s">
        <v>136</v>
      </c>
      <c r="F149" s="5">
        <v>5</v>
      </c>
      <c r="G149" s="15"/>
      <c r="H149" s="15">
        <f t="shared" si="2"/>
        <v>0</v>
      </c>
    </row>
    <row r="150" spans="1:8">
      <c r="A150" s="5" t="s">
        <v>468</v>
      </c>
      <c r="B150" s="5" t="s">
        <v>266</v>
      </c>
      <c r="C150" s="6" t="s">
        <v>0</v>
      </c>
      <c r="D150" s="7" t="s">
        <v>267</v>
      </c>
      <c r="E150" s="5" t="s">
        <v>249</v>
      </c>
      <c r="F150" s="5">
        <v>10</v>
      </c>
      <c r="G150" s="15"/>
      <c r="H150" s="15">
        <f t="shared" si="2"/>
        <v>0</v>
      </c>
    </row>
    <row r="151" spans="1:8" ht="30">
      <c r="A151" s="5" t="s">
        <v>469</v>
      </c>
      <c r="B151" s="5" t="s">
        <v>61</v>
      </c>
      <c r="C151" s="6" t="s">
        <v>23</v>
      </c>
      <c r="D151" s="8" t="s">
        <v>62</v>
      </c>
      <c r="E151" s="5" t="s">
        <v>5</v>
      </c>
      <c r="F151" s="5">
        <v>50</v>
      </c>
      <c r="G151" s="15"/>
      <c r="H151" s="15">
        <f t="shared" si="2"/>
        <v>0</v>
      </c>
    </row>
    <row r="152" spans="1:8" ht="30">
      <c r="A152" s="5" t="s">
        <v>470</v>
      </c>
      <c r="B152" s="5" t="s">
        <v>61</v>
      </c>
      <c r="C152" s="6" t="s">
        <v>23</v>
      </c>
      <c r="D152" s="8" t="s">
        <v>62</v>
      </c>
      <c r="E152" s="5" t="s">
        <v>149</v>
      </c>
      <c r="F152" s="5">
        <v>40</v>
      </c>
      <c r="G152" s="15"/>
      <c r="H152" s="15">
        <f t="shared" si="2"/>
        <v>0</v>
      </c>
    </row>
    <row r="153" spans="1:8">
      <c r="A153" s="5" t="s">
        <v>471</v>
      </c>
      <c r="B153" s="5" t="s">
        <v>268</v>
      </c>
      <c r="C153" s="6" t="s">
        <v>0</v>
      </c>
      <c r="D153" s="8" t="s">
        <v>17</v>
      </c>
      <c r="E153" s="5" t="s">
        <v>26</v>
      </c>
      <c r="F153" s="5">
        <v>40</v>
      </c>
      <c r="G153" s="15"/>
      <c r="H153" s="15">
        <f t="shared" si="2"/>
        <v>0</v>
      </c>
    </row>
    <row r="154" spans="1:8" ht="30">
      <c r="A154" s="5" t="s">
        <v>472</v>
      </c>
      <c r="B154" s="5" t="s">
        <v>269</v>
      </c>
      <c r="C154" s="6" t="s">
        <v>23</v>
      </c>
      <c r="D154" s="8" t="s">
        <v>17</v>
      </c>
      <c r="E154" s="5" t="s">
        <v>26</v>
      </c>
      <c r="F154" s="5">
        <v>5</v>
      </c>
      <c r="G154" s="15"/>
      <c r="H154" s="15">
        <f t="shared" si="2"/>
        <v>0</v>
      </c>
    </row>
    <row r="155" spans="1:8" ht="30">
      <c r="A155" s="5" t="s">
        <v>473</v>
      </c>
      <c r="B155" s="6" t="s">
        <v>63</v>
      </c>
      <c r="C155" s="6" t="s">
        <v>23</v>
      </c>
      <c r="D155" s="7" t="s">
        <v>19</v>
      </c>
      <c r="E155" s="5" t="s">
        <v>64</v>
      </c>
      <c r="F155" s="5">
        <v>60</v>
      </c>
      <c r="G155" s="15"/>
      <c r="H155" s="15">
        <f t="shared" si="2"/>
        <v>0</v>
      </c>
    </row>
    <row r="156" spans="1:8" ht="30">
      <c r="A156" s="5" t="s">
        <v>474</v>
      </c>
      <c r="B156" s="5" t="s">
        <v>65</v>
      </c>
      <c r="C156" s="6" t="s">
        <v>23</v>
      </c>
      <c r="D156" s="7" t="s">
        <v>17</v>
      </c>
      <c r="E156" s="5" t="s">
        <v>26</v>
      </c>
      <c r="F156" s="5">
        <v>5</v>
      </c>
      <c r="G156" s="15"/>
      <c r="H156" s="15">
        <f t="shared" si="2"/>
        <v>0</v>
      </c>
    </row>
    <row r="157" spans="1:8" ht="30">
      <c r="A157" s="5" t="s">
        <v>475</v>
      </c>
      <c r="B157" s="5" t="s">
        <v>270</v>
      </c>
      <c r="C157" s="6" t="s">
        <v>23</v>
      </c>
      <c r="D157" s="7" t="s">
        <v>24</v>
      </c>
      <c r="E157" s="5" t="s">
        <v>241</v>
      </c>
      <c r="F157" s="5">
        <v>25</v>
      </c>
      <c r="G157" s="15"/>
      <c r="H157" s="15">
        <f t="shared" si="2"/>
        <v>0</v>
      </c>
    </row>
    <row r="158" spans="1:8">
      <c r="A158" s="5" t="s">
        <v>476</v>
      </c>
      <c r="B158" s="5" t="s">
        <v>271</v>
      </c>
      <c r="C158" s="6" t="s">
        <v>0</v>
      </c>
      <c r="D158" s="7" t="s">
        <v>55</v>
      </c>
      <c r="E158" s="5" t="s">
        <v>89</v>
      </c>
      <c r="F158" s="5">
        <v>20</v>
      </c>
      <c r="G158" s="15"/>
      <c r="H158" s="15">
        <f t="shared" si="2"/>
        <v>0</v>
      </c>
    </row>
    <row r="159" spans="1:8">
      <c r="A159" s="5" t="s">
        <v>477</v>
      </c>
      <c r="B159" s="5" t="s">
        <v>66</v>
      </c>
      <c r="C159" s="6" t="s">
        <v>0</v>
      </c>
      <c r="D159" s="7" t="s">
        <v>42</v>
      </c>
      <c r="E159" s="5" t="s">
        <v>67</v>
      </c>
      <c r="F159" s="5">
        <v>5</v>
      </c>
      <c r="G159" s="15"/>
      <c r="H159" s="15">
        <f t="shared" si="2"/>
        <v>0</v>
      </c>
    </row>
    <row r="160" spans="1:8">
      <c r="A160" s="5" t="s">
        <v>572</v>
      </c>
      <c r="B160" s="5" t="s">
        <v>272</v>
      </c>
      <c r="C160" s="6" t="s">
        <v>21</v>
      </c>
      <c r="D160" s="7" t="s">
        <v>127</v>
      </c>
      <c r="E160" s="5" t="s">
        <v>67</v>
      </c>
      <c r="F160" s="5">
        <v>5</v>
      </c>
      <c r="G160" s="15"/>
      <c r="H160" s="15">
        <f t="shared" si="2"/>
        <v>0</v>
      </c>
    </row>
    <row r="161" spans="1:8">
      <c r="A161" s="5" t="s">
        <v>573</v>
      </c>
      <c r="B161" s="5" t="s">
        <v>273</v>
      </c>
      <c r="C161" s="6" t="s">
        <v>121</v>
      </c>
      <c r="D161" s="7"/>
      <c r="E161" s="5" t="s">
        <v>274</v>
      </c>
      <c r="F161" s="5">
        <v>40</v>
      </c>
      <c r="G161" s="15"/>
      <c r="H161" s="15">
        <f t="shared" si="2"/>
        <v>0</v>
      </c>
    </row>
    <row r="162" spans="1:8">
      <c r="A162" s="5" t="s">
        <v>574</v>
      </c>
      <c r="B162" s="5" t="s">
        <v>275</v>
      </c>
      <c r="C162" s="6" t="s">
        <v>14</v>
      </c>
      <c r="D162" s="7" t="s">
        <v>276</v>
      </c>
      <c r="E162" s="5" t="s">
        <v>47</v>
      </c>
      <c r="F162" s="5">
        <v>20</v>
      </c>
      <c r="G162" s="15"/>
      <c r="H162" s="15">
        <f t="shared" si="2"/>
        <v>0</v>
      </c>
    </row>
    <row r="163" spans="1:8">
      <c r="A163" s="5" t="s">
        <v>575</v>
      </c>
      <c r="B163" s="5" t="s">
        <v>68</v>
      </c>
      <c r="C163" s="6" t="s">
        <v>69</v>
      </c>
      <c r="D163" s="5"/>
      <c r="E163" s="5" t="s">
        <v>70</v>
      </c>
      <c r="F163" s="5">
        <v>5</v>
      </c>
      <c r="G163" s="15"/>
      <c r="H163" s="15">
        <f t="shared" si="2"/>
        <v>0</v>
      </c>
    </row>
    <row r="164" spans="1:8">
      <c r="A164" s="5" t="s">
        <v>576</v>
      </c>
      <c r="B164" s="5" t="s">
        <v>277</v>
      </c>
      <c r="C164" s="6"/>
      <c r="D164" s="5" t="s">
        <v>278</v>
      </c>
      <c r="E164" s="5" t="s">
        <v>279</v>
      </c>
      <c r="F164" s="5">
        <v>5</v>
      </c>
      <c r="G164" s="15"/>
      <c r="H164" s="15">
        <f t="shared" si="2"/>
        <v>0</v>
      </c>
    </row>
    <row r="165" spans="1:8">
      <c r="A165" s="5" t="s">
        <v>577</v>
      </c>
      <c r="B165" s="5" t="s">
        <v>280</v>
      </c>
      <c r="C165" s="6"/>
      <c r="D165" s="5" t="s">
        <v>281</v>
      </c>
      <c r="E165" s="5" t="s">
        <v>282</v>
      </c>
      <c r="F165" s="5">
        <v>5</v>
      </c>
      <c r="G165" s="15"/>
      <c r="H165" s="15">
        <f t="shared" si="2"/>
        <v>0</v>
      </c>
    </row>
    <row r="166" spans="1:8">
      <c r="A166" s="5" t="s">
        <v>578</v>
      </c>
      <c r="B166" s="5" t="s">
        <v>283</v>
      </c>
      <c r="C166" s="6" t="s">
        <v>0</v>
      </c>
      <c r="D166" s="5" t="s">
        <v>151</v>
      </c>
      <c r="E166" s="5" t="s">
        <v>20</v>
      </c>
      <c r="F166" s="5">
        <v>40</v>
      </c>
      <c r="G166" s="15"/>
      <c r="H166" s="15">
        <f t="shared" si="2"/>
        <v>0</v>
      </c>
    </row>
    <row r="167" spans="1:8">
      <c r="A167" s="5" t="s">
        <v>579</v>
      </c>
      <c r="B167" s="6" t="s">
        <v>284</v>
      </c>
      <c r="C167" s="6" t="s">
        <v>8</v>
      </c>
      <c r="D167" s="7" t="s">
        <v>285</v>
      </c>
      <c r="E167" s="5" t="s">
        <v>279</v>
      </c>
      <c r="F167" s="5">
        <v>20</v>
      </c>
      <c r="G167" s="15"/>
      <c r="H167" s="15">
        <f t="shared" si="2"/>
        <v>0</v>
      </c>
    </row>
    <row r="168" spans="1:8">
      <c r="A168" s="5" t="s">
        <v>580</v>
      </c>
      <c r="B168" s="6" t="s">
        <v>286</v>
      </c>
      <c r="C168" s="6"/>
      <c r="D168" s="7" t="s">
        <v>281</v>
      </c>
      <c r="E168" s="5" t="s">
        <v>279</v>
      </c>
      <c r="F168" s="5">
        <v>5</v>
      </c>
      <c r="G168" s="15"/>
      <c r="H168" s="15">
        <f t="shared" si="2"/>
        <v>0</v>
      </c>
    </row>
    <row r="169" spans="1:8">
      <c r="A169" s="5" t="s">
        <v>581</v>
      </c>
      <c r="B169" s="6" t="s">
        <v>287</v>
      </c>
      <c r="C169" s="6" t="s">
        <v>21</v>
      </c>
      <c r="D169" s="7" t="s">
        <v>288</v>
      </c>
      <c r="E169" s="5" t="s">
        <v>25</v>
      </c>
      <c r="F169" s="5">
        <v>5</v>
      </c>
      <c r="G169" s="15"/>
      <c r="H169" s="15">
        <f t="shared" si="2"/>
        <v>0</v>
      </c>
    </row>
    <row r="170" spans="1:8" ht="60">
      <c r="A170" s="5" t="s">
        <v>582</v>
      </c>
      <c r="B170" s="6" t="s">
        <v>72</v>
      </c>
      <c r="C170" s="6" t="s">
        <v>71</v>
      </c>
      <c r="D170" s="7" t="s">
        <v>73</v>
      </c>
      <c r="E170" s="5" t="s">
        <v>5</v>
      </c>
      <c r="F170" s="5">
        <v>5</v>
      </c>
      <c r="G170" s="15"/>
      <c r="H170" s="15">
        <f t="shared" si="2"/>
        <v>0</v>
      </c>
    </row>
    <row r="171" spans="1:8" ht="60">
      <c r="A171" s="5" t="s">
        <v>583</v>
      </c>
      <c r="B171" s="6" t="s">
        <v>72</v>
      </c>
      <c r="C171" s="6" t="s">
        <v>71</v>
      </c>
      <c r="D171" s="7" t="s">
        <v>73</v>
      </c>
      <c r="E171" s="5" t="s">
        <v>3</v>
      </c>
      <c r="F171" s="5">
        <v>5</v>
      </c>
      <c r="G171" s="15"/>
      <c r="H171" s="15">
        <f t="shared" si="2"/>
        <v>0</v>
      </c>
    </row>
    <row r="172" spans="1:8" ht="30">
      <c r="A172" s="5" t="s">
        <v>584</v>
      </c>
      <c r="B172" s="5" t="s">
        <v>74</v>
      </c>
      <c r="C172" s="6" t="s">
        <v>75</v>
      </c>
      <c r="D172" s="7" t="s">
        <v>76</v>
      </c>
      <c r="E172" s="5" t="s">
        <v>3</v>
      </c>
      <c r="F172" s="5">
        <v>20</v>
      </c>
      <c r="G172" s="15"/>
      <c r="H172" s="15">
        <f t="shared" si="2"/>
        <v>0</v>
      </c>
    </row>
    <row r="173" spans="1:8" ht="30">
      <c r="A173" s="5" t="s">
        <v>585</v>
      </c>
      <c r="B173" s="5" t="s">
        <v>74</v>
      </c>
      <c r="C173" s="6" t="s">
        <v>75</v>
      </c>
      <c r="D173" s="7" t="s">
        <v>77</v>
      </c>
      <c r="E173" s="5" t="s">
        <v>3</v>
      </c>
      <c r="F173" s="5">
        <v>20</v>
      </c>
      <c r="G173" s="15"/>
      <c r="H173" s="15">
        <f t="shared" si="2"/>
        <v>0</v>
      </c>
    </row>
    <row r="174" spans="1:8">
      <c r="A174" s="5" t="s">
        <v>586</v>
      </c>
      <c r="B174" s="5" t="s">
        <v>78</v>
      </c>
      <c r="C174" s="6" t="s">
        <v>0</v>
      </c>
      <c r="D174" s="7" t="s">
        <v>79</v>
      </c>
      <c r="E174" s="5" t="s">
        <v>5</v>
      </c>
      <c r="F174" s="5">
        <v>5</v>
      </c>
      <c r="G174" s="15"/>
      <c r="H174" s="15">
        <f t="shared" si="2"/>
        <v>0</v>
      </c>
    </row>
    <row r="175" spans="1:8">
      <c r="A175" s="5" t="s">
        <v>587</v>
      </c>
      <c r="B175" s="5" t="s">
        <v>80</v>
      </c>
      <c r="C175" s="6" t="s">
        <v>21</v>
      </c>
      <c r="D175" s="7" t="s">
        <v>27</v>
      </c>
      <c r="E175" s="5" t="s">
        <v>20</v>
      </c>
      <c r="F175" s="5">
        <v>40</v>
      </c>
      <c r="G175" s="15"/>
      <c r="H175" s="15">
        <f t="shared" si="2"/>
        <v>0</v>
      </c>
    </row>
    <row r="176" spans="1:8" ht="30">
      <c r="A176" s="5" t="s">
        <v>588</v>
      </c>
      <c r="B176" s="5" t="s">
        <v>289</v>
      </c>
      <c r="C176" s="6" t="s">
        <v>290</v>
      </c>
      <c r="D176" s="7" t="s">
        <v>76</v>
      </c>
      <c r="E176" s="5" t="s">
        <v>291</v>
      </c>
      <c r="F176" s="5">
        <v>5</v>
      </c>
      <c r="G176" s="15"/>
      <c r="H176" s="15">
        <f t="shared" si="2"/>
        <v>0</v>
      </c>
    </row>
    <row r="177" spans="1:8" ht="30">
      <c r="A177" s="5" t="s">
        <v>589</v>
      </c>
      <c r="B177" s="5" t="s">
        <v>292</v>
      </c>
      <c r="C177" s="6" t="s">
        <v>116</v>
      </c>
      <c r="D177" s="7" t="s">
        <v>82</v>
      </c>
      <c r="E177" s="5" t="s">
        <v>291</v>
      </c>
      <c r="F177" s="5">
        <v>50</v>
      </c>
      <c r="G177" s="15"/>
      <c r="H177" s="15">
        <f t="shared" si="2"/>
        <v>0</v>
      </c>
    </row>
    <row r="178" spans="1:8" ht="30">
      <c r="A178" s="5" t="s">
        <v>590</v>
      </c>
      <c r="B178" s="5" t="s">
        <v>81</v>
      </c>
      <c r="C178" s="6" t="s">
        <v>75</v>
      </c>
      <c r="D178" s="7" t="s">
        <v>82</v>
      </c>
      <c r="E178" s="5" t="s">
        <v>3</v>
      </c>
      <c r="F178" s="5">
        <v>5</v>
      </c>
      <c r="G178" s="15"/>
      <c r="H178" s="15">
        <f t="shared" si="2"/>
        <v>0</v>
      </c>
    </row>
    <row r="179" spans="1:8">
      <c r="A179" s="5" t="s">
        <v>591</v>
      </c>
      <c r="B179" s="5" t="s">
        <v>83</v>
      </c>
      <c r="C179" s="6" t="s">
        <v>11</v>
      </c>
      <c r="D179" s="7" t="s">
        <v>29</v>
      </c>
      <c r="E179" s="5" t="s">
        <v>84</v>
      </c>
      <c r="F179" s="5">
        <v>10</v>
      </c>
      <c r="G179" s="15"/>
      <c r="H179" s="15">
        <f t="shared" si="2"/>
        <v>0</v>
      </c>
    </row>
    <row r="180" spans="1:8">
      <c r="A180" s="5" t="s">
        <v>478</v>
      </c>
      <c r="B180" s="5" t="s">
        <v>83</v>
      </c>
      <c r="C180" s="6" t="s">
        <v>11</v>
      </c>
      <c r="D180" s="7" t="s">
        <v>59</v>
      </c>
      <c r="E180" s="5" t="s">
        <v>84</v>
      </c>
      <c r="F180" s="5">
        <v>10</v>
      </c>
      <c r="G180" s="15"/>
      <c r="H180" s="15">
        <f t="shared" si="2"/>
        <v>0</v>
      </c>
    </row>
    <row r="181" spans="1:8">
      <c r="A181" s="5" t="s">
        <v>479</v>
      </c>
      <c r="B181" s="5" t="s">
        <v>293</v>
      </c>
      <c r="C181" s="6" t="s">
        <v>294</v>
      </c>
      <c r="D181" s="7" t="s">
        <v>243</v>
      </c>
      <c r="E181" s="5" t="s">
        <v>3</v>
      </c>
      <c r="F181" s="5">
        <v>15</v>
      </c>
      <c r="G181" s="15"/>
      <c r="H181" s="15">
        <f t="shared" si="2"/>
        <v>0</v>
      </c>
    </row>
    <row r="182" spans="1:8">
      <c r="A182" s="5" t="s">
        <v>480</v>
      </c>
      <c r="B182" s="5" t="s">
        <v>293</v>
      </c>
      <c r="C182" s="6" t="s">
        <v>160</v>
      </c>
      <c r="D182" s="7" t="s">
        <v>147</v>
      </c>
      <c r="E182" s="5" t="s">
        <v>3</v>
      </c>
      <c r="F182" s="5">
        <v>25</v>
      </c>
      <c r="G182" s="15"/>
      <c r="H182" s="15">
        <f t="shared" si="2"/>
        <v>0</v>
      </c>
    </row>
    <row r="183" spans="1:8">
      <c r="A183" s="5" t="s">
        <v>481</v>
      </c>
      <c r="B183" s="5" t="s">
        <v>85</v>
      </c>
      <c r="C183" s="6" t="s">
        <v>0</v>
      </c>
      <c r="D183" s="7" t="s">
        <v>86</v>
      </c>
      <c r="E183" s="5" t="s">
        <v>295</v>
      </c>
      <c r="F183" s="5">
        <v>20</v>
      </c>
      <c r="G183" s="15"/>
      <c r="H183" s="15">
        <f t="shared" si="2"/>
        <v>0</v>
      </c>
    </row>
    <row r="184" spans="1:8">
      <c r="A184" s="5" t="s">
        <v>482</v>
      </c>
      <c r="B184" s="5" t="s">
        <v>296</v>
      </c>
      <c r="C184" s="6" t="s">
        <v>0</v>
      </c>
      <c r="D184" s="7" t="s">
        <v>27</v>
      </c>
      <c r="E184" s="5" t="s">
        <v>25</v>
      </c>
      <c r="F184" s="5">
        <v>50</v>
      </c>
      <c r="G184" s="15"/>
      <c r="H184" s="15">
        <f t="shared" si="2"/>
        <v>0</v>
      </c>
    </row>
    <row r="185" spans="1:8">
      <c r="A185" s="5" t="s">
        <v>483</v>
      </c>
      <c r="B185" s="5" t="s">
        <v>87</v>
      </c>
      <c r="C185" s="6" t="s">
        <v>0</v>
      </c>
      <c r="D185" s="7" t="s">
        <v>27</v>
      </c>
      <c r="E185" s="5" t="s">
        <v>5</v>
      </c>
      <c r="F185" s="5">
        <v>40</v>
      </c>
      <c r="G185" s="15"/>
      <c r="H185" s="15">
        <f t="shared" si="2"/>
        <v>0</v>
      </c>
    </row>
    <row r="186" spans="1:8">
      <c r="A186" s="5" t="s">
        <v>484</v>
      </c>
      <c r="B186" s="5" t="s">
        <v>87</v>
      </c>
      <c r="C186" s="6" t="s">
        <v>0</v>
      </c>
      <c r="D186" s="7" t="s">
        <v>251</v>
      </c>
      <c r="E186" s="5" t="s">
        <v>5</v>
      </c>
      <c r="F186" s="5">
        <v>40</v>
      </c>
      <c r="G186" s="15"/>
      <c r="H186" s="15">
        <f t="shared" si="2"/>
        <v>0</v>
      </c>
    </row>
    <row r="187" spans="1:8">
      <c r="A187" s="5" t="s">
        <v>485</v>
      </c>
      <c r="B187" s="5" t="s">
        <v>297</v>
      </c>
      <c r="C187" s="6" t="s">
        <v>0</v>
      </c>
      <c r="D187" s="7" t="s">
        <v>52</v>
      </c>
      <c r="E187" s="5" t="s">
        <v>26</v>
      </c>
      <c r="F187" s="5">
        <v>50</v>
      </c>
      <c r="G187" s="15"/>
      <c r="H187" s="15">
        <f t="shared" si="2"/>
        <v>0</v>
      </c>
    </row>
    <row r="188" spans="1:8" ht="30">
      <c r="A188" s="5" t="s">
        <v>486</v>
      </c>
      <c r="B188" s="5" t="s">
        <v>88</v>
      </c>
      <c r="C188" s="6" t="s">
        <v>23</v>
      </c>
      <c r="D188" s="8" t="s">
        <v>129</v>
      </c>
      <c r="E188" s="5" t="s">
        <v>298</v>
      </c>
      <c r="F188" s="5">
        <v>5</v>
      </c>
      <c r="G188" s="15"/>
      <c r="H188" s="15">
        <f t="shared" si="2"/>
        <v>0</v>
      </c>
    </row>
    <row r="189" spans="1:8">
      <c r="A189" s="5" t="s">
        <v>487</v>
      </c>
      <c r="B189" s="5" t="s">
        <v>299</v>
      </c>
      <c r="C189" s="6" t="s">
        <v>11</v>
      </c>
      <c r="D189" s="8"/>
      <c r="E189" s="5" t="s">
        <v>300</v>
      </c>
      <c r="F189" s="5">
        <v>50</v>
      </c>
      <c r="G189" s="15"/>
      <c r="H189" s="15">
        <f t="shared" si="2"/>
        <v>0</v>
      </c>
    </row>
    <row r="190" spans="1:8">
      <c r="A190" s="5" t="s">
        <v>488</v>
      </c>
      <c r="B190" s="5" t="s">
        <v>301</v>
      </c>
      <c r="C190" s="6" t="s">
        <v>160</v>
      </c>
      <c r="D190" s="8" t="s">
        <v>151</v>
      </c>
      <c r="E190" s="5" t="s">
        <v>3</v>
      </c>
      <c r="F190" s="5">
        <v>20</v>
      </c>
      <c r="G190" s="15"/>
      <c r="H190" s="15">
        <f t="shared" si="2"/>
        <v>0</v>
      </c>
    </row>
    <row r="191" spans="1:8">
      <c r="A191" s="5" t="s">
        <v>592</v>
      </c>
      <c r="B191" s="5" t="s">
        <v>301</v>
      </c>
      <c r="C191" s="6" t="s">
        <v>164</v>
      </c>
      <c r="D191" s="8" t="s">
        <v>302</v>
      </c>
      <c r="E191" s="5" t="s">
        <v>26</v>
      </c>
      <c r="F191" s="5">
        <v>10</v>
      </c>
      <c r="G191" s="15"/>
      <c r="H191" s="15">
        <f t="shared" si="2"/>
        <v>0</v>
      </c>
    </row>
    <row r="192" spans="1:8" ht="30">
      <c r="A192" s="5" t="s">
        <v>489</v>
      </c>
      <c r="B192" s="5" t="s">
        <v>304</v>
      </c>
      <c r="C192" s="6" t="s">
        <v>75</v>
      </c>
      <c r="D192" s="8"/>
      <c r="E192" s="5" t="s">
        <v>26</v>
      </c>
      <c r="F192" s="5">
        <v>25</v>
      </c>
      <c r="G192" s="15"/>
      <c r="H192" s="15">
        <f t="shared" si="2"/>
        <v>0</v>
      </c>
    </row>
    <row r="193" spans="1:8" ht="60">
      <c r="A193" s="5" t="s">
        <v>593</v>
      </c>
      <c r="B193" s="5" t="s">
        <v>90</v>
      </c>
      <c r="C193" s="6" t="s">
        <v>71</v>
      </c>
      <c r="D193" s="8" t="s">
        <v>305</v>
      </c>
      <c r="E193" s="5" t="s">
        <v>20</v>
      </c>
      <c r="F193" s="5">
        <v>35</v>
      </c>
      <c r="G193" s="15"/>
      <c r="H193" s="15">
        <f t="shared" si="2"/>
        <v>0</v>
      </c>
    </row>
    <row r="194" spans="1:8" ht="30">
      <c r="A194" s="5" t="s">
        <v>490</v>
      </c>
      <c r="B194" s="5" t="s">
        <v>91</v>
      </c>
      <c r="C194" s="6" t="s">
        <v>92</v>
      </c>
      <c r="D194" s="14">
        <v>0.02</v>
      </c>
      <c r="E194" s="5" t="s">
        <v>93</v>
      </c>
      <c r="F194" s="5">
        <v>5</v>
      </c>
      <c r="G194" s="15"/>
      <c r="H194" s="15">
        <f t="shared" si="2"/>
        <v>0</v>
      </c>
    </row>
    <row r="195" spans="1:8" ht="30">
      <c r="A195" s="5" t="s">
        <v>594</v>
      </c>
      <c r="B195" s="5" t="s">
        <v>307</v>
      </c>
      <c r="C195" s="6" t="s">
        <v>214</v>
      </c>
      <c r="D195" s="10" t="s">
        <v>308</v>
      </c>
      <c r="E195" s="5" t="s">
        <v>37</v>
      </c>
      <c r="F195" s="5">
        <v>20</v>
      </c>
      <c r="G195" s="15"/>
      <c r="H195" s="15">
        <f t="shared" si="2"/>
        <v>0</v>
      </c>
    </row>
    <row r="196" spans="1:8">
      <c r="A196" s="5" t="s">
        <v>491</v>
      </c>
      <c r="B196" s="5" t="s">
        <v>309</v>
      </c>
      <c r="C196" s="6" t="s">
        <v>160</v>
      </c>
      <c r="D196" s="10" t="s">
        <v>151</v>
      </c>
      <c r="E196" s="5" t="s">
        <v>556</v>
      </c>
      <c r="F196" s="5">
        <v>15</v>
      </c>
      <c r="G196" s="15"/>
      <c r="H196" s="15">
        <f t="shared" si="2"/>
        <v>0</v>
      </c>
    </row>
    <row r="197" spans="1:8" ht="30">
      <c r="A197" s="5" t="s">
        <v>492</v>
      </c>
      <c r="B197" s="5" t="s">
        <v>310</v>
      </c>
      <c r="C197" s="6" t="s">
        <v>235</v>
      </c>
      <c r="D197" s="10"/>
      <c r="E197" s="5" t="s">
        <v>311</v>
      </c>
      <c r="F197" s="5">
        <v>5</v>
      </c>
      <c r="G197" s="15"/>
      <c r="H197" s="15">
        <f t="shared" si="2"/>
        <v>0</v>
      </c>
    </row>
    <row r="198" spans="1:8" ht="45">
      <c r="A198" s="5" t="s">
        <v>493</v>
      </c>
      <c r="B198" s="5" t="s">
        <v>126</v>
      </c>
      <c r="C198" s="6" t="s">
        <v>525</v>
      </c>
      <c r="D198" s="10" t="s">
        <v>127</v>
      </c>
      <c r="E198" s="5" t="s">
        <v>26</v>
      </c>
      <c r="F198" s="5">
        <v>40</v>
      </c>
      <c r="G198" s="15"/>
      <c r="H198" s="15">
        <f t="shared" si="2"/>
        <v>0</v>
      </c>
    </row>
    <row r="199" spans="1:8" ht="30">
      <c r="A199" s="5" t="s">
        <v>595</v>
      </c>
      <c r="B199" s="5" t="s">
        <v>312</v>
      </c>
      <c r="C199" s="6" t="s">
        <v>313</v>
      </c>
      <c r="D199" s="10" t="s">
        <v>127</v>
      </c>
      <c r="E199" s="5" t="s">
        <v>26</v>
      </c>
      <c r="F199" s="5">
        <v>40</v>
      </c>
      <c r="G199" s="15"/>
      <c r="H199" s="15">
        <f t="shared" si="2"/>
        <v>0</v>
      </c>
    </row>
    <row r="200" spans="1:8">
      <c r="A200" s="5" t="s">
        <v>494</v>
      </c>
      <c r="B200" s="5" t="s">
        <v>314</v>
      </c>
      <c r="C200" s="6" t="s">
        <v>315</v>
      </c>
      <c r="D200" s="7" t="s">
        <v>27</v>
      </c>
      <c r="E200" s="5" t="s">
        <v>20</v>
      </c>
      <c r="F200" s="5">
        <v>10</v>
      </c>
      <c r="G200" s="15"/>
      <c r="H200" s="15">
        <f t="shared" si="2"/>
        <v>0</v>
      </c>
    </row>
    <row r="201" spans="1:8">
      <c r="A201" s="5" t="s">
        <v>495</v>
      </c>
      <c r="B201" s="5" t="s">
        <v>314</v>
      </c>
      <c r="C201" s="6" t="s">
        <v>315</v>
      </c>
      <c r="D201" s="7" t="s">
        <v>142</v>
      </c>
      <c r="E201" s="5" t="s">
        <v>20</v>
      </c>
      <c r="F201" s="5">
        <v>10</v>
      </c>
      <c r="G201" s="15"/>
      <c r="H201" s="15">
        <f t="shared" ref="H201:H224" si="3">G201*F201</f>
        <v>0</v>
      </c>
    </row>
    <row r="202" spans="1:8">
      <c r="A202" s="5" t="s">
        <v>496</v>
      </c>
      <c r="B202" s="5" t="s">
        <v>316</v>
      </c>
      <c r="C202" s="6" t="s">
        <v>0</v>
      </c>
      <c r="D202" s="7" t="s">
        <v>317</v>
      </c>
      <c r="E202" s="5" t="s">
        <v>67</v>
      </c>
      <c r="F202" s="5">
        <v>15</v>
      </c>
      <c r="G202" s="15"/>
      <c r="H202" s="15">
        <f t="shared" si="3"/>
        <v>0</v>
      </c>
    </row>
    <row r="203" spans="1:8">
      <c r="A203" s="5" t="s">
        <v>497</v>
      </c>
      <c r="B203" s="5" t="s">
        <v>318</v>
      </c>
      <c r="C203" s="6" t="s">
        <v>0</v>
      </c>
      <c r="D203" s="7" t="s">
        <v>7</v>
      </c>
      <c r="E203" s="5" t="s">
        <v>5</v>
      </c>
      <c r="F203" s="5">
        <v>120</v>
      </c>
      <c r="G203" s="15"/>
      <c r="H203" s="15">
        <f t="shared" si="3"/>
        <v>0</v>
      </c>
    </row>
    <row r="204" spans="1:8">
      <c r="A204" s="5" t="s">
        <v>498</v>
      </c>
      <c r="B204" s="5" t="s">
        <v>319</v>
      </c>
      <c r="C204" s="6" t="s">
        <v>0</v>
      </c>
      <c r="D204" s="7" t="s">
        <v>27</v>
      </c>
      <c r="E204" s="5" t="s">
        <v>26</v>
      </c>
      <c r="F204" s="5">
        <v>20</v>
      </c>
      <c r="G204" s="15"/>
      <c r="H204" s="15">
        <f t="shared" si="3"/>
        <v>0</v>
      </c>
    </row>
    <row r="205" spans="1:8" ht="30">
      <c r="A205" s="5" t="s">
        <v>499</v>
      </c>
      <c r="B205" s="5" t="s">
        <v>320</v>
      </c>
      <c r="C205" s="6" t="s">
        <v>23</v>
      </c>
      <c r="D205" s="7" t="s">
        <v>321</v>
      </c>
      <c r="E205" s="5" t="s">
        <v>26</v>
      </c>
      <c r="F205" s="5">
        <v>30</v>
      </c>
      <c r="G205" s="15"/>
      <c r="H205" s="15">
        <f t="shared" si="3"/>
        <v>0</v>
      </c>
    </row>
    <row r="206" spans="1:8" ht="30">
      <c r="A206" s="5" t="s">
        <v>500</v>
      </c>
      <c r="B206" s="5" t="s">
        <v>322</v>
      </c>
      <c r="C206" s="6" t="s">
        <v>323</v>
      </c>
      <c r="D206" s="7" t="s">
        <v>7</v>
      </c>
      <c r="E206" s="5" t="s">
        <v>67</v>
      </c>
      <c r="F206" s="5">
        <v>5</v>
      </c>
      <c r="G206" s="15"/>
      <c r="H206" s="15">
        <f t="shared" si="3"/>
        <v>0</v>
      </c>
    </row>
    <row r="207" spans="1:8">
      <c r="A207" s="5" t="s">
        <v>501</v>
      </c>
      <c r="B207" s="5" t="s">
        <v>324</v>
      </c>
      <c r="C207" s="6" t="s">
        <v>0</v>
      </c>
      <c r="D207" s="7" t="s">
        <v>325</v>
      </c>
      <c r="E207" s="5" t="s">
        <v>326</v>
      </c>
      <c r="F207" s="5">
        <v>40</v>
      </c>
      <c r="G207" s="15"/>
      <c r="H207" s="15">
        <f t="shared" si="3"/>
        <v>0</v>
      </c>
    </row>
    <row r="208" spans="1:8">
      <c r="A208" s="5" t="s">
        <v>596</v>
      </c>
      <c r="B208" s="5" t="s">
        <v>327</v>
      </c>
      <c r="C208" s="6" t="s">
        <v>0</v>
      </c>
      <c r="D208" s="7"/>
      <c r="E208" s="5" t="s">
        <v>3</v>
      </c>
      <c r="F208" s="5">
        <v>10</v>
      </c>
      <c r="G208" s="15"/>
      <c r="H208" s="15">
        <f t="shared" si="3"/>
        <v>0</v>
      </c>
    </row>
    <row r="209" spans="1:8">
      <c r="A209" s="5" t="s">
        <v>502</v>
      </c>
      <c r="B209" s="5" t="s">
        <v>94</v>
      </c>
      <c r="C209" s="6" t="s">
        <v>31</v>
      </c>
      <c r="D209" s="5"/>
      <c r="E209" s="5" t="s">
        <v>33</v>
      </c>
      <c r="F209" s="5">
        <v>5</v>
      </c>
      <c r="G209" s="15"/>
      <c r="H209" s="15">
        <f t="shared" si="3"/>
        <v>0</v>
      </c>
    </row>
    <row r="210" spans="1:8" ht="30">
      <c r="A210" s="5" t="s">
        <v>503</v>
      </c>
      <c r="B210" s="5" t="s">
        <v>138</v>
      </c>
      <c r="C210" s="6" t="s">
        <v>104</v>
      </c>
      <c r="D210" s="5" t="s">
        <v>95</v>
      </c>
      <c r="E210" s="5" t="s">
        <v>37</v>
      </c>
      <c r="F210" s="5">
        <v>40</v>
      </c>
      <c r="G210" s="15"/>
      <c r="H210" s="15">
        <f t="shared" si="3"/>
        <v>0</v>
      </c>
    </row>
    <row r="211" spans="1:8">
      <c r="A211" s="5" t="s">
        <v>504</v>
      </c>
      <c r="B211" s="5" t="s">
        <v>120</v>
      </c>
      <c r="C211" s="6" t="s">
        <v>0</v>
      </c>
      <c r="D211" s="7" t="s">
        <v>96</v>
      </c>
      <c r="E211" s="5" t="s">
        <v>20</v>
      </c>
      <c r="F211" s="5">
        <v>5</v>
      </c>
      <c r="G211" s="15"/>
      <c r="H211" s="15">
        <f t="shared" si="3"/>
        <v>0</v>
      </c>
    </row>
    <row r="212" spans="1:8">
      <c r="A212" s="5" t="s">
        <v>505</v>
      </c>
      <c r="B212" s="5" t="s">
        <v>97</v>
      </c>
      <c r="C212" s="6" t="s">
        <v>0</v>
      </c>
      <c r="D212" s="7" t="s">
        <v>27</v>
      </c>
      <c r="E212" s="5" t="s">
        <v>149</v>
      </c>
      <c r="F212" s="5">
        <v>10</v>
      </c>
      <c r="G212" s="15"/>
      <c r="H212" s="15">
        <f t="shared" si="3"/>
        <v>0</v>
      </c>
    </row>
    <row r="213" spans="1:8">
      <c r="A213" s="5" t="s">
        <v>506</v>
      </c>
      <c r="B213" s="5" t="s">
        <v>328</v>
      </c>
      <c r="C213" s="6" t="s">
        <v>0</v>
      </c>
      <c r="D213" s="7" t="s">
        <v>27</v>
      </c>
      <c r="E213" s="5" t="s">
        <v>149</v>
      </c>
      <c r="F213" s="5">
        <v>25</v>
      </c>
      <c r="G213" s="15"/>
      <c r="H213" s="15">
        <f t="shared" si="3"/>
        <v>0</v>
      </c>
    </row>
    <row r="214" spans="1:8">
      <c r="A214" s="5" t="s">
        <v>507</v>
      </c>
      <c r="B214" s="5" t="s">
        <v>329</v>
      </c>
      <c r="C214" s="6" t="s">
        <v>21</v>
      </c>
      <c r="D214" s="7" t="s">
        <v>17</v>
      </c>
      <c r="E214" s="5" t="s">
        <v>89</v>
      </c>
      <c r="F214" s="5">
        <v>90</v>
      </c>
      <c r="G214" s="15"/>
      <c r="H214" s="15">
        <f t="shared" si="3"/>
        <v>0</v>
      </c>
    </row>
    <row r="215" spans="1:8">
      <c r="A215" s="5" t="s">
        <v>508</v>
      </c>
      <c r="B215" s="5" t="s">
        <v>98</v>
      </c>
      <c r="C215" s="6" t="s">
        <v>21</v>
      </c>
      <c r="D215" s="7" t="s">
        <v>27</v>
      </c>
      <c r="E215" s="5" t="s">
        <v>89</v>
      </c>
      <c r="F215" s="5">
        <v>10</v>
      </c>
      <c r="G215" s="15"/>
      <c r="H215" s="15">
        <f t="shared" si="3"/>
        <v>0</v>
      </c>
    </row>
    <row r="216" spans="1:8">
      <c r="A216" s="5" t="s">
        <v>509</v>
      </c>
      <c r="B216" s="5" t="s">
        <v>330</v>
      </c>
      <c r="C216" s="6" t="s">
        <v>0</v>
      </c>
      <c r="D216" s="7" t="s">
        <v>27</v>
      </c>
      <c r="E216" s="5" t="s">
        <v>149</v>
      </c>
      <c r="F216" s="5">
        <v>10</v>
      </c>
      <c r="G216" s="15"/>
      <c r="H216" s="15">
        <f t="shared" si="3"/>
        <v>0</v>
      </c>
    </row>
    <row r="217" spans="1:8">
      <c r="A217" s="5" t="s">
        <v>510</v>
      </c>
      <c r="B217" s="5" t="s">
        <v>331</v>
      </c>
      <c r="C217" s="6" t="s">
        <v>0</v>
      </c>
      <c r="D217" s="7" t="s">
        <v>17</v>
      </c>
      <c r="E217" s="5" t="s">
        <v>89</v>
      </c>
      <c r="F217" s="5">
        <v>30</v>
      </c>
      <c r="G217" s="15"/>
      <c r="H217" s="15">
        <f t="shared" si="3"/>
        <v>0</v>
      </c>
    </row>
    <row r="218" spans="1:8">
      <c r="A218" s="5" t="s">
        <v>511</v>
      </c>
      <c r="B218" s="5" t="s">
        <v>100</v>
      </c>
      <c r="C218" s="6" t="s">
        <v>0</v>
      </c>
      <c r="D218" s="7" t="s">
        <v>101</v>
      </c>
      <c r="E218" s="5" t="s">
        <v>5</v>
      </c>
      <c r="F218" s="5">
        <v>5</v>
      </c>
      <c r="G218" s="15"/>
      <c r="H218" s="15">
        <f t="shared" si="3"/>
        <v>0</v>
      </c>
    </row>
    <row r="219" spans="1:8">
      <c r="A219" s="5" t="s">
        <v>512</v>
      </c>
      <c r="B219" s="5" t="s">
        <v>99</v>
      </c>
      <c r="C219" s="6" t="s">
        <v>0</v>
      </c>
      <c r="D219" s="5"/>
      <c r="E219" s="5" t="s">
        <v>20</v>
      </c>
      <c r="F219" s="5">
        <v>5</v>
      </c>
      <c r="G219" s="15"/>
      <c r="H219" s="15">
        <f t="shared" si="3"/>
        <v>0</v>
      </c>
    </row>
    <row r="220" spans="1:8">
      <c r="A220" s="5" t="s">
        <v>513</v>
      </c>
      <c r="B220" s="5" t="s">
        <v>332</v>
      </c>
      <c r="C220" s="6" t="s">
        <v>11</v>
      </c>
      <c r="D220" s="5"/>
      <c r="E220" s="5" t="s">
        <v>165</v>
      </c>
      <c r="F220" s="5">
        <v>70</v>
      </c>
      <c r="G220" s="15"/>
      <c r="H220" s="15">
        <f t="shared" si="3"/>
        <v>0</v>
      </c>
    </row>
    <row r="221" spans="1:8">
      <c r="A221" s="5" t="s">
        <v>514</v>
      </c>
      <c r="B221" s="5" t="s">
        <v>107</v>
      </c>
      <c r="C221" s="6" t="s">
        <v>121</v>
      </c>
      <c r="D221" s="10">
        <v>0.03</v>
      </c>
      <c r="E221" s="5" t="s">
        <v>93</v>
      </c>
      <c r="F221" s="5">
        <v>5</v>
      </c>
      <c r="G221" s="15"/>
      <c r="H221" s="15">
        <f t="shared" si="3"/>
        <v>0</v>
      </c>
    </row>
    <row r="222" spans="1:8">
      <c r="A222" s="5" t="s">
        <v>515</v>
      </c>
      <c r="B222" s="5" t="s">
        <v>333</v>
      </c>
      <c r="C222" s="6" t="s">
        <v>0</v>
      </c>
      <c r="D222" s="10" t="s">
        <v>140</v>
      </c>
      <c r="E222" s="5" t="s">
        <v>20</v>
      </c>
      <c r="F222" s="5">
        <v>10</v>
      </c>
      <c r="G222" s="15"/>
      <c r="H222" s="15">
        <f t="shared" si="3"/>
        <v>0</v>
      </c>
    </row>
    <row r="223" spans="1:8" ht="30">
      <c r="A223" s="5" t="s">
        <v>516</v>
      </c>
      <c r="B223" s="5" t="s">
        <v>102</v>
      </c>
      <c r="C223" s="6" t="s">
        <v>23</v>
      </c>
      <c r="D223" s="7" t="s">
        <v>17</v>
      </c>
      <c r="E223" s="5" t="s">
        <v>5</v>
      </c>
      <c r="F223" s="5">
        <v>15</v>
      </c>
      <c r="G223" s="15"/>
      <c r="H223" s="15">
        <f t="shared" si="3"/>
        <v>0</v>
      </c>
    </row>
    <row r="224" spans="1:8" ht="30">
      <c r="A224" s="5" t="s">
        <v>517</v>
      </c>
      <c r="B224" s="5" t="s">
        <v>103</v>
      </c>
      <c r="C224" s="6" t="s">
        <v>104</v>
      </c>
      <c r="D224" s="5"/>
      <c r="E224" s="5" t="s">
        <v>105</v>
      </c>
      <c r="F224" s="5">
        <v>15</v>
      </c>
      <c r="G224" s="15"/>
      <c r="H224" s="15">
        <f t="shared" si="3"/>
        <v>0</v>
      </c>
    </row>
    <row r="225" spans="1:9">
      <c r="A225" s="21" t="s">
        <v>547</v>
      </c>
      <c r="B225" s="21"/>
      <c r="C225" s="21"/>
      <c r="D225" s="21"/>
      <c r="E225" s="21"/>
      <c r="F225" s="21"/>
      <c r="G225" s="16" t="s">
        <v>122</v>
      </c>
      <c r="H225" s="17">
        <f>SUM(H8:H224)</f>
        <v>0</v>
      </c>
      <c r="I225" s="2"/>
    </row>
    <row r="227" spans="1:9">
      <c r="A227" s="18" t="s">
        <v>548</v>
      </c>
    </row>
    <row r="228" spans="1:9" ht="31.5" customHeight="1">
      <c r="A228" s="22" t="s">
        <v>549</v>
      </c>
      <c r="B228" s="22"/>
      <c r="C228" s="22"/>
      <c r="D228" s="22"/>
      <c r="E228" s="22"/>
      <c r="F228" s="22"/>
      <c r="G228" s="22"/>
      <c r="H228" s="22"/>
      <c r="I228" s="22"/>
    </row>
    <row r="229" spans="1:9">
      <c r="A229" s="1" t="s">
        <v>123</v>
      </c>
    </row>
    <row r="232" spans="1:9">
      <c r="E232" t="s">
        <v>124</v>
      </c>
    </row>
  </sheetData>
  <mergeCells count="5">
    <mergeCell ref="F1:H1"/>
    <mergeCell ref="A6:H6"/>
    <mergeCell ref="A225:F225"/>
    <mergeCell ref="A228:I228"/>
    <mergeCell ref="A2:H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</dc:creator>
  <cp:lastModifiedBy>Marzena Rachfał</cp:lastModifiedBy>
  <cp:lastPrinted>2026-04-28T10:39:34Z</cp:lastPrinted>
  <dcterms:created xsi:type="dcterms:W3CDTF">2022-05-08T05:59:09Z</dcterms:created>
  <dcterms:modified xsi:type="dcterms:W3CDTF">2026-04-28T10:41:39Z</dcterms:modified>
</cp:coreProperties>
</file>