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V:\DBFO\Zamówienia publiczne\Stolowki 2026\SP343\"/>
    </mc:Choice>
  </mc:AlternateContent>
  <xr:revisionPtr revIDLastSave="0" documentId="13_ncr:1_{CE4EAE30-975A-489A-B31B-8B5E99DE62D3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Formularz cenowy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  <c r="C13" i="1"/>
  <c r="D18" i="1"/>
  <c r="D17" i="1"/>
  <c r="D16" i="1"/>
  <c r="D13" i="1" l="1"/>
  <c r="F13" i="1" s="1"/>
  <c r="I13" i="1" l="1"/>
  <c r="B14" i="1"/>
  <c r="B15" i="1" l="1"/>
  <c r="G13" i="1" l="1"/>
</calcChain>
</file>

<file path=xl/sharedStrings.xml><?xml version="1.0" encoding="utf-8"?>
<sst xmlns="http://schemas.openxmlformats.org/spreadsheetml/2006/main" count="32" uniqueCount="32">
  <si>
    <t>w tym:</t>
  </si>
  <si>
    <t>"wsad do kotła"</t>
  </si>
  <si>
    <t>stawka VAT</t>
  </si>
  <si>
    <t>cena przygotowania</t>
  </si>
  <si>
    <t>cena jednostkowa brutto</t>
  </si>
  <si>
    <t>w tym</t>
  </si>
  <si>
    <t>wartość VAT</t>
  </si>
  <si>
    <t>cena jednostkowa netto</t>
  </si>
  <si>
    <t>I</t>
  </si>
  <si>
    <t>II</t>
  </si>
  <si>
    <t>III</t>
  </si>
  <si>
    <t>IV</t>
  </si>
  <si>
    <t>V</t>
  </si>
  <si>
    <t>VI</t>
  </si>
  <si>
    <t>I+II</t>
  </si>
  <si>
    <t>III*IV</t>
  </si>
  <si>
    <t>III-V</t>
  </si>
  <si>
    <t>VII</t>
  </si>
  <si>
    <t xml:space="preserve">     1) zupa;</t>
  </si>
  <si>
    <t xml:space="preserve">     2) drugie danie;</t>
  </si>
  <si>
    <t xml:space="preserve">     3) deser.</t>
  </si>
  <si>
    <t>VIII</t>
  </si>
  <si>
    <t>III*VII</t>
  </si>
  <si>
    <t>cena brutto za wykonanie maksymalnego zakresu zamówienia</t>
  </si>
  <si>
    <t>liczba obiadów</t>
  </si>
  <si>
    <t>Załącznik nr 3 do SWZ</t>
  </si>
  <si>
    <t>Załącznik nr 2 do Umowy</t>
  </si>
  <si>
    <t>Formularz cenowy</t>
  </si>
  <si>
    <t>1. W rozdziale XXIV SWZ zawarto opis sposobu obliczanie ceny oferty.</t>
  </si>
  <si>
    <t>2. W przypadku prawidłowego wprowadzenia danych w obramowanych polach i oznaczonych kolorem, pozostałe dane zostaną autoamtycznie obliczona przez Formularz cenowy.</t>
  </si>
  <si>
    <t>Obiady uczniów klas I-VIII szkoły podstawowej oraz pracowników Zamawiającego</t>
  </si>
  <si>
    <t>Oznaczenie postępowania: SP343-KG.26.01.1.2026.AB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</si>
</sst>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theme="8" tint="0.3999755851924192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9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 applyProtection="1">
      <alignment vertical="center"/>
      <protection locked="0"/>
    </xf>
    <xf numFmtId="9" fontId="2" fillId="2" borderId="1" xfId="0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tabSelected="1" zoomScale="90" zoomScaleNormal="90" workbookViewId="0">
      <selection activeCell="A25" sqref="A25"/>
    </sheetView>
  </sheetViews>
  <sheetFormatPr defaultColWidth="9.140625" defaultRowHeight="15.75" x14ac:dyDescent="0.25"/>
  <cols>
    <col min="1" max="1" width="90.7109375" style="1" customWidth="1"/>
    <col min="2" max="4" width="15.7109375" style="4" customWidth="1"/>
    <col min="5" max="5" width="15.7109375" style="5" customWidth="1"/>
    <col min="6" max="7" width="15.7109375" style="4" customWidth="1"/>
    <col min="8" max="8" width="15.7109375" style="10" customWidth="1"/>
    <col min="9" max="9" width="21.5703125" style="1" customWidth="1"/>
    <col min="10" max="16384" width="9.140625" style="1"/>
  </cols>
  <sheetData>
    <row r="1" spans="1:9" x14ac:dyDescent="0.25">
      <c r="I1" s="20" t="s">
        <v>31</v>
      </c>
    </row>
    <row r="2" spans="1:9" x14ac:dyDescent="0.25">
      <c r="I2" s="11" t="s">
        <v>25</v>
      </c>
    </row>
    <row r="3" spans="1:9" x14ac:dyDescent="0.25">
      <c r="I3" s="11" t="s">
        <v>26</v>
      </c>
    </row>
    <row r="4" spans="1:9" ht="21" x14ac:dyDescent="0.25">
      <c r="B4" s="14" t="s">
        <v>27</v>
      </c>
    </row>
    <row r="5" spans="1:9" ht="15.75" customHeight="1" x14ac:dyDescent="0.25">
      <c r="B5" s="14"/>
    </row>
    <row r="6" spans="1:9" ht="15.75" customHeight="1" x14ac:dyDescent="0.25">
      <c r="A6" s="1" t="s">
        <v>28</v>
      </c>
      <c r="B6" s="14"/>
    </row>
    <row r="7" spans="1:9" x14ac:dyDescent="0.25">
      <c r="A7" s="15" t="s">
        <v>29</v>
      </c>
      <c r="H7" s="16"/>
    </row>
    <row r="8" spans="1:9" ht="78.75" x14ac:dyDescent="0.25">
      <c r="A8" s="6"/>
      <c r="B8" s="6" t="s">
        <v>1</v>
      </c>
      <c r="C8" s="6" t="s">
        <v>3</v>
      </c>
      <c r="D8" s="6" t="s">
        <v>4</v>
      </c>
      <c r="E8" s="19" t="s">
        <v>5</v>
      </c>
      <c r="F8" s="19"/>
      <c r="G8" s="19"/>
      <c r="H8" s="6" t="s">
        <v>24</v>
      </c>
      <c r="I8" s="6" t="s">
        <v>23</v>
      </c>
    </row>
    <row r="9" spans="1:9" ht="47.25" x14ac:dyDescent="0.25">
      <c r="A9" s="6"/>
      <c r="B9" s="6"/>
      <c r="C9" s="6"/>
      <c r="D9" s="6"/>
      <c r="E9" s="6" t="s">
        <v>2</v>
      </c>
      <c r="F9" s="6" t="s">
        <v>6</v>
      </c>
      <c r="G9" s="6" t="s">
        <v>7</v>
      </c>
      <c r="H9" s="6"/>
      <c r="I9" s="6"/>
    </row>
    <row r="10" spans="1:9" x14ac:dyDescent="0.25">
      <c r="A10" s="8"/>
      <c r="B10" s="7" t="s">
        <v>8</v>
      </c>
      <c r="C10" s="7" t="s">
        <v>9</v>
      </c>
      <c r="D10" s="7" t="s">
        <v>10</v>
      </c>
      <c r="E10" s="7" t="s">
        <v>11</v>
      </c>
      <c r="F10" s="7" t="s">
        <v>12</v>
      </c>
      <c r="G10" s="7" t="s">
        <v>13</v>
      </c>
      <c r="H10" s="8" t="s">
        <v>17</v>
      </c>
      <c r="I10" s="8" t="s">
        <v>21</v>
      </c>
    </row>
    <row r="11" spans="1:9" x14ac:dyDescent="0.25">
      <c r="A11" s="8"/>
      <c r="B11" s="7"/>
      <c r="C11" s="7"/>
      <c r="D11" s="7" t="s">
        <v>14</v>
      </c>
      <c r="E11" s="7"/>
      <c r="F11" s="7" t="s">
        <v>15</v>
      </c>
      <c r="G11" s="7" t="s">
        <v>16</v>
      </c>
      <c r="H11" s="8"/>
      <c r="I11" s="8" t="s">
        <v>22</v>
      </c>
    </row>
    <row r="13" spans="1:9" x14ac:dyDescent="0.25">
      <c r="A13" s="2" t="s">
        <v>30</v>
      </c>
      <c r="B13" s="3">
        <f t="shared" ref="B13:C13" si="0">SUM(B16:B18)</f>
        <v>0</v>
      </c>
      <c r="C13" s="3">
        <f t="shared" si="0"/>
        <v>0</v>
      </c>
      <c r="D13" s="3">
        <f>SUM(D16:D18)</f>
        <v>0</v>
      </c>
      <c r="E13" s="18"/>
      <c r="F13" s="3">
        <f>ROUND(D13-D13/(100%+E13),2)</f>
        <v>0</v>
      </c>
      <c r="G13" s="3">
        <f>D13-F13</f>
        <v>0</v>
      </c>
      <c r="H13" s="9">
        <v>36490</v>
      </c>
      <c r="I13" s="3">
        <f>D13*H13</f>
        <v>0</v>
      </c>
    </row>
    <row r="14" spans="1:9" x14ac:dyDescent="0.25">
      <c r="A14" s="1" t="s">
        <v>0</v>
      </c>
      <c r="B14" s="12" t="str">
        <f>IF(B13&gt;15,"UWAGA! Wsad do kotła dla uczniów szkoły podstawowej nie może być wyższy niż 15 zł.","")</f>
        <v/>
      </c>
      <c r="C14" s="1"/>
    </row>
    <row r="15" spans="1:9" x14ac:dyDescent="0.25">
      <c r="B15" s="12" t="str">
        <f>IF(C13&gt;B13/3,"UWAGA! Cena przygotowania nie może być większa od 1/3 wsadu do kotła.","")</f>
        <v/>
      </c>
      <c r="C15" s="12"/>
    </row>
    <row r="16" spans="1:9" x14ac:dyDescent="0.25">
      <c r="A16" s="1" t="s">
        <v>18</v>
      </c>
      <c r="B16" s="17"/>
      <c r="C16" s="17"/>
      <c r="D16" s="4">
        <f>B16+C16</f>
        <v>0</v>
      </c>
    </row>
    <row r="17" spans="1:4" x14ac:dyDescent="0.25">
      <c r="A17" s="1" t="s">
        <v>19</v>
      </c>
      <c r="B17" s="17"/>
      <c r="C17" s="17"/>
      <c r="D17" s="4">
        <f>B17+C17</f>
        <v>0</v>
      </c>
    </row>
    <row r="18" spans="1:4" x14ac:dyDescent="0.25">
      <c r="A18" s="1" t="s">
        <v>20</v>
      </c>
      <c r="B18" s="17"/>
      <c r="C18" s="17"/>
      <c r="D18" s="4">
        <f>B18+C18</f>
        <v>0</v>
      </c>
    </row>
    <row r="19" spans="1:4" x14ac:dyDescent="0.25">
      <c r="B19" s="13"/>
    </row>
  </sheetData>
  <mergeCells count="1">
    <mergeCell ref="E8:G8"/>
  </mergeCells>
  <phoneticPr fontId="6" type="noConversion"/>
  <pageMargins left="0.25" right="0.25" top="0.75" bottom="0.75" header="0.3" footer="0.3"/>
  <pageSetup paperSize="9" scale="65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 Pelinko</dc:creator>
  <cp:lastModifiedBy>Monika Poneta</cp:lastModifiedBy>
  <cp:lastPrinted>2025-06-25T07:59:20Z</cp:lastPrinted>
  <dcterms:created xsi:type="dcterms:W3CDTF">2015-06-05T18:19:34Z</dcterms:created>
  <dcterms:modified xsi:type="dcterms:W3CDTF">2026-05-12T08:38:12Z</dcterms:modified>
</cp:coreProperties>
</file>