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roz\Desktop\CUS 2025\malowanie CUS\"/>
    </mc:Choice>
  </mc:AlternateContent>
  <xr:revisionPtr revIDLastSave="0" documentId="13_ncr:1_{273201AE-4BF7-4749-AF95-A249F6F94A07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strukcja" sheetId="1" r:id="rId1"/>
    <sheet name="Pom.13" sheetId="2" r:id="rId2"/>
    <sheet name="Pom.5" sheetId="3" r:id="rId3"/>
    <sheet name="Pom.7" sheetId="4" r:id="rId4"/>
    <sheet name="Pom.4" sheetId="5" r:id="rId5"/>
    <sheet name="Podsumowani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4" l="1"/>
  <c r="G12" i="4"/>
  <c r="G11" i="4"/>
  <c r="G15" i="4"/>
  <c r="G14" i="4"/>
  <c r="G10" i="4"/>
  <c r="G9" i="4"/>
  <c r="G8" i="4"/>
  <c r="G7" i="4"/>
  <c r="G7" i="5"/>
  <c r="G6" i="5"/>
  <c r="G5" i="5"/>
  <c r="G4" i="5"/>
  <c r="G3" i="5"/>
  <c r="G2" i="5"/>
  <c r="G6" i="4"/>
  <c r="G5" i="4"/>
  <c r="G4" i="4"/>
  <c r="G3" i="4"/>
  <c r="G2" i="4"/>
  <c r="G7" i="3"/>
  <c r="G6" i="3"/>
  <c r="G5" i="3"/>
  <c r="G4" i="3"/>
  <c r="G3" i="3"/>
  <c r="G8" i="3" s="1"/>
  <c r="G2" i="3"/>
  <c r="G7" i="2"/>
  <c r="G6" i="2"/>
  <c r="G5" i="2"/>
  <c r="G4" i="2"/>
  <c r="G3" i="2"/>
  <c r="G2" i="2"/>
  <c r="G8" i="5" l="1"/>
  <c r="G16" i="4"/>
  <c r="G8" i="2"/>
  <c r="B3" i="6" l="1"/>
  <c r="B4" i="6" s="1"/>
  <c r="B5" i="6" s="1"/>
</calcChain>
</file>

<file path=xl/sharedStrings.xml><?xml version="1.0" encoding="utf-8"?>
<sst xmlns="http://schemas.openxmlformats.org/spreadsheetml/2006/main" count="140" uniqueCount="50">
  <si>
    <t>INSTRUKCJA WYPEŁNIENIA KOSZTORYSU</t>
  </si>
  <si>
    <t>1. Wypełnij kolumnę 'Cena jedn.'</t>
  </si>
  <si>
    <t>2. Wartości liczą się automatycznie</t>
  </si>
  <si>
    <t>3. Sprawdź podsumowanie</t>
  </si>
  <si>
    <t>4. Wpisz dane i podpis</t>
  </si>
  <si>
    <t>Lp.</t>
  </si>
  <si>
    <t>Podstawa</t>
  </si>
  <si>
    <t>Opis robót</t>
  </si>
  <si>
    <t>J.m.</t>
  </si>
  <si>
    <t>Ilość</t>
  </si>
  <si>
    <t>Cena jedn.</t>
  </si>
  <si>
    <t>Wartość</t>
  </si>
  <si>
    <t>m2</t>
  </si>
  <si>
    <t>Malowanie sufitów (2x)</t>
  </si>
  <si>
    <t>Zabezpieczenie podłóg</t>
  </si>
  <si>
    <t>Zabezpieczenie okien</t>
  </si>
  <si>
    <t>SUMA:</t>
  </si>
  <si>
    <t>m3</t>
  </si>
  <si>
    <t>PODSUMOWANIE</t>
  </si>
  <si>
    <t>Suma netto:</t>
  </si>
  <si>
    <t>VAT 23%:</t>
  </si>
  <si>
    <t>Suma brutto:</t>
  </si>
  <si>
    <t>Dane Wykonawcy:</t>
  </si>
  <si>
    <t>Nazwa: ........................................</t>
  </si>
  <si>
    <t>Podpis: ........................................</t>
  </si>
  <si>
    <t>Impregnacja biobójcza ręczna</t>
  </si>
  <si>
    <t>Przygotowanie powierzchni pod malowanie farbami emulsyjnymi starych tynków z poszpachlowaniem nierówności</t>
  </si>
  <si>
    <t>Jednokrotne gruntowanie powierzchni ścian - tynk, cegła</t>
  </si>
  <si>
    <t>Malowanie ścian farbą emulsyjną  (2x)</t>
  </si>
  <si>
    <t>Malowanie sufitów farbą emulsyjną  (2x)</t>
  </si>
  <si>
    <t>Przygotowanie i naprawa podłoża - oczyszczenie powierzchni muru</t>
  </si>
  <si>
    <t>Przygotowanie i naprawa podłoża -skucie tynków</t>
  </si>
  <si>
    <t>KNR 4-01 1204-08</t>
  </si>
  <si>
    <t>KNR 9-24 0101-07</t>
  </si>
  <si>
    <t>KNNR 2 1401-05</t>
  </si>
  <si>
    <t>KNR-W 4-01 1216-01</t>
  </si>
  <si>
    <t>KNR AT-26 0103-02</t>
  </si>
  <si>
    <t>KNR AT-26 0101-04</t>
  </si>
  <si>
    <t>KNR AT-26 0101-01</t>
  </si>
  <si>
    <t>KNR AT-26 0102-03</t>
  </si>
  <si>
    <t>KNR AT-26 0201-02</t>
  </si>
  <si>
    <t>Tynki renowacyjne na ścianach nakładane ręcznie - obrzutka całopowierzchniowa</t>
  </si>
  <si>
    <t>KNR AT-26 0201-04</t>
  </si>
  <si>
    <t>Tynki renowacyjne na ścianach nakładane ręcznie -system tynków dla średniego stopnia zasolenia</t>
  </si>
  <si>
    <t>KNR AT -26 0303-01</t>
  </si>
  <si>
    <t>malowanie tynków renowacyjnych dwukrornie - aplikacja ręczna</t>
  </si>
  <si>
    <t>KNR 4-01 0108-09</t>
  </si>
  <si>
    <t>Wywiezienie gruzu spryzmowanego samochodami skrzyniowymi na odległości do 1 km</t>
  </si>
  <si>
    <t>KNR 4-01 0108-10</t>
  </si>
  <si>
    <t>Wywiezienie gruzu spryzmowanego samochodami skrzyniowymi - za każdy następny 1 km Krotność =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</si>
</sst>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44" fontId="1" fillId="2" borderId="1" xfId="1" applyFont="1" applyFill="1" applyBorder="1" applyAlignment="1">
      <alignment horizontal="center"/>
    </xf>
    <xf numFmtId="44" fontId="0" fillId="0" borderId="1" xfId="1" applyFont="1" applyBorder="1"/>
    <xf numFmtId="44" fontId="1" fillId="0" borderId="0" xfId="1" applyFont="1"/>
    <xf numFmtId="44" fontId="0" fillId="0" borderId="0" xfId="1" applyFont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workbookViewId="0"/>
  </sheetViews>
  <sheetFormatPr defaultRowHeight="15" x14ac:dyDescent="0.25"/>
  <sheetData>
    <row r="1" spans="1:1" x14ac:dyDescent="0.25">
      <c r="A1" s="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"/>
  <sheetViews>
    <sheetView topLeftCell="A4" workbookViewId="0">
      <selection activeCell="B3" sqref="B3"/>
    </sheetView>
  </sheetViews>
  <sheetFormatPr defaultColWidth="29.7109375" defaultRowHeight="77.25" customHeight="1" x14ac:dyDescent="0.25"/>
  <cols>
    <col min="1" max="1" width="6.5703125" customWidth="1"/>
    <col min="2" max="2" width="13.7109375" style="10" customWidth="1"/>
    <col min="3" max="3" width="29.7109375" style="10"/>
    <col min="4" max="4" width="6.28515625" customWidth="1"/>
    <col min="5" max="5" width="16.5703125" customWidth="1"/>
    <col min="6" max="7" width="29.7109375" style="7"/>
  </cols>
  <sheetData>
    <row r="1" spans="1:7" ht="77.25" customHeight="1" x14ac:dyDescent="0.25">
      <c r="A1" s="2" t="s">
        <v>5</v>
      </c>
      <c r="B1" s="8" t="s">
        <v>6</v>
      </c>
      <c r="C1" s="8" t="s">
        <v>7</v>
      </c>
      <c r="D1" s="2" t="s">
        <v>8</v>
      </c>
      <c r="E1" s="2" t="s">
        <v>9</v>
      </c>
      <c r="F1" s="4" t="s">
        <v>10</v>
      </c>
      <c r="G1" s="4" t="s">
        <v>11</v>
      </c>
    </row>
    <row r="2" spans="1:7" ht="77.25" customHeight="1" x14ac:dyDescent="0.25">
      <c r="A2" s="3">
        <v>1</v>
      </c>
      <c r="B2" s="9" t="s">
        <v>32</v>
      </c>
      <c r="C2" s="9" t="s">
        <v>26</v>
      </c>
      <c r="D2" s="3" t="s">
        <v>12</v>
      </c>
      <c r="E2" s="3">
        <v>42.606999999999999</v>
      </c>
      <c r="F2" s="5"/>
      <c r="G2" s="5">
        <f t="shared" ref="G2:G7" si="0">E2*F2</f>
        <v>0</v>
      </c>
    </row>
    <row r="3" spans="1:7" ht="77.25" customHeight="1" x14ac:dyDescent="0.25">
      <c r="A3" s="3">
        <v>2</v>
      </c>
      <c r="B3" s="9" t="s">
        <v>33</v>
      </c>
      <c r="C3" s="9" t="s">
        <v>27</v>
      </c>
      <c r="D3" s="3" t="s">
        <v>12</v>
      </c>
      <c r="E3" s="3">
        <v>42.606999999999999</v>
      </c>
      <c r="F3" s="5"/>
      <c r="G3" s="5">
        <f t="shared" si="0"/>
        <v>0</v>
      </c>
    </row>
    <row r="4" spans="1:7" ht="77.25" customHeight="1" x14ac:dyDescent="0.25">
      <c r="A4" s="3">
        <v>3</v>
      </c>
      <c r="B4" s="9" t="s">
        <v>34</v>
      </c>
      <c r="C4" s="9" t="s">
        <v>28</v>
      </c>
      <c r="D4" s="3" t="s">
        <v>12</v>
      </c>
      <c r="E4" s="3">
        <v>38.319000000000003</v>
      </c>
      <c r="F4" s="5"/>
      <c r="G4" s="5">
        <f t="shared" si="0"/>
        <v>0</v>
      </c>
    </row>
    <row r="5" spans="1:7" ht="77.25" customHeight="1" x14ac:dyDescent="0.25">
      <c r="A5" s="3">
        <v>4</v>
      </c>
      <c r="B5" s="9" t="s">
        <v>34</v>
      </c>
      <c r="C5" s="9" t="s">
        <v>29</v>
      </c>
      <c r="D5" s="3" t="s">
        <v>12</v>
      </c>
      <c r="E5" s="3">
        <v>11.957000000000001</v>
      </c>
      <c r="F5" s="5"/>
      <c r="G5" s="5">
        <f t="shared" si="0"/>
        <v>0</v>
      </c>
    </row>
    <row r="6" spans="1:7" ht="77.25" customHeight="1" x14ac:dyDescent="0.25">
      <c r="A6" s="3">
        <v>5</v>
      </c>
      <c r="B6" s="9" t="s">
        <v>35</v>
      </c>
      <c r="C6" s="9" t="s">
        <v>14</v>
      </c>
      <c r="D6" s="3" t="s">
        <v>12</v>
      </c>
      <c r="E6" s="3">
        <v>11.957000000000001</v>
      </c>
      <c r="F6" s="5"/>
      <c r="G6" s="5">
        <f t="shared" si="0"/>
        <v>0</v>
      </c>
    </row>
    <row r="7" spans="1:7" ht="77.25" customHeight="1" x14ac:dyDescent="0.25">
      <c r="A7" s="3">
        <v>6</v>
      </c>
      <c r="B7" s="9" t="s">
        <v>36</v>
      </c>
      <c r="C7" s="9" t="s">
        <v>15</v>
      </c>
      <c r="D7" s="3" t="s">
        <v>12</v>
      </c>
      <c r="E7" s="3">
        <v>1.6080000000000001</v>
      </c>
      <c r="F7" s="5"/>
      <c r="G7" s="5">
        <f t="shared" si="0"/>
        <v>0</v>
      </c>
    </row>
    <row r="8" spans="1:7" ht="77.25" customHeight="1" x14ac:dyDescent="0.25">
      <c r="F8" s="6" t="s">
        <v>16</v>
      </c>
      <c r="G8" s="6">
        <f>SUM(G2:G7)</f>
        <v>0</v>
      </c>
    </row>
  </sheetData>
  <pageMargins left="0.75" right="0.75" top="1" bottom="1" header="0.5" footer="0.5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8"/>
  <sheetViews>
    <sheetView workbookViewId="0">
      <selection activeCell="B7" sqref="B7"/>
    </sheetView>
  </sheetViews>
  <sheetFormatPr defaultRowHeight="25.5" customHeight="1" x14ac:dyDescent="0.25"/>
  <cols>
    <col min="1" max="1" width="7.140625" customWidth="1"/>
    <col min="2" max="2" width="18.42578125" customWidth="1"/>
    <col min="3" max="3" width="27.42578125" style="10" customWidth="1"/>
    <col min="5" max="5" width="12.7109375" customWidth="1"/>
    <col min="6" max="6" width="23.42578125" style="7" customWidth="1"/>
    <col min="7" max="7" width="26.85546875" style="7" customWidth="1"/>
  </cols>
  <sheetData>
    <row r="1" spans="1:7" ht="25.5" customHeight="1" x14ac:dyDescent="0.25">
      <c r="A1" s="2" t="s">
        <v>5</v>
      </c>
      <c r="B1" s="2" t="s">
        <v>6</v>
      </c>
      <c r="C1" s="8" t="s">
        <v>7</v>
      </c>
      <c r="D1" s="2" t="s">
        <v>8</v>
      </c>
      <c r="E1" s="2" t="s">
        <v>9</v>
      </c>
      <c r="F1" s="4" t="s">
        <v>10</v>
      </c>
      <c r="G1" s="4" t="s">
        <v>11</v>
      </c>
    </row>
    <row r="2" spans="1:7" ht="87" customHeight="1" x14ac:dyDescent="0.25">
      <c r="A2" s="3">
        <v>1</v>
      </c>
      <c r="B2" s="3" t="s">
        <v>32</v>
      </c>
      <c r="C2" s="9" t="s">
        <v>26</v>
      </c>
      <c r="D2" s="3" t="s">
        <v>12</v>
      </c>
      <c r="E2" s="3">
        <v>42.606999999999999</v>
      </c>
      <c r="F2" s="5"/>
      <c r="G2" s="5">
        <f t="shared" ref="G2:G7" si="0">E2*F2</f>
        <v>0</v>
      </c>
    </row>
    <row r="3" spans="1:7" ht="33.75" customHeight="1" x14ac:dyDescent="0.25">
      <c r="A3" s="3">
        <v>2</v>
      </c>
      <c r="B3" s="3" t="s">
        <v>33</v>
      </c>
      <c r="C3" s="9" t="s">
        <v>27</v>
      </c>
      <c r="D3" s="3" t="s">
        <v>12</v>
      </c>
      <c r="E3" s="3">
        <v>42.606999999999999</v>
      </c>
      <c r="F3" s="5"/>
      <c r="G3" s="5">
        <f t="shared" si="0"/>
        <v>0</v>
      </c>
    </row>
    <row r="4" spans="1:7" ht="46.5" customHeight="1" x14ac:dyDescent="0.25">
      <c r="A4" s="3">
        <v>3</v>
      </c>
      <c r="B4" s="3" t="s">
        <v>34</v>
      </c>
      <c r="C4" s="9" t="s">
        <v>28</v>
      </c>
      <c r="D4" s="3" t="s">
        <v>12</v>
      </c>
      <c r="E4" s="3">
        <v>38.319000000000003</v>
      </c>
      <c r="F4" s="5"/>
      <c r="G4" s="5">
        <f t="shared" si="0"/>
        <v>0</v>
      </c>
    </row>
    <row r="5" spans="1:7" ht="45" customHeight="1" x14ac:dyDescent="0.25">
      <c r="A5" s="3">
        <v>4</v>
      </c>
      <c r="B5" s="3" t="s">
        <v>34</v>
      </c>
      <c r="C5" s="9" t="s">
        <v>13</v>
      </c>
      <c r="D5" s="3" t="s">
        <v>12</v>
      </c>
      <c r="E5" s="3">
        <v>11.957000000000001</v>
      </c>
      <c r="F5" s="5"/>
      <c r="G5" s="5">
        <f t="shared" si="0"/>
        <v>0</v>
      </c>
    </row>
    <row r="6" spans="1:7" ht="25.5" customHeight="1" x14ac:dyDescent="0.25">
      <c r="A6" s="3">
        <v>5</v>
      </c>
      <c r="B6" s="3" t="s">
        <v>35</v>
      </c>
      <c r="C6" s="9" t="s">
        <v>14</v>
      </c>
      <c r="D6" s="3" t="s">
        <v>12</v>
      </c>
      <c r="E6" s="3">
        <v>11.957000000000001</v>
      </c>
      <c r="F6" s="5"/>
      <c r="G6" s="5">
        <f t="shared" si="0"/>
        <v>0</v>
      </c>
    </row>
    <row r="7" spans="1:7" ht="25.5" customHeight="1" x14ac:dyDescent="0.25">
      <c r="A7" s="3">
        <v>6</v>
      </c>
      <c r="B7" s="3" t="s">
        <v>36</v>
      </c>
      <c r="C7" s="9" t="s">
        <v>15</v>
      </c>
      <c r="D7" s="3" t="s">
        <v>12</v>
      </c>
      <c r="E7" s="3">
        <v>1.6080000000000001</v>
      </c>
      <c r="F7" s="5"/>
      <c r="G7" s="5">
        <f t="shared" si="0"/>
        <v>0</v>
      </c>
    </row>
    <row r="8" spans="1:7" ht="25.5" customHeight="1" x14ac:dyDescent="0.25">
      <c r="F8" s="6" t="s">
        <v>16</v>
      </c>
      <c r="G8" s="6">
        <f>SUM(G2:G7)</f>
        <v>0</v>
      </c>
    </row>
  </sheetData>
  <pageMargins left="0.75" right="0.75" top="1" bottom="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6"/>
  <sheetViews>
    <sheetView workbookViewId="0">
      <selection activeCell="C5" sqref="C5"/>
    </sheetView>
  </sheetViews>
  <sheetFormatPr defaultRowHeight="24.75" customHeight="1" x14ac:dyDescent="0.25"/>
  <cols>
    <col min="2" max="2" width="17" style="10" customWidth="1"/>
    <col min="3" max="3" width="28.140625" style="10" customWidth="1"/>
    <col min="5" max="5" width="14.5703125" customWidth="1"/>
    <col min="6" max="6" width="21.140625" style="7" customWidth="1"/>
    <col min="7" max="7" width="25.28515625" style="7" customWidth="1"/>
  </cols>
  <sheetData>
    <row r="1" spans="1:7" ht="24.75" customHeight="1" x14ac:dyDescent="0.25">
      <c r="A1" s="2" t="s">
        <v>5</v>
      </c>
      <c r="B1" s="8" t="s">
        <v>6</v>
      </c>
      <c r="C1" s="8" t="s">
        <v>7</v>
      </c>
      <c r="D1" s="2" t="s">
        <v>8</v>
      </c>
      <c r="E1" s="2" t="s">
        <v>9</v>
      </c>
      <c r="F1" s="4" t="s">
        <v>10</v>
      </c>
      <c r="G1" s="4" t="s">
        <v>11</v>
      </c>
    </row>
    <row r="2" spans="1:7" ht="85.5" customHeight="1" x14ac:dyDescent="0.25">
      <c r="A2" s="3">
        <v>1</v>
      </c>
      <c r="B2" s="9" t="s">
        <v>32</v>
      </c>
      <c r="C2" s="9" t="s">
        <v>26</v>
      </c>
      <c r="D2" s="3" t="s">
        <v>12</v>
      </c>
      <c r="E2" s="3">
        <v>97.727999999999994</v>
      </c>
      <c r="F2" s="5"/>
      <c r="G2" s="5">
        <f t="shared" ref="G2:G6" si="0">E2*F2</f>
        <v>0</v>
      </c>
    </row>
    <row r="3" spans="1:7" ht="40.5" customHeight="1" x14ac:dyDescent="0.25">
      <c r="A3" s="3">
        <v>2</v>
      </c>
      <c r="B3" s="9" t="s">
        <v>33</v>
      </c>
      <c r="C3" s="9" t="s">
        <v>27</v>
      </c>
      <c r="D3" s="3" t="s">
        <v>12</v>
      </c>
      <c r="E3" s="3">
        <v>97.727999999999994</v>
      </c>
      <c r="F3" s="5"/>
      <c r="G3" s="5">
        <f t="shared" si="0"/>
        <v>0</v>
      </c>
    </row>
    <row r="4" spans="1:7" ht="33.75" customHeight="1" x14ac:dyDescent="0.25">
      <c r="A4" s="3">
        <v>3</v>
      </c>
      <c r="B4" s="9" t="s">
        <v>34</v>
      </c>
      <c r="C4" s="9" t="s">
        <v>28</v>
      </c>
      <c r="D4" s="3" t="s">
        <v>12</v>
      </c>
      <c r="E4" s="3">
        <v>63.268999999999998</v>
      </c>
      <c r="F4" s="5"/>
      <c r="G4" s="5">
        <f t="shared" si="0"/>
        <v>0</v>
      </c>
    </row>
    <row r="5" spans="1:7" ht="42" customHeight="1" x14ac:dyDescent="0.25">
      <c r="A5" s="3">
        <v>4</v>
      </c>
      <c r="B5" s="9" t="s">
        <v>34</v>
      </c>
      <c r="C5" s="9" t="s">
        <v>29</v>
      </c>
      <c r="D5" s="3" t="s">
        <v>12</v>
      </c>
      <c r="E5" s="3">
        <v>34.459000000000003</v>
      </c>
      <c r="F5" s="5"/>
      <c r="G5" s="5">
        <f t="shared" si="0"/>
        <v>0</v>
      </c>
    </row>
    <row r="6" spans="1:7" ht="36" customHeight="1" x14ac:dyDescent="0.25">
      <c r="A6" s="3">
        <v>5</v>
      </c>
      <c r="B6" s="9" t="s">
        <v>35</v>
      </c>
      <c r="C6" s="9" t="s">
        <v>14</v>
      </c>
      <c r="D6" s="3" t="s">
        <v>12</v>
      </c>
      <c r="E6" s="3">
        <v>34.459000000000003</v>
      </c>
      <c r="F6" s="5"/>
      <c r="G6" s="5">
        <f t="shared" si="0"/>
        <v>0</v>
      </c>
    </row>
    <row r="7" spans="1:7" ht="24.75" customHeight="1" x14ac:dyDescent="0.25">
      <c r="A7" s="3">
        <v>6</v>
      </c>
      <c r="B7" s="9" t="s">
        <v>36</v>
      </c>
      <c r="C7" s="9" t="s">
        <v>15</v>
      </c>
      <c r="D7" s="3" t="s">
        <v>12</v>
      </c>
      <c r="E7" s="3">
        <v>7.6929999999999996</v>
      </c>
      <c r="F7" s="5"/>
      <c r="G7" s="5">
        <f t="shared" ref="G7:G15" si="1">E7*F7</f>
        <v>0</v>
      </c>
    </row>
    <row r="8" spans="1:7" ht="51.75" customHeight="1" x14ac:dyDescent="0.25">
      <c r="A8" s="3">
        <v>7</v>
      </c>
      <c r="B8" s="9" t="s">
        <v>37</v>
      </c>
      <c r="C8" s="9" t="s">
        <v>30</v>
      </c>
      <c r="D8" s="3" t="s">
        <v>12</v>
      </c>
      <c r="E8" s="3">
        <v>11.31</v>
      </c>
      <c r="F8" s="5"/>
      <c r="G8" s="5">
        <f t="shared" si="1"/>
        <v>0</v>
      </c>
    </row>
    <row r="9" spans="1:7" ht="44.25" customHeight="1" x14ac:dyDescent="0.25">
      <c r="A9" s="3">
        <v>8</v>
      </c>
      <c r="B9" s="9" t="s">
        <v>38</v>
      </c>
      <c r="C9" s="9" t="s">
        <v>31</v>
      </c>
      <c r="D9" s="3" t="s">
        <v>12</v>
      </c>
      <c r="E9" s="3">
        <v>11.31</v>
      </c>
      <c r="F9" s="5"/>
      <c r="G9" s="5">
        <f t="shared" si="1"/>
        <v>0</v>
      </c>
    </row>
    <row r="10" spans="1:7" ht="29.25" customHeight="1" x14ac:dyDescent="0.25">
      <c r="A10" s="3">
        <v>9</v>
      </c>
      <c r="B10" s="9" t="s">
        <v>39</v>
      </c>
      <c r="C10" s="9" t="s">
        <v>25</v>
      </c>
      <c r="D10" s="3" t="s">
        <v>12</v>
      </c>
      <c r="E10" s="3">
        <v>11.31</v>
      </c>
      <c r="F10" s="5"/>
      <c r="G10" s="5">
        <f t="shared" si="1"/>
        <v>0</v>
      </c>
    </row>
    <row r="11" spans="1:7" ht="53.25" customHeight="1" x14ac:dyDescent="0.25">
      <c r="A11" s="3">
        <v>10</v>
      </c>
      <c r="B11" s="9" t="s">
        <v>40</v>
      </c>
      <c r="C11" s="9" t="s">
        <v>41</v>
      </c>
      <c r="D11" s="3" t="s">
        <v>12</v>
      </c>
      <c r="E11" s="3">
        <v>11.31</v>
      </c>
      <c r="F11" s="5"/>
      <c r="G11" s="5">
        <f t="shared" si="1"/>
        <v>0</v>
      </c>
    </row>
    <row r="12" spans="1:7" ht="69.75" customHeight="1" x14ac:dyDescent="0.25">
      <c r="A12" s="3">
        <v>11</v>
      </c>
      <c r="B12" s="9" t="s">
        <v>42</v>
      </c>
      <c r="C12" s="9" t="s">
        <v>43</v>
      </c>
      <c r="D12" s="3" t="s">
        <v>12</v>
      </c>
      <c r="E12" s="3">
        <v>11.31</v>
      </c>
      <c r="F12" s="5"/>
      <c r="G12" s="5">
        <f t="shared" si="1"/>
        <v>0</v>
      </c>
    </row>
    <row r="13" spans="1:7" ht="69.75" customHeight="1" x14ac:dyDescent="0.25">
      <c r="A13" s="3">
        <v>12</v>
      </c>
      <c r="B13" s="9" t="s">
        <v>44</v>
      </c>
      <c r="C13" s="9" t="s">
        <v>45</v>
      </c>
      <c r="D13" s="3" t="s">
        <v>12</v>
      </c>
      <c r="E13" s="3">
        <v>11.31</v>
      </c>
      <c r="F13" s="5"/>
      <c r="G13" s="5">
        <f t="shared" si="1"/>
        <v>0</v>
      </c>
    </row>
    <row r="14" spans="1:7" ht="70.5" customHeight="1" x14ac:dyDescent="0.25">
      <c r="A14" s="3">
        <v>13</v>
      </c>
      <c r="B14" s="9" t="s">
        <v>46</v>
      </c>
      <c r="C14" s="9" t="s">
        <v>47</v>
      </c>
      <c r="D14" s="3" t="s">
        <v>17</v>
      </c>
      <c r="E14" s="3">
        <v>0.22600000000000001</v>
      </c>
      <c r="F14" s="5"/>
      <c r="G14" s="5">
        <f t="shared" si="1"/>
        <v>0</v>
      </c>
    </row>
    <row r="15" spans="1:7" ht="60" customHeight="1" x14ac:dyDescent="0.25">
      <c r="A15" s="3">
        <v>14</v>
      </c>
      <c r="B15" s="9" t="s">
        <v>48</v>
      </c>
      <c r="C15" s="9" t="s">
        <v>49</v>
      </c>
      <c r="D15" s="3" t="s">
        <v>17</v>
      </c>
      <c r="E15" s="3">
        <v>0.22600000000000001</v>
      </c>
      <c r="F15" s="5"/>
      <c r="G15" s="5">
        <f t="shared" si="1"/>
        <v>0</v>
      </c>
    </row>
    <row r="16" spans="1:7" ht="24.75" customHeight="1" x14ac:dyDescent="0.25">
      <c r="F16" s="6" t="s">
        <v>16</v>
      </c>
      <c r="G16" s="6">
        <f>SUM(G2:G15)</f>
        <v>0</v>
      </c>
    </row>
  </sheetData>
  <pageMargins left="0.75" right="0.75" top="1" bottom="1" header="0.5" footer="0.5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8"/>
  <sheetViews>
    <sheetView workbookViewId="0">
      <selection activeCell="D9" sqref="D9"/>
    </sheetView>
  </sheetViews>
  <sheetFormatPr defaultRowHeight="26.25" customHeight="1" x14ac:dyDescent="0.25"/>
  <cols>
    <col min="1" max="1" width="6.7109375" customWidth="1"/>
    <col min="2" max="2" width="13.42578125" style="10" customWidth="1"/>
    <col min="3" max="3" width="29.7109375" style="10" customWidth="1"/>
    <col min="5" max="5" width="11.85546875" customWidth="1"/>
    <col min="6" max="6" width="24" style="7" customWidth="1"/>
    <col min="7" max="7" width="23.140625" style="7" customWidth="1"/>
  </cols>
  <sheetData>
    <row r="1" spans="1:7" ht="26.25" customHeight="1" x14ac:dyDescent="0.25">
      <c r="A1" s="2" t="s">
        <v>5</v>
      </c>
      <c r="B1" s="8" t="s">
        <v>6</v>
      </c>
      <c r="C1" s="8" t="s">
        <v>7</v>
      </c>
      <c r="D1" s="2" t="s">
        <v>8</v>
      </c>
      <c r="E1" s="2" t="s">
        <v>9</v>
      </c>
      <c r="F1" s="4" t="s">
        <v>10</v>
      </c>
      <c r="G1" s="4" t="s">
        <v>11</v>
      </c>
    </row>
    <row r="2" spans="1:7" ht="66.75" customHeight="1" x14ac:dyDescent="0.25">
      <c r="A2" s="3">
        <v>1</v>
      </c>
      <c r="B2" s="9" t="s">
        <v>32</v>
      </c>
      <c r="C2" s="9" t="s">
        <v>26</v>
      </c>
      <c r="D2" s="3" t="s">
        <v>12</v>
      </c>
      <c r="E2" s="3">
        <v>46.225999999999999</v>
      </c>
      <c r="F2" s="5"/>
      <c r="G2" s="5">
        <f t="shared" ref="G2:G7" si="0">E2*F2</f>
        <v>0</v>
      </c>
    </row>
    <row r="3" spans="1:7" ht="36.75" customHeight="1" x14ac:dyDescent="0.25">
      <c r="A3" s="3">
        <v>2</v>
      </c>
      <c r="B3" s="9" t="s">
        <v>33</v>
      </c>
      <c r="C3" s="9" t="s">
        <v>27</v>
      </c>
      <c r="D3" s="3" t="s">
        <v>12</v>
      </c>
      <c r="E3" s="3">
        <v>46.225999999999999</v>
      </c>
      <c r="F3" s="5"/>
      <c r="G3" s="5">
        <f t="shared" si="0"/>
        <v>0</v>
      </c>
    </row>
    <row r="4" spans="1:7" ht="31.5" customHeight="1" x14ac:dyDescent="0.25">
      <c r="A4" s="3">
        <v>3</v>
      </c>
      <c r="B4" s="9" t="s">
        <v>34</v>
      </c>
      <c r="C4" s="9" t="s">
        <v>28</v>
      </c>
      <c r="D4" s="3" t="s">
        <v>12</v>
      </c>
      <c r="E4" s="3">
        <v>30.664999999999999</v>
      </c>
      <c r="F4" s="5"/>
      <c r="G4" s="5">
        <f t="shared" si="0"/>
        <v>0</v>
      </c>
    </row>
    <row r="5" spans="1:7" ht="36.75" customHeight="1" x14ac:dyDescent="0.25">
      <c r="A5" s="3">
        <v>4</v>
      </c>
      <c r="B5" s="9" t="s">
        <v>34</v>
      </c>
      <c r="C5" s="9" t="s">
        <v>29</v>
      </c>
      <c r="D5" s="3" t="s">
        <v>12</v>
      </c>
      <c r="E5" s="3">
        <v>15.561</v>
      </c>
      <c r="F5" s="5"/>
      <c r="G5" s="5">
        <f t="shared" si="0"/>
        <v>0</v>
      </c>
    </row>
    <row r="6" spans="1:7" ht="39.75" customHeight="1" x14ac:dyDescent="0.25">
      <c r="A6" s="3">
        <v>5</v>
      </c>
      <c r="B6" s="9" t="s">
        <v>35</v>
      </c>
      <c r="C6" s="9" t="s">
        <v>14</v>
      </c>
      <c r="D6" s="3" t="s">
        <v>12</v>
      </c>
      <c r="E6" s="3">
        <v>15.561</v>
      </c>
      <c r="F6" s="5"/>
      <c r="G6" s="5">
        <f t="shared" si="0"/>
        <v>0</v>
      </c>
    </row>
    <row r="7" spans="1:7" ht="32.25" customHeight="1" x14ac:dyDescent="0.25">
      <c r="A7" s="3">
        <v>6</v>
      </c>
      <c r="B7" s="9" t="s">
        <v>36</v>
      </c>
      <c r="C7" s="9" t="s">
        <v>15</v>
      </c>
      <c r="D7" s="3" t="s">
        <v>12</v>
      </c>
      <c r="E7" s="3">
        <v>2.7330000000000001</v>
      </c>
      <c r="F7" s="5"/>
      <c r="G7" s="5">
        <f t="shared" si="0"/>
        <v>0</v>
      </c>
    </row>
    <row r="8" spans="1:7" ht="26.25" customHeight="1" x14ac:dyDescent="0.25">
      <c r="F8" s="6" t="s">
        <v>16</v>
      </c>
      <c r="G8" s="6">
        <f>SUM(G2:G7)</f>
        <v>0</v>
      </c>
    </row>
  </sheetData>
  <pageMargins left="0.75" right="0.75" top="1" bottom="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"/>
  <sheetViews>
    <sheetView tabSelected="1" workbookViewId="0">
      <selection activeCell="H10" sqref="H10"/>
    </sheetView>
  </sheetViews>
  <sheetFormatPr defaultRowHeight="24.75" customHeight="1" x14ac:dyDescent="0.25"/>
  <cols>
    <col min="1" max="1" width="15.42578125" customWidth="1"/>
    <col min="2" max="2" width="9.140625" style="7"/>
  </cols>
  <sheetData>
    <row r="1" spans="1:2" ht="24.75" customHeight="1" x14ac:dyDescent="0.25">
      <c r="A1" s="1" t="s">
        <v>18</v>
      </c>
    </row>
    <row r="3" spans="1:2" ht="24.75" customHeight="1" x14ac:dyDescent="0.25">
      <c r="A3" t="s">
        <v>19</v>
      </c>
      <c r="B3" s="7">
        <f>Pom.13!G8+Pom.5!G8+Pom.7!G16+Pom.4!G8</f>
        <v>0</v>
      </c>
    </row>
    <row r="4" spans="1:2" ht="24.75" customHeight="1" x14ac:dyDescent="0.25">
      <c r="A4" t="s">
        <v>20</v>
      </c>
      <c r="B4" s="7">
        <f>B3*0.23</f>
        <v>0</v>
      </c>
    </row>
    <row r="5" spans="1:2" ht="24.75" customHeight="1" x14ac:dyDescent="0.25">
      <c r="A5" t="s">
        <v>21</v>
      </c>
      <c r="B5" s="7">
        <f>B3+B4</f>
        <v>0</v>
      </c>
    </row>
    <row r="8" spans="1:2" ht="24.75" customHeight="1" x14ac:dyDescent="0.25">
      <c r="A8" t="s">
        <v>22</v>
      </c>
    </row>
    <row r="9" spans="1:2" ht="24.75" customHeight="1" x14ac:dyDescent="0.25">
      <c r="A9" t="s">
        <v>23</v>
      </c>
    </row>
    <row r="10" spans="1:2" ht="24.75" customHeight="1" x14ac:dyDescent="0.25">
      <c r="A10" t="s">
        <v>24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Instrukcja</vt:lpstr>
      <vt:lpstr>Pom.13</vt:lpstr>
      <vt:lpstr>Pom.5</vt:lpstr>
      <vt:lpstr>Pom.7</vt:lpstr>
      <vt:lpstr>Pom.4</vt:lpstr>
      <vt:lpstr>Podsumowanie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Ops Szprotawa</cp:lastModifiedBy>
  <cp:lastPrinted>2026-04-28T10:00:24Z</cp:lastPrinted>
  <dcterms:created xsi:type="dcterms:W3CDTF">2026-04-21T05:53:40Z</dcterms:created>
  <dcterms:modified xsi:type="dcterms:W3CDTF">2026-04-28T10:01:03Z</dcterms:modified>
</cp:coreProperties>
</file>