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showInkAnnotation="0" updateLinks="never" codeName="Ten_skoroszyt" defaultThemeVersion="124226"/>
  <xr:revisionPtr revIDLastSave="0" documentId="13_ncr:1_{0DCB1785-F2BA-4CE9-AE20-24618F6DDF6F}" xr6:coauthVersionLast="47" xr6:coauthVersionMax="47" xr10:uidLastSave="{00000000-0000-0000-0000-000000000000}"/>
  <bookViews>
    <workbookView xWindow="-28920" yWindow="-120" windowWidth="29040" windowHeight="15720" tabRatio="729" activeTab="1" xr2:uid="{00000000-000D-0000-FFFF-FFFF00000000}"/>
  </bookViews>
  <sheets>
    <sheet name="Instrukcja" sheetId="8" r:id="rId1"/>
    <sheet name="F. Cenowy_OPZ" sheetId="10" r:id="rId2"/>
    <sheet name="F.Ofertowy" sheetId="2" r:id="rId3"/>
    <sheet name="Oświadczenie (art.125)" sheetId="7" r:id="rId4"/>
    <sheet name="Oświadczenie (art.117)" sheetId="12" r:id="rId5"/>
    <sheet name="Wykaz kursów" sheetId="11" r:id="rId6"/>
    <sheet name="listy" sheetId="6" state="hidden" r:id="rId7"/>
  </sheets>
  <externalReferences>
    <externalReference r:id="rId8"/>
    <externalReference r:id="rId9"/>
  </externalReferences>
  <definedNames>
    <definedName name="_FilterDatabase" localSheetId="1" hidden="1">'F. Cenowy_OPZ'!$A$3:$X$59</definedName>
    <definedName name="_xlnm._FilterDatabase" localSheetId="1" hidden="1">'F. Cenowy_OPZ'!$A$3:$X$59</definedName>
    <definedName name="cpv" localSheetId="5">#REF!</definedName>
    <definedName name="cpv">#REF!</definedName>
    <definedName name="cpv_2" localSheetId="5">#REF!</definedName>
    <definedName name="cpv_2">#REF!</definedName>
    <definedName name="cpv_3" localSheetId="5">#REF!</definedName>
    <definedName name="cpv_3">#REF!</definedName>
    <definedName name="CPV_4" localSheetId="5">#REF!</definedName>
    <definedName name="CPV_4">#REF!</definedName>
    <definedName name="Dziedziny">#REF!</definedName>
    <definedName name="_xlnm.Print_Area" localSheetId="1">'F. Cenowy_OPZ'!$A$1:$X$57</definedName>
    <definedName name="_xlnm.Print_Area" localSheetId="2">F.Ofertowy!$A$1:$J$50</definedName>
    <definedName name="_xlnm.Print_Area" localSheetId="4">'Oświadczenie (art.117)'!$A$1:$K$25</definedName>
    <definedName name="_xlnm.Print_Area" localSheetId="3">'Oświadczenie (art.125)'!$A$1:$K$55</definedName>
    <definedName name="_xlnm.Print_Area" localSheetId="5">'Wykaz kursów'!$A$1:$L$130</definedName>
    <definedName name="poza" localSheetId="5">#REF!</definedName>
    <definedName name="poza">#REF!</definedName>
    <definedName name="Print_Area" localSheetId="1">'F. Cenowy_OPZ'!$A$1:$X$57</definedName>
    <definedName name="Print_Area" localSheetId="2">F.Ofertowy!$A$1:$K$47</definedName>
    <definedName name="Print_Area" localSheetId="6">listy!$A$13:$AC$68</definedName>
    <definedName name="Print_Area" localSheetId="4">'Oświadczenie (art.117)'!$A$1:$K$25</definedName>
    <definedName name="Print_Area" localSheetId="3">'Oświadczenie (art.125)'!$A$1:$K$55</definedName>
    <definedName name="Print_Area" localSheetId="5">'Wykaz kursów'!$A$1:$L$130</definedName>
    <definedName name="Print_Titles" localSheetId="1">'F. Cenowy_OPZ'!$3:$3</definedName>
    <definedName name="tryb_art" localSheetId="5">#REF!</definedName>
    <definedName name="tryb_art">#REF!</definedName>
    <definedName name="tryb_artzzz" localSheetId="5">#REF!</definedName>
    <definedName name="tryb_artzzz">#REF!</definedName>
    <definedName name="tryb_nazwa" localSheetId="5">#REF!</definedName>
    <definedName name="tryb_nazwa">#REF!</definedName>
    <definedName name="vat" localSheetId="5">#REF!</definedName>
    <definedName name="vat">#REF!</definedName>
    <definedName name="wy">#REF!</definedName>
    <definedName name="wyk">#REF!</definedName>
    <definedName name="wykaz3">#REF!</definedName>
    <definedName name="Zasob">[1]CPV!$C$1:$C$9455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5" i="10" l="1"/>
  <c r="M6" i="10"/>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4" i="10"/>
  <c r="O5" i="10" l="1"/>
  <c r="P5" i="10"/>
  <c r="Q5" i="10"/>
  <c r="R5" i="10"/>
  <c r="S5" i="10"/>
  <c r="O6" i="10"/>
  <c r="P6" i="10"/>
  <c r="Q6" i="10"/>
  <c r="R6" i="10"/>
  <c r="S6" i="10"/>
  <c r="O7" i="10"/>
  <c r="P7" i="10"/>
  <c r="Q7" i="10"/>
  <c r="R7" i="10"/>
  <c r="S7" i="10"/>
  <c r="O8" i="10"/>
  <c r="P8" i="10"/>
  <c r="Q8" i="10"/>
  <c r="R8" i="10"/>
  <c r="S8" i="10"/>
  <c r="O9" i="10"/>
  <c r="P9" i="10"/>
  <c r="Q9" i="10"/>
  <c r="R9" i="10"/>
  <c r="S9" i="10"/>
  <c r="O10" i="10"/>
  <c r="P10" i="10"/>
  <c r="Q10" i="10"/>
  <c r="R10" i="10"/>
  <c r="S10" i="10"/>
  <c r="O11" i="10"/>
  <c r="N11" i="10" s="1"/>
  <c r="P11" i="10"/>
  <c r="Q11" i="10"/>
  <c r="R11" i="10"/>
  <c r="S11" i="10"/>
  <c r="O12" i="10"/>
  <c r="P12" i="10"/>
  <c r="Q12" i="10"/>
  <c r="R12" i="10"/>
  <c r="S12" i="10"/>
  <c r="O13" i="10"/>
  <c r="P13" i="10"/>
  <c r="Q13" i="10"/>
  <c r="R13" i="10"/>
  <c r="S13" i="10"/>
  <c r="O14" i="10"/>
  <c r="P14" i="10"/>
  <c r="Q14" i="10"/>
  <c r="R14" i="10"/>
  <c r="S14" i="10"/>
  <c r="O15" i="10"/>
  <c r="N15" i="10" s="1"/>
  <c r="P15" i="10"/>
  <c r="Q15" i="10"/>
  <c r="R15" i="10"/>
  <c r="S15" i="10"/>
  <c r="O16" i="10"/>
  <c r="P16" i="10"/>
  <c r="Q16" i="10"/>
  <c r="R16" i="10"/>
  <c r="S16" i="10"/>
  <c r="O17" i="10"/>
  <c r="P17" i="10"/>
  <c r="Q17" i="10"/>
  <c r="R17" i="10"/>
  <c r="S17" i="10"/>
  <c r="O18" i="10"/>
  <c r="P18" i="10"/>
  <c r="Q18" i="10"/>
  <c r="R18" i="10"/>
  <c r="S18" i="10"/>
  <c r="O19" i="10"/>
  <c r="P19" i="10"/>
  <c r="Q19" i="10"/>
  <c r="R19" i="10"/>
  <c r="S19" i="10"/>
  <c r="O20" i="10"/>
  <c r="P20" i="10"/>
  <c r="Q20" i="10"/>
  <c r="R20" i="10"/>
  <c r="S20" i="10"/>
  <c r="O21" i="10"/>
  <c r="P21" i="10"/>
  <c r="Q21" i="10"/>
  <c r="R21" i="10"/>
  <c r="S21" i="10"/>
  <c r="O22" i="10"/>
  <c r="P22" i="10"/>
  <c r="Q22" i="10"/>
  <c r="R22" i="10"/>
  <c r="S22" i="10"/>
  <c r="O23" i="10"/>
  <c r="N23" i="10" s="1"/>
  <c r="P23" i="10"/>
  <c r="Q23" i="10"/>
  <c r="R23" i="10"/>
  <c r="S23" i="10"/>
  <c r="O24" i="10"/>
  <c r="P24" i="10"/>
  <c r="Q24" i="10"/>
  <c r="R24" i="10"/>
  <c r="S24" i="10"/>
  <c r="O25" i="10"/>
  <c r="P25" i="10"/>
  <c r="Q25" i="10"/>
  <c r="R25" i="10"/>
  <c r="S25" i="10"/>
  <c r="O26" i="10"/>
  <c r="P26" i="10"/>
  <c r="Q26" i="10"/>
  <c r="R26" i="10"/>
  <c r="S26" i="10"/>
  <c r="O27" i="10"/>
  <c r="N27" i="10" s="1"/>
  <c r="P27" i="10"/>
  <c r="Q27" i="10"/>
  <c r="R27" i="10"/>
  <c r="S27" i="10"/>
  <c r="O28" i="10"/>
  <c r="P28" i="10"/>
  <c r="Q28" i="10"/>
  <c r="R28" i="10"/>
  <c r="S28" i="10"/>
  <c r="O29" i="10"/>
  <c r="P29" i="10"/>
  <c r="Q29" i="10"/>
  <c r="R29" i="10"/>
  <c r="S29" i="10"/>
  <c r="O30" i="10"/>
  <c r="P30" i="10"/>
  <c r="Q30" i="10"/>
  <c r="R30" i="10"/>
  <c r="S30" i="10"/>
  <c r="O31" i="10"/>
  <c r="P31" i="10"/>
  <c r="Q31" i="10"/>
  <c r="R31" i="10"/>
  <c r="S31" i="10"/>
  <c r="O32" i="10"/>
  <c r="P32" i="10"/>
  <c r="Q32" i="10"/>
  <c r="R32" i="10"/>
  <c r="S32" i="10"/>
  <c r="O33" i="10"/>
  <c r="P33" i="10"/>
  <c r="Q33" i="10"/>
  <c r="R33" i="10"/>
  <c r="S33" i="10"/>
  <c r="O34" i="10"/>
  <c r="P34" i="10"/>
  <c r="Q34" i="10"/>
  <c r="R34" i="10"/>
  <c r="S34" i="10"/>
  <c r="O35" i="10"/>
  <c r="N35" i="10" s="1"/>
  <c r="P35" i="10"/>
  <c r="Q35" i="10"/>
  <c r="R35" i="10"/>
  <c r="S35" i="10"/>
  <c r="O36" i="10"/>
  <c r="P36" i="10"/>
  <c r="Q36" i="10"/>
  <c r="R36" i="10"/>
  <c r="S36" i="10"/>
  <c r="O37" i="10"/>
  <c r="P37" i="10"/>
  <c r="Q37" i="10"/>
  <c r="R37" i="10"/>
  <c r="S37" i="10"/>
  <c r="O38" i="10"/>
  <c r="P38" i="10"/>
  <c r="Q38" i="10"/>
  <c r="R38" i="10"/>
  <c r="S38" i="10"/>
  <c r="O39" i="10"/>
  <c r="N39" i="10" s="1"/>
  <c r="P39" i="10"/>
  <c r="Q39" i="10"/>
  <c r="R39" i="10"/>
  <c r="S39" i="10"/>
  <c r="O40" i="10"/>
  <c r="P40" i="10"/>
  <c r="Q40" i="10"/>
  <c r="R40" i="10"/>
  <c r="S40" i="10"/>
  <c r="O41" i="10"/>
  <c r="P41" i="10"/>
  <c r="Q41" i="10"/>
  <c r="R41" i="10"/>
  <c r="S41" i="10"/>
  <c r="O42" i="10"/>
  <c r="P42" i="10"/>
  <c r="Q42" i="10"/>
  <c r="R42" i="10"/>
  <c r="S42" i="10"/>
  <c r="O43" i="10"/>
  <c r="P43" i="10"/>
  <c r="Q43" i="10"/>
  <c r="R43" i="10"/>
  <c r="S43" i="10"/>
  <c r="O44" i="10"/>
  <c r="P44" i="10"/>
  <c r="Q44" i="10"/>
  <c r="R44" i="10"/>
  <c r="S44" i="10"/>
  <c r="O45" i="10"/>
  <c r="N45" i="10" s="1"/>
  <c r="P45" i="10"/>
  <c r="Q45" i="10"/>
  <c r="R45" i="10"/>
  <c r="S45" i="10"/>
  <c r="O46" i="10"/>
  <c r="P46" i="10"/>
  <c r="Q46" i="10"/>
  <c r="R46" i="10"/>
  <c r="S46" i="10"/>
  <c r="O47" i="10"/>
  <c r="N47" i="10" s="1"/>
  <c r="P47" i="10"/>
  <c r="Q47" i="10"/>
  <c r="R47" i="10"/>
  <c r="S47" i="10"/>
  <c r="O48" i="10"/>
  <c r="P48" i="10"/>
  <c r="Q48" i="10"/>
  <c r="R48" i="10"/>
  <c r="S48" i="10"/>
  <c r="O49" i="10"/>
  <c r="P49" i="10"/>
  <c r="Q49" i="10"/>
  <c r="R49" i="10"/>
  <c r="S49" i="10"/>
  <c r="O50" i="10"/>
  <c r="P50" i="10"/>
  <c r="Q50" i="10"/>
  <c r="R50" i="10"/>
  <c r="S50" i="10"/>
  <c r="O51" i="10"/>
  <c r="P51" i="10"/>
  <c r="Q51" i="10"/>
  <c r="R51" i="10"/>
  <c r="S51" i="10"/>
  <c r="O52" i="10"/>
  <c r="P52" i="10"/>
  <c r="Q52" i="10"/>
  <c r="R52" i="10"/>
  <c r="S52" i="10"/>
  <c r="O53" i="10"/>
  <c r="P53" i="10"/>
  <c r="Q53" i="10"/>
  <c r="R53" i="10"/>
  <c r="S53" i="10"/>
  <c r="N53" i="10" l="1"/>
  <c r="N41" i="10"/>
  <c r="N51" i="10"/>
  <c r="N17" i="10"/>
  <c r="N29" i="10"/>
  <c r="N6" i="10"/>
  <c r="N5" i="10"/>
  <c r="N13" i="10"/>
  <c r="N18" i="10"/>
  <c r="N49" i="10"/>
  <c r="N37" i="10"/>
  <c r="N25" i="10"/>
  <c r="N19" i="10"/>
  <c r="N7" i="10"/>
  <c r="N31" i="10"/>
  <c r="N33" i="10"/>
  <c r="N21" i="10"/>
  <c r="N9" i="10"/>
  <c r="N43" i="10"/>
  <c r="N44" i="10"/>
  <c r="N32" i="10"/>
  <c r="N20" i="10"/>
  <c r="N8" i="10"/>
  <c r="N48" i="10"/>
  <c r="N36" i="10"/>
  <c r="N24" i="10"/>
  <c r="N12" i="10"/>
  <c r="N50" i="10"/>
  <c r="N38" i="10"/>
  <c r="N26" i="10"/>
  <c r="N14" i="10"/>
  <c r="N52" i="10"/>
  <c r="N40" i="10"/>
  <c r="N28" i="10"/>
  <c r="N16" i="10"/>
  <c r="N42" i="10"/>
  <c r="N30" i="10"/>
  <c r="N46" i="10"/>
  <c r="N34" i="10"/>
  <c r="N22" i="10"/>
  <c r="N10" i="10"/>
  <c r="U5" i="10"/>
  <c r="U6" i="10"/>
  <c r="U7" i="10"/>
  <c r="U8" i="10"/>
  <c r="U9" i="10"/>
  <c r="U10" i="10"/>
  <c r="U11" i="10"/>
  <c r="U12" i="10"/>
  <c r="U13" i="10"/>
  <c r="U14" i="10"/>
  <c r="U15" i="10"/>
  <c r="U16" i="10"/>
  <c r="U17" i="10"/>
  <c r="U18" i="10"/>
  <c r="U19" i="10"/>
  <c r="U20" i="10"/>
  <c r="U21" i="10"/>
  <c r="U22" i="10"/>
  <c r="U23" i="10"/>
  <c r="U24" i="10"/>
  <c r="U25" i="10"/>
  <c r="U26" i="10"/>
  <c r="U27" i="10"/>
  <c r="U28" i="10"/>
  <c r="U29" i="10"/>
  <c r="U30" i="10"/>
  <c r="U31" i="10"/>
  <c r="U32" i="10"/>
  <c r="U33" i="10"/>
  <c r="U34" i="10"/>
  <c r="U35" i="10"/>
  <c r="U36" i="10"/>
  <c r="U37" i="10"/>
  <c r="U38" i="10"/>
  <c r="U39" i="10"/>
  <c r="U40" i="10"/>
  <c r="U41" i="10"/>
  <c r="U42" i="10"/>
  <c r="U43" i="10"/>
  <c r="U44" i="10"/>
  <c r="U45" i="10"/>
  <c r="U46" i="10"/>
  <c r="U47" i="10"/>
  <c r="U48" i="10"/>
  <c r="U49" i="10"/>
  <c r="U50" i="10"/>
  <c r="U51" i="10"/>
  <c r="U52" i="10"/>
  <c r="U53" i="10"/>
  <c r="M54" i="10" l="1"/>
  <c r="U4" i="10" l="1"/>
  <c r="A3" i="8" l="1"/>
  <c r="A2" i="8"/>
  <c r="S4" i="10" l="1"/>
  <c r="R4" i="10"/>
  <c r="Q4" i="10"/>
  <c r="P4" i="10"/>
  <c r="O4" i="10"/>
  <c r="N4" i="10" l="1"/>
  <c r="B28" i="7"/>
  <c r="B25" i="7"/>
  <c r="B22" i="7"/>
  <c r="B19" i="7"/>
  <c r="A6" i="8" l="1"/>
  <c r="A5" i="8"/>
  <c r="A4" i="8"/>
  <c r="C9" i="11" l="1"/>
  <c r="B9" i="12"/>
  <c r="B9" i="7" l="1"/>
  <c r="B40" i="2" l="1"/>
  <c r="A5" i="12"/>
  <c r="A1" i="12"/>
  <c r="A5" i="7"/>
  <c r="B16" i="7" l="1"/>
  <c r="B14" i="7"/>
  <c r="B5" i="11" l="1"/>
  <c r="A1" i="11"/>
  <c r="A1" i="7" l="1"/>
  <c r="L5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3" authorId="0" shapeId="0" xr:uid="{00000000-0006-0000-0100-000001000000}">
      <text>
        <r>
          <rPr>
            <sz val="9"/>
            <color indexed="81"/>
            <rFont val="Tahoma"/>
            <family val="2"/>
            <charset val="238"/>
          </rPr>
          <t>Należy wybrać części zamówienia, na które zostanie złożona oferta</t>
        </r>
      </text>
    </comment>
    <comment ref="B3" authorId="0" shapeId="0" xr:uid="{00000000-0006-0000-0100-000002000000}">
      <text>
        <r>
          <rPr>
            <sz val="9"/>
            <color indexed="81"/>
            <rFont val="Tahoma"/>
            <family val="2"/>
            <charset val="238"/>
          </rPr>
          <t>Kliknięcie w strzałkę znajdującą się w prawym dolnym rogu komórki, umożliwia włączenie Autofiltrowania i ograniczenie wyświetalnych wierszy tylko do wybranych dziedzin medycyny</t>
        </r>
      </text>
    </comment>
    <comment ref="V3" authorId="0" shapeId="0" xr:uid="{00000000-0006-0000-0100-000003000000}">
      <text>
        <r>
          <rPr>
            <sz val="9"/>
            <color indexed="81"/>
            <rFont val="Tahoma"/>
            <family val="2"/>
            <charset val="238"/>
          </rPr>
          <t>Proszę wybrać właściwą odpowiedź z listy rozwijanej, która pojawi się po kliknięciu w strzałkę po lewej stronie komórki, w której dane mają być uzupełnione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9" authorId="0" shapeId="0" xr:uid="{00000000-0006-0000-0200-000001000000}">
      <text>
        <r>
          <rPr>
            <sz val="9"/>
            <color indexed="81"/>
            <rFont val="Tahoma"/>
            <family val="2"/>
            <charset val="238"/>
          </rPr>
          <t>Jeżeli osoba podpisująca ofertę działa na podstawie pełnomocnictwa winno ono zostać przekazane wraz z ofertą w postaci elektronicznej w oryginale albo kopii poświadczonej notarialnie - opatrzone kwalifikowanym podpisem elektronicznym odpowiednio mocodawcy (osoby udzielającej pełnomocnictwa) albo notariusza.</t>
        </r>
      </text>
    </comment>
    <comment ref="B11" authorId="0" shapeId="0" xr:uid="{00000000-0006-0000-0200-000002000000}">
      <text>
        <r>
          <rPr>
            <sz val="9"/>
            <color indexed="81"/>
            <rFont val="Tahoma"/>
            <family val="2"/>
            <charset val="238"/>
          </rPr>
          <t>W celu rozpoczęcia pisania od nowego wiersza w tej samej komórce (funkcja klawisza Enter w dokumentach tekstowych) należy wcisnąć jednocześnie lewy klawisz ALT i klawisz Enter</t>
        </r>
      </text>
    </comment>
    <comment ref="B25" authorId="0" shapeId="0" xr:uid="{00000000-0006-0000-0200-000003000000}">
      <text>
        <r>
          <rPr>
            <sz val="9"/>
            <color indexed="81"/>
            <rFont val="Tahoma"/>
            <family val="2"/>
            <charset val="238"/>
          </rPr>
          <t>Proszę wybrać odpowiedni rodzaj z listy rozwijanej</t>
        </r>
      </text>
    </comment>
    <comment ref="B39" authorId="0" shapeId="0" xr:uid="{00000000-0006-0000-0200-000004000000}">
      <text>
        <r>
          <rPr>
            <sz val="9"/>
            <color indexed="81"/>
            <rFont val="Tahoma"/>
            <family val="2"/>
            <charset val="238"/>
          </rPr>
          <t>Proszę wybrać odpowiedni rodzaj z listy rozwijanej</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9" authorId="0" shapeId="0" xr:uid="{00000000-0006-0000-0300-000001000000}">
      <text>
        <r>
          <rPr>
            <sz val="9"/>
            <color indexed="81"/>
            <rFont val="Tahoma"/>
            <family val="2"/>
            <charset val="238"/>
          </rPr>
          <t>W komórce uzupełnia się nazwa wykonawcy podana w formularzu ofertowym. Jeżeli ofertę składa kilku wykonawców oświadczenie musi złożyć każdy z nich osobno, w takiej sytuacji należy skopiować oświadczenie do osobnego pliku odpowiednią ilość razy i odpowiednio uzupełnić wszystkie pola.</t>
        </r>
      </text>
    </comment>
    <comment ref="B13" authorId="0" shapeId="0" xr:uid="{00000000-0006-0000-0300-000002000000}">
      <text>
        <r>
          <rPr>
            <sz val="9"/>
            <color indexed="81"/>
            <rFont val="Tahoma"/>
            <family val="2"/>
            <charset val="238"/>
          </rPr>
          <t>Proszę kliknąć strzałkę po prawej stronie i wybrać odpowiednią odpowiedź z listy rozwijanej</t>
        </r>
      </text>
    </comment>
    <comment ref="B18" authorId="0" shapeId="0" xr:uid="{00000000-0006-0000-0300-000003000000}">
      <text>
        <r>
          <rPr>
            <sz val="9"/>
            <color indexed="81"/>
            <rFont val="Tahoma"/>
            <family val="2"/>
            <charset val="238"/>
          </rPr>
          <t>Proszę kliknąć strzałkę po prawej stronie i wybrać odpowiednią odpowiedź z listy rozwijanej</t>
        </r>
      </text>
    </comment>
    <comment ref="B21" authorId="0" shapeId="0" xr:uid="{00000000-0006-0000-0300-000004000000}">
      <text>
        <r>
          <rPr>
            <sz val="9"/>
            <color indexed="81"/>
            <rFont val="Tahoma"/>
            <family val="2"/>
            <charset val="238"/>
          </rPr>
          <t>Proszę kliknąć strzałkę po prawej stronie i wybrać odpowiednią odpowiedź z listy rozwijanej</t>
        </r>
      </text>
    </comment>
    <comment ref="B24" authorId="0" shapeId="0" xr:uid="{00000000-0006-0000-0300-000005000000}">
      <text>
        <r>
          <rPr>
            <sz val="9"/>
            <color indexed="81"/>
            <rFont val="Tahoma"/>
            <family val="2"/>
            <charset val="238"/>
          </rPr>
          <t>Proszę kliknąć strzałkę po prawej stronie i wybrać odpowiednią odpowiedź z listy rozwijanej</t>
        </r>
      </text>
    </comment>
    <comment ref="B27" authorId="0" shapeId="0" xr:uid="{00000000-0006-0000-0300-000006000000}">
      <text>
        <r>
          <rPr>
            <sz val="9"/>
            <color indexed="81"/>
            <rFont val="Tahoma"/>
            <family val="2"/>
            <charset val="238"/>
          </rPr>
          <t>Proszę kliknąć strzałkę po prawej stronie i wybrać odpowiednią odpowiedź z listy rozwijanej</t>
        </r>
      </text>
    </comment>
    <comment ref="B54" authorId="0" shapeId="0" xr:uid="{00000000-0006-0000-0300-000007000000}">
      <text>
        <r>
          <rPr>
            <sz val="9"/>
            <color indexed="81"/>
            <rFont val="Tahoma"/>
            <family val="2"/>
            <charset val="238"/>
          </rPr>
          <t>Proszę kliknąć strzałkę po prawej stronie i wybrać odpowiednią odpowiedź z listy rozwijanej</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9" authorId="0" shapeId="0" xr:uid="{00000000-0006-0000-0500-000001000000}">
      <text>
        <r>
          <rPr>
            <sz val="9"/>
            <color indexed="81"/>
            <rFont val="Tahoma"/>
            <family val="2"/>
            <charset val="238"/>
          </rPr>
          <t xml:space="preserve">W komórce uzupełnia się nazwa wykonawcy podana w formularzu ofertowym. </t>
        </r>
      </text>
    </comment>
    <comment ref="C12" authorId="0" shapeId="0" xr:uid="{00000000-0006-0000-0500-000002000000}">
      <text>
        <r>
          <rPr>
            <sz val="9"/>
            <color indexed="81"/>
            <rFont val="Tahoma"/>
            <family val="2"/>
            <charset val="238"/>
          </rPr>
          <t>Proszę wpisać dane Kierownika naukowego zgodnie z wypełnionym formularzem cenowym w zakrsie części na które została złożona ofeta</t>
        </r>
      </text>
    </comment>
    <comment ref="C13" authorId="0" shapeId="0" xr:uid="{00000000-0006-0000-0500-000003000000}">
      <text>
        <r>
          <rPr>
            <sz val="9"/>
            <color indexed="81"/>
            <rFont val="Tahoma"/>
            <family val="2"/>
            <charset val="238"/>
          </rPr>
          <t xml:space="preserve">Proszę wybrać odpowiedni rodzaj z listy rozwijanej albo uzupełnić </t>
        </r>
      </text>
    </comment>
    <comment ref="C14" authorId="0" shapeId="0" xr:uid="{00000000-0006-0000-0500-000004000000}">
      <text>
        <r>
          <rPr>
            <sz val="9"/>
            <color indexed="81"/>
            <rFont val="Tahoma"/>
            <family val="2"/>
            <charset val="238"/>
          </rPr>
          <t>Proszę wpisać numer części zgodnie z wypełnionym formularzem cenowym w zakresie części na które została złożona ofeta</t>
        </r>
      </text>
    </comment>
    <comment ref="C32" authorId="0" shapeId="0" xr:uid="{00000000-0006-0000-0500-000005000000}">
      <text>
        <r>
          <rPr>
            <sz val="9"/>
            <color indexed="81"/>
            <rFont val="Tahoma"/>
            <family val="2"/>
            <charset val="238"/>
          </rPr>
          <t>Proszę wpisać dane Kierownika naukowego zgodnie z wypełnionym formularzem cenowym w zakrsie części na które została złożona ofeta</t>
        </r>
      </text>
    </comment>
    <comment ref="C33" authorId="0" shapeId="0" xr:uid="{00000000-0006-0000-0500-000006000000}">
      <text>
        <r>
          <rPr>
            <sz val="9"/>
            <color indexed="81"/>
            <rFont val="Tahoma"/>
            <family val="2"/>
            <charset val="238"/>
          </rPr>
          <t xml:space="preserve">Proszę wybrać odpowiedni rodzaj z listy rozwijanej albo uzupełnić </t>
        </r>
      </text>
    </comment>
    <comment ref="C34" authorId="0" shapeId="0" xr:uid="{00000000-0006-0000-0500-000007000000}">
      <text>
        <r>
          <rPr>
            <sz val="9"/>
            <color indexed="81"/>
            <rFont val="Tahoma"/>
            <family val="2"/>
            <charset val="238"/>
          </rPr>
          <t xml:space="preserve">Proszę wpisać numer części zgodnie z wypełnionym formularzem cenowym w zakresie części na które została złożona ofeta
</t>
        </r>
      </text>
    </comment>
    <comment ref="C52" authorId="0" shapeId="0" xr:uid="{00000000-0006-0000-0500-000008000000}">
      <text>
        <r>
          <rPr>
            <sz val="9"/>
            <color indexed="81"/>
            <rFont val="Tahoma"/>
            <family val="2"/>
            <charset val="238"/>
          </rPr>
          <t>Proszę wpisać dane Kierownika naukowego zgodnie z wypełnionym formularzem cenowym w zakrsie części na które została złożona ofeta</t>
        </r>
      </text>
    </comment>
    <comment ref="C53" authorId="0" shapeId="0" xr:uid="{00000000-0006-0000-0500-000009000000}">
      <text>
        <r>
          <rPr>
            <sz val="9"/>
            <color indexed="81"/>
            <rFont val="Tahoma"/>
            <family val="2"/>
            <charset val="238"/>
          </rPr>
          <t xml:space="preserve">Proszę wybrać odpowiedni rodzaj z listy rozwijanej albo uzupełnić </t>
        </r>
      </text>
    </comment>
    <comment ref="C54" authorId="0" shapeId="0" xr:uid="{00000000-0006-0000-0500-00000A000000}">
      <text>
        <r>
          <rPr>
            <sz val="9"/>
            <color indexed="81"/>
            <rFont val="Tahoma"/>
            <family val="2"/>
            <charset val="238"/>
          </rPr>
          <t>Proszę wpisać numer części zgodnie z wypełnionym formularzem cenowym w zakresie części na które została złożona ofeta</t>
        </r>
      </text>
    </comment>
    <comment ref="C72" authorId="0" shapeId="0" xr:uid="{00000000-0006-0000-0500-00000B000000}">
      <text>
        <r>
          <rPr>
            <sz val="9"/>
            <color indexed="81"/>
            <rFont val="Tahoma"/>
            <family val="2"/>
            <charset val="238"/>
          </rPr>
          <t>Proszę wpisać dane Kierownika naukowego zgodnie z wypełnionym formularzem cenowym w zakrsie części na które została złożona ofeta</t>
        </r>
      </text>
    </comment>
    <comment ref="C73" authorId="0" shapeId="0" xr:uid="{00000000-0006-0000-0500-00000C000000}">
      <text>
        <r>
          <rPr>
            <sz val="9"/>
            <color indexed="81"/>
            <rFont val="Tahoma"/>
            <family val="2"/>
            <charset val="238"/>
          </rPr>
          <t xml:space="preserve">Proszę wybrać odpowiedni rodzaj z listy rozwijanej albo uzupełnić </t>
        </r>
      </text>
    </comment>
    <comment ref="C74" authorId="0" shapeId="0" xr:uid="{00000000-0006-0000-0500-00000D000000}">
      <text>
        <r>
          <rPr>
            <sz val="9"/>
            <color indexed="81"/>
            <rFont val="Tahoma"/>
            <family val="2"/>
            <charset val="238"/>
          </rPr>
          <t>Proszę wpisać numer części zgodnie z wypełnionym formularzem cenowym w zakresie części na które została złożona ofeta</t>
        </r>
      </text>
    </comment>
    <comment ref="C92" authorId="0" shapeId="0" xr:uid="{00000000-0006-0000-0500-00000E000000}">
      <text>
        <r>
          <rPr>
            <sz val="9"/>
            <color indexed="81"/>
            <rFont val="Tahoma"/>
            <family val="2"/>
            <charset val="238"/>
          </rPr>
          <t>Proszę wpisać dane Kierownika naukowego zgodnie z wypełnionym formularzem cenowym w zakrsie części na które została złożona ofeta</t>
        </r>
      </text>
    </comment>
    <comment ref="C93" authorId="0" shapeId="0" xr:uid="{00000000-0006-0000-0500-00000F000000}">
      <text>
        <r>
          <rPr>
            <sz val="9"/>
            <color indexed="81"/>
            <rFont val="Tahoma"/>
            <family val="2"/>
            <charset val="238"/>
          </rPr>
          <t xml:space="preserve">Proszę wybrać odpowiedni rodzaj z listy rozwijanej albo uzupełnić </t>
        </r>
      </text>
    </comment>
    <comment ref="C94" authorId="0" shapeId="0" xr:uid="{00000000-0006-0000-0500-000010000000}">
      <text>
        <r>
          <rPr>
            <sz val="9"/>
            <color indexed="81"/>
            <rFont val="Tahoma"/>
            <family val="2"/>
            <charset val="238"/>
          </rPr>
          <t>Proszę wpisać numer części zgodnie z wypełnionym formularzem cenowym w zakresie części na które została złożona ofeta</t>
        </r>
      </text>
    </comment>
    <comment ref="C112" authorId="0" shapeId="0" xr:uid="{00000000-0006-0000-0500-000011000000}">
      <text>
        <r>
          <rPr>
            <sz val="9"/>
            <color indexed="81"/>
            <rFont val="Tahoma"/>
            <family val="2"/>
            <charset val="238"/>
          </rPr>
          <t>Proszę wpisać dane Kierownika naukowego zgodnie z wypełnionym formularzem cenowym w zakrsie części na które została złożona ofeta</t>
        </r>
      </text>
    </comment>
    <comment ref="C113" authorId="0" shapeId="0" xr:uid="{00000000-0006-0000-0500-000012000000}">
      <text>
        <r>
          <rPr>
            <sz val="9"/>
            <color indexed="81"/>
            <rFont val="Tahoma"/>
            <family val="2"/>
            <charset val="238"/>
          </rPr>
          <t xml:space="preserve">Proszę wybrać odpowiedni rodzaj z listy rozwijanej albo uzupełnić </t>
        </r>
      </text>
    </comment>
    <comment ref="C114" authorId="0" shapeId="0" xr:uid="{00000000-0006-0000-0500-000013000000}">
      <text>
        <r>
          <rPr>
            <sz val="9"/>
            <color indexed="81"/>
            <rFont val="Tahoma"/>
            <family val="2"/>
            <charset val="238"/>
          </rPr>
          <t>Proszę wpisać numer części zgodnie z wypełnionym formularzem cenowym w zakresie części na które została złożona ofeta</t>
        </r>
      </text>
    </comment>
  </commentList>
</comments>
</file>

<file path=xl/sharedStrings.xml><?xml version="1.0" encoding="utf-8"?>
<sst xmlns="http://schemas.openxmlformats.org/spreadsheetml/2006/main" count="680" uniqueCount="378">
  <si>
    <t>2)</t>
  </si>
  <si>
    <t>3)</t>
  </si>
  <si>
    <t>4)</t>
  </si>
  <si>
    <t>6)</t>
  </si>
  <si>
    <t>1.</t>
  </si>
  <si>
    <t>FORMULARZ OFERTOWY</t>
  </si>
  <si>
    <t>2.</t>
  </si>
  <si>
    <t>3.</t>
  </si>
  <si>
    <t>4.</t>
  </si>
  <si>
    <t>5.</t>
  </si>
  <si>
    <t>6.</t>
  </si>
  <si>
    <t>1)</t>
  </si>
  <si>
    <t>CZĘŚĆ F. OCHRONA DANYCH OSOBOWYCH:</t>
  </si>
  <si>
    <t>Działając w imieniu Wykonawcy:</t>
  </si>
  <si>
    <t>CZĘŚĆ OGÓLNA</t>
  </si>
  <si>
    <t>OŚWIADCZENIE</t>
  </si>
  <si>
    <t>Odznacz właściwą odpowiedź (TAK albo NIE itp.) w miejscach do tego przeznaczonych.</t>
  </si>
  <si>
    <t>Formularz ofertowy - podwykonawcy</t>
  </si>
  <si>
    <t>Jeżeli Wykonawca zamierza powierzyć część zamówienia podwykonawcom Wykonawca podaje część zamówienia, która ma być powierzona podwykonawcy oraz nazwę/firmę podwykonawcy:</t>
  </si>
  <si>
    <t>ZAMIERZAM powierzyć podwykonawcom wykonanie niżej wymienionych części zamówienia.</t>
  </si>
  <si>
    <t>NIE ZAMIERZAM powierzyć podwykonawcom wykonania żadnej części zamówienia.</t>
  </si>
  <si>
    <t>Instrukcji - wyświetlane nazwy hiperłączy</t>
  </si>
  <si>
    <t>Nr części</t>
  </si>
  <si>
    <t>Liczba edycji kursu</t>
  </si>
  <si>
    <t xml:space="preserve">Tytuł kursu </t>
  </si>
  <si>
    <t>Numer kursu nadany przez CMKP</t>
  </si>
  <si>
    <t>Termin realizacji (od dd.mm. do dd.mm. rrrr)</t>
  </si>
  <si>
    <t>WYKAZ ZREALIZOWANYCH KURSÓW</t>
  </si>
  <si>
    <t>CZĘŚĆ SZCZEGÓŁOWA - WYKAZ ZREALIZOWANYCH KURSÓW</t>
  </si>
  <si>
    <t>Dziedzina:</t>
  </si>
  <si>
    <t>jeżeli w okresie związania ofertą nastąpią jakiekolwiek zmiany stanu faktycznego lub prawnego przedstawionego w oświadczeniach lub dokumentach złożonych wraz z ofertą lub składanych w późniejszym terminie na wezwanie Zamawiającego, mające wpływ na ich aktualność, zobowiązuję się natychmiast poinformować o tym fakcie Zamawiającego.</t>
  </si>
  <si>
    <t xml:space="preserve">Wszystkie formularze należy wypełnić w postaci elektronicznej, zapisać w jednym pliku w formacie arkusza kalkulacyjnego na dysku, opatrzyć kwalifikowanym podpisem elektronicznym (w formacie XAdES) i przekazać za pośrednictwem platformy zakupowej. Cały plik, zawierający wszystkie wypełnione arkusze należy opatrzyć jednym kwalifikowanym podpisem elektronicznym. </t>
  </si>
  <si>
    <t xml:space="preserve">Podczas przekazywania pliku podpisanego w formacie XAdES należy pamiętać, że podpis ten występuje w dwóch postaciach, w zależności od ustawień aplikacji do składania podpisu, z której korzysta wykonawca, może to być:
1) podpis wewnętrzny (otaczający, wbudowany) - w takim przypadku plik w formacie arkusza kalkulacyjnego otrzyma rozszerzenie XAdES, podpis będzie zawarty w tym samym pliku co podpisywana treść, a pierwotna objętość podpisywanego pliku zostanie nieznacznie zwiększona albo
2) podpis zewnętrzny (w osobnym pliku) - w takim przypadku podpisywana treść w formacie arkusza kalkulacyjnego i podpis w formacie XAdES będą zawarte w osobnych plikach i wykonawca zobowiązany jest przekazać oba te pliki za pośrednictwem platformy zakupowej, pierwotna objętość podpisywanego pliku pozostanie bez zmian a objętość pliku podpisu będzie znacznie mniejsza (od kilku do kilkudziesięciu Kb). </t>
  </si>
  <si>
    <t xml:space="preserve">Podczas przekazywania pliku podpisane w formacie XAdES należy pamiętać, że podpis ten występuje w dwóch postaciach, w zależności od ustawień aplikacji do składania podpisu, z której korzysta wykonawca, może to być:
1) podpis wewnętrzny (otaczający, wbudowany) - w takim przypadku plik w formacie arkusza kalkulacyjnego otrzyma rozszerzenie XAdES, podpis będzie zawarty w tym samym pliku co podpisywana treść, a pierwotna objętość podpisywanego pliku zostanie nieznacznie zwiększona albo
2) podpis zewnętrzny (w osobnym pliku) - w takim przypadku podpisywana treść w formacie arkusza kalkulacyjnego i podpis w formacie XAdES będą zawarte w osobnych plikach i wykonawca zobowiązany jest przekazać oba te pliki za pośrednictwem platformy zakupowej, pierwotna objętość podpisywanego pliku pozostanie bez zmian a objętość pliku podpisu będzie znacznie mniejsza (od kilku do kilkudziesięciu Kb). </t>
  </si>
  <si>
    <t>Chirurgia plastyczna</t>
  </si>
  <si>
    <t>Chirurgia dziecięca</t>
  </si>
  <si>
    <t>Mikrobiologia lekarska</t>
  </si>
  <si>
    <t>Stomatologia dziecięca</t>
  </si>
  <si>
    <t xml:space="preserve"> </t>
  </si>
  <si>
    <t>Epidemiologia</t>
  </si>
  <si>
    <t>Oświadczam, że w terminie określonym w umowie, Zamawiającemu zostaną przedłożone „Informacje wymagane w celu uzyskania wpisu na listę kursów szkoleniowych objętych programem specjalizacji prowadzoną przez CMKP” wraz z programem kursu zatwierdzonym pod względem merytorycznym przez konsultanta krajowego w danej dziedzinie medycyny, a w przypadku jego braku – właściwego konsultanta wojewódzkiego w danej dziedzinie medycyny, zgodnie ze złożoną ofertą, opisem przedmiotu zamówienia oraz programem specjalizacji w danej dziedzinie medycyny z uwzględnieniem odpowiedniego trybu kształcenia, opracowanym przez zespół ekspertów na podstawie art. 16f ust. 4 ustawy z dnia 5 grudnia 1996 r. o zawodach lekarza i lekarza dentysty, zatwierdzonym przez ministra właściwego ds. zdrowia i udostępnionym na stronie internetowej CMKP.</t>
  </si>
  <si>
    <t>Wszystkie formularze należy wypełnić w postaci elektronicznej, zapisać w jednym pliku w formacie arkusza kalkulacyjnego na dysku, opatrzyć kwalifikowanym podpisem elektronicznym (w formacie XAdES) i przekazać za pośrednictwem platformy zakupowej. Cały plik, zawierający wszystkie wypełnione arkusze należy opatrzyć jednym kwalifikowanym podpisem elektronicznym.</t>
  </si>
  <si>
    <t>Hipertensjologia</t>
  </si>
  <si>
    <t>Kardiochirurgia</t>
  </si>
  <si>
    <t>Medycyna pracy</t>
  </si>
  <si>
    <t>Medycyna sportowa</t>
  </si>
  <si>
    <t>Wymagany termin realizacji kursu</t>
  </si>
  <si>
    <t xml:space="preserve">Dziedziny medycyny - do uzupełnienia na podstawie dziedzin ocenianych zgodnie z SIWZ </t>
  </si>
  <si>
    <t>Województwo</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</si>
  <si>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</si>
  <si>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</si>
  <si>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</si>
  <si>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</si>
  <si>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</si>
  <si>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</si>
  <si>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</si>
  <si>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</si>
  <si>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</si>
  <si>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</si>
  <si>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</si>
  <si>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</si>
  <si>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</si>
  <si>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</si>
  <si>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</si>
  <si>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</si>
  <si>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Alergologia</t>
  </si>
  <si>
    <t>Chirurgia ogólna</t>
  </si>
  <si>
    <t>Choroby płuc dzieci</t>
  </si>
  <si>
    <t>Endokrynologia i diabetologia dziecięca</t>
  </si>
  <si>
    <t>Immunologia kliniczna</t>
  </si>
  <si>
    <t>Neurologia</t>
  </si>
  <si>
    <t>Neuropatologia</t>
  </si>
  <si>
    <t>Neurologia dziecięca</t>
  </si>
  <si>
    <t>Onkologia i hematologia dziecięca</t>
  </si>
  <si>
    <t>Pediatria metaboliczna</t>
  </si>
  <si>
    <t>Psychiatria</t>
  </si>
  <si>
    <t>Urologia dziecięca</t>
  </si>
  <si>
    <t>Kardiologia</t>
  </si>
  <si>
    <t>Toksykologia kliniczna</t>
  </si>
  <si>
    <t>Anestezjologia i intensywna terapia</t>
  </si>
  <si>
    <t>Angiologia</t>
  </si>
  <si>
    <t>Audiologia i foniatria</t>
  </si>
  <si>
    <t>Balneologia i medycyna fizykalna</t>
  </si>
  <si>
    <t>Chirurgia klatki piersiowej</t>
  </si>
  <si>
    <t>Chirurgia naczyniowa</t>
  </si>
  <si>
    <t>Chirurgia onkologiczna</t>
  </si>
  <si>
    <t>Chirurgia szczękowo-twarzowa</t>
  </si>
  <si>
    <t>Choroby wewnętrzne</t>
  </si>
  <si>
    <t>Dermatologia i wenerologia</t>
  </si>
  <si>
    <t>Diagnostyka laboratoryjna</t>
  </si>
  <si>
    <t>Diabetologia</t>
  </si>
  <si>
    <t>Endokrynologia</t>
  </si>
  <si>
    <t>Farmakologia kliniczna</t>
  </si>
  <si>
    <t>Genetyka kliniczna</t>
  </si>
  <si>
    <t>Gastroenterologia</t>
  </si>
  <si>
    <t>Geriatria</t>
  </si>
  <si>
    <t>Ginekologia onkologiczna</t>
  </si>
  <si>
    <t>Hemiatologia</t>
  </si>
  <si>
    <t>Kardiologia dziecięca</t>
  </si>
  <si>
    <t>Medycyna nuklearna</t>
  </si>
  <si>
    <t>Medycyna paliatywna</t>
  </si>
  <si>
    <t>Medycyna ratunkowa</t>
  </si>
  <si>
    <t>Medycyna rodzinna</t>
  </si>
  <si>
    <t>Medycyna sądowa</t>
  </si>
  <si>
    <t>Nefrologia</t>
  </si>
  <si>
    <t>Neonatologia</t>
  </si>
  <si>
    <t>Neurochirurgia</t>
  </si>
  <si>
    <t>Okulistyka</t>
  </si>
  <si>
    <t>Onkologia kliniczna</t>
  </si>
  <si>
    <t>Ortopedia i traumatologia narządu ruchu</t>
  </si>
  <si>
    <t>Ortodoncja</t>
  </si>
  <si>
    <t>Otorynolaryngologia</t>
  </si>
  <si>
    <t>Otorynolaryngologia dziecięca</t>
  </si>
  <si>
    <t>Patomorfologia</t>
  </si>
  <si>
    <t>Pediatria</t>
  </si>
  <si>
    <t>Periodontologia</t>
  </si>
  <si>
    <t>Położnictwo i ginekologia</t>
  </si>
  <si>
    <t>Psychiatria dzieci i młodzieży</t>
  </si>
  <si>
    <t>Protetyka stomatologiczna</t>
  </si>
  <si>
    <t>Rehabilitacja medyczna</t>
  </si>
  <si>
    <t>Radioterapia onkologiczna</t>
  </si>
  <si>
    <t>Radiologia i diagnostyka obrazowa</t>
  </si>
  <si>
    <t>Reumatologia</t>
  </si>
  <si>
    <t>Urologia</t>
  </si>
  <si>
    <t>Stomatologia zachowawcza z endodoncją</t>
  </si>
  <si>
    <t>Seksuologia</t>
  </si>
  <si>
    <t>Transplantologia kliniczna</t>
  </si>
  <si>
    <t>Zdrowie publiczne</t>
  </si>
  <si>
    <t>Kursy o tytule „Ratownictwo medyczne"</t>
  </si>
  <si>
    <t>Choroby płuc</t>
  </si>
  <si>
    <t xml:space="preserve">Endokrynologia ginekologiczna i rozrodczość </t>
  </si>
  <si>
    <t>Gastroenterologia dziecięca</t>
  </si>
  <si>
    <t>Intensywna Terapia</t>
  </si>
  <si>
    <t>Medycyna lotnicza</t>
  </si>
  <si>
    <t>Medycyna morska i tropikalna</t>
  </si>
  <si>
    <t>Nefrologia dziecięca</t>
  </si>
  <si>
    <t>Transfuzjologia kliniczna</t>
  </si>
  <si>
    <t>Chirurgia stomatologiczna</t>
  </si>
  <si>
    <t>Choroby zakaźne</t>
  </si>
  <si>
    <t>Transfuzjologia kliniczna lub kursy o tytule „Przetaczanie krwi i jej składników", „Transfuzjologia, w tym przetaczanie krwi i jej składników" lub „Krwiodawstwo i krwiolecznictwo"</t>
  </si>
  <si>
    <t>Kursy o tytule „Przetaczanie krwi i jej składników", „Transfuzjologia, w tym przetaczanie krwi i jej składników" lub „Krwiodawstwo i krwiolecznictwo"</t>
  </si>
  <si>
    <t>WYMAGANIA I SKRÓCONY OPIS PRZEDMIOTU ZAMÓWIENIA</t>
  </si>
  <si>
    <t>Załącznik nr 3A do SWZ</t>
  </si>
  <si>
    <t>OŚWIADCZENIE, O KTÓRYM MOWA W ART. 125 UST. 1 USTAWY PZP*</t>
  </si>
  <si>
    <t>składam oświadczenie, o którym mowa w art. 125 ust. 1 ustawy z dnia 11 września 2019 r. - Prawo zamówień publicznych (dalej nazywanej „ustawą PZP”) zgodnie z aktualnym na dzień składania ofert stanem faktycznym i prawnym.</t>
  </si>
  <si>
    <t>I.</t>
  </si>
  <si>
    <t>W zakresie podstaw wykluczenia oświadczam, że:</t>
  </si>
  <si>
    <t>II.</t>
  </si>
  <si>
    <t>W zakresie warunków udziału w postępowaniu określonych w SWZ oraz w ogłoszeniu o zamówieniu opublikowanym w Dzienniku Urzędowym Unii Europejskiej oświadczam, że:</t>
  </si>
  <si>
    <t>Wykonawca SPEŁNIA WARUNEK UDZIAŁU W POSTĘPOWANIU w zakresie posiadania uprawnień do prowadzenia określonej działalności gospodarczej lub zawodowej, których obowiązek posiadania wynika z art. 19 ust. 1 w zw. z art. 19g ust. 1 ustawy z dnia 5 grudnia 1996 r. o zawodach lekarza i lekarza dentysty</t>
  </si>
  <si>
    <t>* W przypadku gdy ofertę składają wykonawcy wspólnie ubiegający się o udzielenie zamówienia, każdy z wykonawców musi wykazać brak podstaw wykluczenia. Oświadczenie  należy w takim przypadku skopiować, a każdy z wykonawców wspólnie ubiegających się o udzielenie zamówienia winien złożyć osobne oświadczenie w swoim imieniu.</t>
  </si>
  <si>
    <t xml:space="preserve">Podczas przekazywania pliku podpisanego w formacie XAdES należy pamiętać, że podpis ten występuje w dwóch postaciach, w zależności od ustawień aplikacji do składania podpisu, z której korzysta wykonawca, może to być:
1) podpis wewnętrzny (otaczający, wbudowany) - w takim przypadku plik w formacie arkusza kalkulacyjnego otrzyma rozszerzenie XAdES, podpis będzie zawarty w tym samym pliku co podpisywana treść, a pierwotna objętość podpisywanego pliku zostanie nieznacznie zwiększona albo
2) podpis zewnętrzny (w osobnym pliku) - w takim przypadku podpisywana treść w formacie arkusza kalkulacyjnego i podpis w formacie XAdES będą zawarte w osobnych plikach i wykonawca zobowiązany jest przekazać oba te pliki za pośrednictwem platformy zakupowej, pierwotna objętość podpisywanego pliku pozostanie bez zmian a objętość pliku podpisu będzie znacznie mniejsza (kilka, kilkanaście Kb). </t>
  </si>
  <si>
    <t>Załącznik nr 3C do SWZ</t>
  </si>
  <si>
    <t>CZĘŚĆ A. DANE WYKONAWCY*:</t>
  </si>
  <si>
    <r>
      <t>Wykonawca (</t>
    </r>
    <r>
      <rPr>
        <i/>
        <sz val="8"/>
        <color theme="1"/>
        <rFont val="Lato"/>
        <family val="2"/>
        <charset val="238"/>
      </rPr>
      <t>pełna nazwa/firma albo imię i nazwisko Wykonawcy</t>
    </r>
    <r>
      <rPr>
        <sz val="8"/>
        <color theme="1"/>
        <rFont val="Lato"/>
        <family val="2"/>
        <charset val="238"/>
      </rPr>
      <t>):</t>
    </r>
  </si>
  <si>
    <r>
      <t>Miejscowość (</t>
    </r>
    <r>
      <rPr>
        <i/>
        <sz val="8"/>
        <color theme="1"/>
        <rFont val="Lato"/>
        <family val="2"/>
        <charset val="238"/>
      </rPr>
      <t>siedziba firmy, miejsce prowadzonej działalności gospodarczej, a w przypadku nieprowadzenia działalności - miejsce zamieszkania</t>
    </r>
    <r>
      <rPr>
        <sz val="8"/>
        <color theme="1"/>
        <rFont val="Lato"/>
        <family val="2"/>
        <charset val="238"/>
      </rPr>
      <t>):</t>
    </r>
  </si>
  <si>
    <r>
      <t>Adres Wykonawcy (</t>
    </r>
    <r>
      <rPr>
        <i/>
        <sz val="8"/>
        <color theme="1"/>
        <rFont val="Lato"/>
        <family val="2"/>
        <charset val="238"/>
      </rPr>
      <t>ulica, numer budynku, numer lokalu, kod pocztowy, miejscowość</t>
    </r>
    <r>
      <rPr>
        <sz val="8"/>
        <color theme="1"/>
        <rFont val="Lato"/>
        <family val="2"/>
        <charset val="238"/>
      </rPr>
      <t>):</t>
    </r>
  </si>
  <si>
    <r>
      <t xml:space="preserve">Numer wpisu do KRS Wykonawcy </t>
    </r>
    <r>
      <rPr>
        <i/>
        <sz val="8"/>
        <color theme="1"/>
        <rFont val="Lato"/>
        <family val="2"/>
        <charset val="238"/>
      </rPr>
      <t>(wypełnić jeżeli dotyczy)</t>
    </r>
    <r>
      <rPr>
        <sz val="8"/>
        <color theme="1"/>
        <rFont val="Lato"/>
        <family val="2"/>
        <charset val="238"/>
      </rPr>
      <t>:</t>
    </r>
  </si>
  <si>
    <r>
      <t xml:space="preserve">NIP </t>
    </r>
    <r>
      <rPr>
        <i/>
        <sz val="8"/>
        <color theme="1"/>
        <rFont val="Lato"/>
        <family val="2"/>
        <charset val="238"/>
      </rPr>
      <t>(wypełnić jeżeli dotyczy)</t>
    </r>
    <r>
      <rPr>
        <sz val="8"/>
        <color theme="1"/>
        <rFont val="Lato"/>
        <family val="2"/>
        <charset val="238"/>
      </rPr>
      <t>:</t>
    </r>
  </si>
  <si>
    <r>
      <t xml:space="preserve">Krajowy Numer Identyfikacyjny </t>
    </r>
    <r>
      <rPr>
        <i/>
        <sz val="8"/>
        <color theme="1"/>
        <rFont val="Lato"/>
        <family val="2"/>
        <charset val="238"/>
      </rPr>
      <t>(wypełnić jeżeli Wykonawca nie posiada numeru NIP)</t>
    </r>
    <r>
      <rPr>
        <sz val="8"/>
        <color theme="1"/>
        <rFont val="Lato"/>
        <family val="2"/>
        <charset val="238"/>
      </rPr>
      <t>:</t>
    </r>
  </si>
  <si>
    <r>
      <t>Rodzaj Wykonawcy (</t>
    </r>
    <r>
      <rPr>
        <i/>
        <sz val="8"/>
        <color theme="1"/>
        <rFont val="Lato"/>
        <family val="2"/>
        <charset val="238"/>
      </rPr>
      <t>do celów statystycznych</t>
    </r>
    <r>
      <rPr>
        <sz val="8"/>
        <color theme="1"/>
        <rFont val="Lato"/>
        <family val="2"/>
        <charset val="238"/>
      </rPr>
      <t>):</t>
    </r>
  </si>
  <si>
    <t>inny rodzaj</t>
  </si>
  <si>
    <t>7.</t>
  </si>
  <si>
    <t>8.</t>
  </si>
  <si>
    <t>* W przypadku gdy ofertę składają Wykonawcy wspólnie ubiegający się o udzielenie zamówienia, należy podać dane każdego z Wykonawców.</t>
  </si>
  <si>
    <t>CZĘŚĆ B. OFEROWANY PRZEDMIOT ZAMÓWIENIA I ŁĄCZNA CENA OFERTOWA:</t>
  </si>
  <si>
    <t>CZĘŚĆ C. OŚWIADCZENIA:</t>
  </si>
  <si>
    <t xml:space="preserve">5) </t>
  </si>
  <si>
    <t>CZĘŚĆ D. PODWYKONAWCY:</t>
  </si>
  <si>
    <t>OŚWIADCZENIE – dotyczące wypełnienia obowiązku informacyjnego, o którym mowa w art. 13 i 14 rozporządzenia Parlamentu Europejskiego i Rady (UE) nr 2016/679 z dnia 27 kwietnia 2016 r. w sprawie ochrony osób fizycznych w związku z przetwarzaniem danych osobowych i w sprawie swobodnego przepływu takich danych oraz uchylenia dyrektywy 95/46/WE, dalej zwanego „RODO”:</t>
  </si>
  <si>
    <t>Plik/skoroszyt składa się z następujących zakładek/arkuszy, które należy uzupełnić zgodnie z wymaganiami określonymi w SWZ:</t>
  </si>
  <si>
    <r>
      <t xml:space="preserve">Wypełnij wymagane pola oznaczone </t>
    </r>
    <r>
      <rPr>
        <b/>
        <sz val="11"/>
        <color rgb="FFFF0000"/>
        <rFont val="Lato"/>
        <family val="2"/>
        <charset val="238"/>
      </rPr>
      <t xml:space="preserve"> czerwonym kolorem</t>
    </r>
    <r>
      <rPr>
        <b/>
        <sz val="11"/>
        <color theme="1"/>
        <rFont val="Lato"/>
        <family val="2"/>
        <charset val="238"/>
      </rPr>
      <t xml:space="preserve">. </t>
    </r>
  </si>
  <si>
    <r>
      <t xml:space="preserve">Wybierz właściwą odpowiedź z listy rozwijanej w polach oznaczonych </t>
    </r>
    <r>
      <rPr>
        <b/>
        <sz val="11"/>
        <color rgb="FF00B050"/>
        <rFont val="Lato"/>
        <family val="2"/>
        <charset val="238"/>
      </rPr>
      <t>zielonym kolorem</t>
    </r>
    <r>
      <rPr>
        <b/>
        <sz val="11"/>
        <color theme="1"/>
        <rFont val="Lato"/>
        <family val="2"/>
        <charset val="238"/>
      </rPr>
      <t xml:space="preserve">. </t>
    </r>
  </si>
  <si>
    <t>Pozostałe pola są wypełnione, bądź wypełnią się automatycznie, np. pole z wartością brutto w formularzu cenowym.</t>
  </si>
  <si>
    <r>
      <rPr>
        <b/>
        <sz val="11"/>
        <color rgb="FFFF0000"/>
        <rFont val="Lato"/>
        <family val="2"/>
        <charset val="238"/>
      </rPr>
      <t>Jeżeli chcesz zmienić wysokość wiersza:</t>
    </r>
    <r>
      <rPr>
        <b/>
        <sz val="11"/>
        <color theme="1"/>
        <rFont val="Lato"/>
        <family val="2"/>
        <charset val="238"/>
      </rPr>
      <t xml:space="preserve">
- zaznacz wiersz,
- ustaw kursor na dolnej krawędzi wiersza w obszarze z numerem wiersza (lewa strona okna),
- wciśnij i przytrzymaj lewy przycisk myszy,
- przeciągnij granicę wiersza w dół aby osiągnęła wymaganą wysokość i zwolnij przycisk myszy.</t>
    </r>
  </si>
  <si>
    <r>
      <t xml:space="preserve">W celu rozpoczęcia pisania od nowego wiersza w tej samej komórce (funkcja klawisza Enter w dokumentach tekstowych) należy wcisnąć jednocześnie </t>
    </r>
    <r>
      <rPr>
        <b/>
        <sz val="11"/>
        <color rgb="FFFF0000"/>
        <rFont val="Lato"/>
        <family val="2"/>
        <charset val="238"/>
      </rPr>
      <t>lewy</t>
    </r>
    <r>
      <rPr>
        <b/>
        <sz val="11"/>
        <color theme="1"/>
        <rFont val="Lato"/>
        <family val="2"/>
        <charset val="238"/>
      </rPr>
      <t xml:space="preserve"> klawisz </t>
    </r>
    <r>
      <rPr>
        <b/>
        <sz val="11"/>
        <color rgb="FFFF0000"/>
        <rFont val="Lato"/>
        <family val="2"/>
        <charset val="238"/>
      </rPr>
      <t>ALT</t>
    </r>
    <r>
      <rPr>
        <b/>
        <sz val="11"/>
        <color theme="1"/>
        <rFont val="Lato"/>
        <family val="2"/>
        <charset val="238"/>
      </rPr>
      <t xml:space="preserve"> </t>
    </r>
    <r>
      <rPr>
        <b/>
        <sz val="11"/>
        <color rgb="FFFF0000"/>
        <rFont val="Lato"/>
        <family val="2"/>
        <charset val="238"/>
      </rPr>
      <t xml:space="preserve">i </t>
    </r>
    <r>
      <rPr>
        <b/>
        <sz val="11"/>
        <color theme="1"/>
        <rFont val="Lato"/>
        <family val="2"/>
        <charset val="238"/>
      </rPr>
      <t xml:space="preserve">klawisz </t>
    </r>
    <r>
      <rPr>
        <b/>
        <sz val="11"/>
        <color rgb="FFFF0000"/>
        <rFont val="Lato"/>
        <family val="2"/>
        <charset val="238"/>
      </rPr>
      <t>Enter</t>
    </r>
    <r>
      <rPr>
        <b/>
        <sz val="11"/>
        <color theme="1"/>
        <rFont val="Lato"/>
        <family val="2"/>
        <charset val="238"/>
      </rPr>
      <t>.</t>
    </r>
  </si>
  <si>
    <r>
      <rPr>
        <b/>
        <sz val="11"/>
        <color rgb="FFFF0000"/>
        <rFont val="Lato"/>
        <family val="2"/>
        <charset val="238"/>
      </rPr>
      <t>SPOSÓB PRZEKAZYWANIA DOKUMENTU:</t>
    </r>
    <r>
      <rPr>
        <b/>
        <sz val="11"/>
        <color theme="1"/>
        <rFont val="Lato"/>
        <family val="2"/>
        <charset val="238"/>
      </rPr>
      <t xml:space="preserve">
Formularz należy zapisać na dysku i wypełnić w całości w postaci elektronicznej. Po wypełnieniu wszystkich arkuszy/zakładek i zapisaniu pliku, należy opatrzyć go kwalifikowanym podpisem elektronicznym i przekazać za pośrednictwem platformy zakupowej </t>
    </r>
    <r>
      <rPr>
        <b/>
        <sz val="11"/>
        <color rgb="FFFF0000"/>
        <rFont val="Lato"/>
        <family val="2"/>
        <charset val="238"/>
      </rPr>
      <t>w postaci pliku w formacie arkusza kalkulacyjnego z rozszerzeniem XAdES</t>
    </r>
    <r>
      <rPr>
        <b/>
        <sz val="11"/>
        <color theme="1"/>
        <rFont val="Lato"/>
        <family val="2"/>
        <charset val="238"/>
      </rPr>
      <t xml:space="preserve"> (w przypadku ustawienia w aplikacji do składania podpisu - podpisu typu wewnętrznego), albo </t>
    </r>
    <r>
      <rPr>
        <b/>
        <sz val="11"/>
        <color rgb="FFFF0000"/>
        <rFont val="Lato"/>
        <family val="2"/>
        <charset val="238"/>
      </rPr>
      <t>w postaci dwóch plików, tj. pliku zawierającego podpisane dane w formacie arkusza kalkulacyjnego i pliku podpisu w formacie XAdES</t>
    </r>
    <r>
      <rPr>
        <b/>
        <sz val="11"/>
        <color theme="1"/>
        <rFont val="Lato"/>
        <family val="2"/>
        <charset val="238"/>
      </rPr>
      <t xml:space="preserve"> (w przypadku ustawienia w aplikacji do składania podpisu - podpisu typu zewnętrznego).</t>
    </r>
  </si>
  <si>
    <t>Po podpisaniu pliku podpisem kwalifikowanym – nie otwieraj pliku ponownie, aby jeszcze coś poprawić albo sprawdzić. Może to spowodować błędy, które utrudnią/uniemożliwią prawidłową weryfikację dokumentu. Jeżeli musisz dokonać jakichkolwiek zmian w treści dokumentu, pamiętaj o konieczności ponownego podpisania zmienionego pliku.</t>
  </si>
  <si>
    <t>Załącznik nr 3B do SWZ</t>
  </si>
  <si>
    <t>OŚWIADCZENIE, O KTÓRYM MOWA W ART. 117 UST. 4 USTAWY PZP*</t>
  </si>
  <si>
    <t>Działając w imieniu Wykonawców wspólnie ubiegających się o udzielenie zamówienia:</t>
  </si>
  <si>
    <t>składam oświadczenie, o którym mowa w art. 117 ust. 4 ustawy z dnia 11 września 2019 r. - Prawo zamówień publicznych (dalej nazywanej „ustawą PZP”),z którego wynika, które usługi wykonają poszczególni wykonawcy.</t>
  </si>
  <si>
    <t>W zakresie warunku dotyczącego uprawnień do prowadzenia określonej działalności gospodarczej lub zawodowej określonego w SWZ oraz w ogłoszeniu o zamówieniu opublikowanym w Dzienniku Urzędowym Unii Europejskiej oświadczam, że:</t>
  </si>
  <si>
    <t>Wykonawca:</t>
  </si>
  <si>
    <t>wykona następujące usługi wchodzące w zakres zamówienia, o które się ubiega wspólnie z pozostałymi wskazanymi Wykonawcami:</t>
  </si>
  <si>
    <t>* Dotyczy wyłącznie wykonawców wspólnie ubiegających się o udzielenie zamówienia</t>
  </si>
  <si>
    <t>Oświadczenie 1</t>
  </si>
  <si>
    <r>
      <t xml:space="preserve">w stosunku do Wykonawcy NIE ZACHODZĄ PODSTAWY WYKLUCZENIA z przedmiotowego postępowania o udzielenie zamówienia publicznego na podstawie </t>
    </r>
    <r>
      <rPr>
        <sz val="8"/>
        <color rgb="FFFF0000"/>
        <rFont val="Palatino Linotype"/>
        <family val="1"/>
        <charset val="238"/>
      </rPr>
      <t>art. 108 ust. 1 oraz art. 109 ust. 1 pkt 5 i 7  ustawy PZP.</t>
    </r>
  </si>
  <si>
    <r>
      <t xml:space="preserve">w stosunku do Wykonawcy ZACHODZĄ PODSTAWY WYKLUCZENIA z przedmiotowego postępowania o udzielenie zamówienia publicznego we wskazanym poniżej zakresie, przy czym w pozostałym niż wskazany poniżej zakresie, obejmującym </t>
    </r>
    <r>
      <rPr>
        <sz val="8"/>
        <color rgb="FFFF0000"/>
        <rFont val="Palatino Linotype"/>
        <family val="1"/>
        <charset val="238"/>
      </rPr>
      <t>art. 108 ust. 1 oraz art. 109 ust. 1 pkt 5 i 7  ustawy PZP</t>
    </r>
    <r>
      <rPr>
        <sz val="8"/>
        <color theme="1"/>
        <rFont val="Palatino Linotype"/>
        <family val="1"/>
        <charset val="238"/>
      </rPr>
      <t>, Wykonawca nie podlega wykluczeniu z postępowania:</t>
    </r>
  </si>
  <si>
    <t>Podstawy wykluczenia zachodzące w stosunku do Wykonawcy (wskazać odpowiedni pkt i opisać):</t>
  </si>
  <si>
    <r>
      <t xml:space="preserve">Jednocześnie na podstawie art. 110 ust. 2 ustawy PZP, oświadczam, że w związku z okolicznością określoną w </t>
    </r>
    <r>
      <rPr>
        <sz val="8"/>
        <color rgb="FFFF0000"/>
        <rFont val="Palatino Linotype"/>
        <family val="1"/>
        <charset val="238"/>
      </rPr>
      <t>art. 108 ust. 1 pkt 1, 2 lub 5 lub art. 109 ust. 1 pkt 5 lub 7 ustawy PZP</t>
    </r>
    <r>
      <rPr>
        <sz val="8"/>
        <color theme="1"/>
        <rFont val="Palatino Linotype"/>
        <family val="1"/>
        <charset val="238"/>
      </rPr>
      <t xml:space="preserve"> (jeżeli dotyczy), Wykonawca nie podlega wykluczeniu ze względu na łączne spełnianie następujących przesłanek:</t>
    </r>
  </si>
  <si>
    <t>Wykonawca NIE SPEŁNIA WARUNKU UDZIAŁU W POSTĘPOWANIU w zakresie posiadania uprawnień do prowadzenia określonej działalności gospodarczej lub zawodowej, których obowiązek posiadania wynika z art. 19 ust. 1 w zw. z art. 19g ust. 1 ustawy z dnia 5 grudnia 1996 r. o zawodach lekarza i lekarza dentysty</t>
  </si>
  <si>
    <t>Formularz ofertowy - wykonawcy wspólnie ubiegający się o udzielenie zamówienia</t>
  </si>
  <si>
    <t>Nie dotyczy</t>
  </si>
  <si>
    <t>Zakres części zamówienia wykonywany przez poszczególnych Wykonawców:</t>
  </si>
  <si>
    <t>MŚP</t>
  </si>
  <si>
    <t>Nazwa albo imię i nazwisko Wykonawcy oraz siedziba, miejsce prowadzonej działalności gospodarczej lub miejsce zamieszkania</t>
  </si>
  <si>
    <t>Nazwa albo imię i nazwisko Wykonawcy</t>
  </si>
  <si>
    <t>Siedziba, miejsce prowadzonej działalności gospodarczej lub miejsce zamieszkania</t>
  </si>
  <si>
    <t>Adres</t>
  </si>
  <si>
    <t>NIP</t>
  </si>
  <si>
    <t>Rodzaj Wykonawcy</t>
  </si>
  <si>
    <t>Nazwa specjalizacji</t>
  </si>
  <si>
    <t>Czas trwania jednej edycji kursu w dniach</t>
  </si>
  <si>
    <t>Czas trwania jednej edycji kursu w godz. dyd. (1 godz. dyd. = 45 min.)</t>
  </si>
  <si>
    <t>Wartość zamówienia w PLN =  Kwota jaką Zamawiający zamierza przeznaczyć na sfinansowanie zamówienia w PLN</t>
  </si>
  <si>
    <t>Forma realizacji kursu</t>
  </si>
  <si>
    <t>Planowana liczba uczestników jednej edycji kursu</t>
  </si>
  <si>
    <t>DANE WYKONAWCY</t>
  </si>
  <si>
    <t>w stosunku do Wykonawcy NIE ZACHODZĄ PODSTAWY WYKLUCZENIA z przedmiotowego postępowania o udzielenie zamówienia publicznego na podstawie art. 108 ust. 1 oraz art. 109 ust. 1 pkt 5 i 7  ustawy PZP.</t>
  </si>
  <si>
    <t>Liczba kursów specjalizacyjnych  - zgodnie z wykazem zrealizowanych kursów</t>
  </si>
  <si>
    <t>Numer części:</t>
  </si>
  <si>
    <t>L.p</t>
  </si>
  <si>
    <t>Wykonawca oświadcza, że  osoba, przy użyciu konta której została złożona oferta Wykonawcy, jest upoważniona do przekazania oferty Wykonawcy oraz odbierania i przekazywania dokumentów, oświadczeń i informacji kierowanych przez Zamawiającego do Wykonawcy lub składanych Zamawiającemu przez Wykonawcę.</t>
  </si>
  <si>
    <r>
      <t>Oferuję wykonanie zamówienia, którego przedmiotem jest</t>
    </r>
    <r>
      <rPr>
        <b/>
        <sz val="8"/>
        <color theme="1"/>
        <rFont val="Lato"/>
        <family val="2"/>
        <charset val="238"/>
      </rPr>
      <t xml:space="preserve"> kompleksowa usługa edukacyjna polegająca na realizacji kursów specjalizacyjnych dla lekarzy uczestniczących w procesie kształcenia specjalizacyjnego </t>
    </r>
    <r>
      <rPr>
        <sz val="8"/>
        <color theme="1"/>
        <rFont val="Lato"/>
        <family val="2"/>
        <charset val="238"/>
      </rPr>
      <t>w CZĘŚCIACH wskazanych w formularzu cenowym i za cenę ofertową określoną tamże.</t>
    </r>
  </si>
  <si>
    <t>zapoznałem(-łam) się ze Specyfikacją Warunków Zamówienia oraz projektem umowy i nie wnoszę do nich zastrzeżeń oraz przyjmuję warunki w nich zawarte;</t>
  </si>
  <si>
    <r>
      <t>Dotyczy postępowania o udzielenie zamówienia publicznego prowadzonego zgodnie z ustawą z d</t>
    </r>
    <r>
      <rPr>
        <sz val="8"/>
        <rFont val="Lato"/>
        <family val="2"/>
        <charset val="238"/>
      </rPr>
      <t>nia 11 września 2019 r. - Pra</t>
    </r>
    <r>
      <rPr>
        <sz val="8"/>
        <color theme="1"/>
        <rFont val="Lato"/>
        <family val="2"/>
        <charset val="238"/>
      </rPr>
      <t xml:space="preserve">wo zamówień publicznych, którego przedmiotem jest kompleksowa </t>
    </r>
    <r>
      <rPr>
        <b/>
        <sz val="8"/>
        <color theme="1"/>
        <rFont val="Lato"/>
        <family val="2"/>
        <charset val="238"/>
      </rPr>
      <t>usługa edukacyjna polegająca na realizacji kursów specjalizacyjnych dla lekarzy uczestniczących w procesie kształcenia specjalizacyjnego.</t>
    </r>
  </si>
  <si>
    <t>Wykonawca przyjmuje do wiadomości, że komunikacja między Zamawiającym a Wykonawcą związana z niniejszym postępowaniem odbywać się będzie za pośrednictwem platformy zakupowej dostępnej pod adresem https://cmkp.eb2b.com.pl w ramach postępowania oznaczonego numerem zgodnym z numerem sprawy wskazanym w dokumentacji, poprzez publiczne udostępnianie albo przekazywanie na konto użytkownika platformy dokumentów, oświadczeń lub informacji wraz z wysłaniem komunikatu systemowego o tym fakcie na adres e-mail przypisany do konta osoby, która zgłosiła się do udziału w danym postępowaniu w imieniu Wykonawcy lub złożyła ofertę.</t>
  </si>
  <si>
    <t>Kierownik naukowy kursu (imię i nazwisko)</t>
  </si>
  <si>
    <t>Łączna cena ofertowa brutto w PLN*
 [liczba edycji kursu x cena jednostkowa brutto]</t>
  </si>
  <si>
    <t>Jeżeli wybór oferty Wykonawcy prowadziłby do powstania u Zamawiającego obowiązku podatkowego zgodnie z ustawą z dnia 11 marca 2004 r. o podatku od towarów i usług, Wykonawca ma obowiązek:
1) poinformowania Zamawiającego, że wybór jego oferty będzie prowadził do powstania u Zamawiającego obowiązku podatkowego;
2) wskazania nazwy (rodzaju) towaru lub usługi, których dostawa lub świadczenie będą prowadziły do powstania obowiązku podatkowego;
3) wskazania wartości towaru lub usługi objętego obowiązkiem podatkowym Zamawiającego, bez kwoty podatku;
4) wskazania stawki podatku od towarów i usług, która zgodnie z wiedzą wykonawcy, będzie miała zastosowanie.</t>
  </si>
  <si>
    <t>FORMULARZ CENOWY - WYPEŁNIA WYKONAWCA W ZAKRESIE CZĘŚCI ZAMÓWIENIA, NA KTÓRE SKŁADANA JEST OFERTA</t>
  </si>
  <si>
    <r>
      <t xml:space="preserve">akceptuję, iż zapłata za wykonanie zamówienia następować będzie po zarealizowaniu każdej edycji kursu w terminie </t>
    </r>
    <r>
      <rPr>
        <b/>
        <sz val="8"/>
        <rFont val="Lato"/>
        <family val="2"/>
        <charset val="238"/>
      </rPr>
      <t>30 dni</t>
    </r>
    <r>
      <rPr>
        <sz val="8"/>
        <color theme="1"/>
        <rFont val="Lato"/>
        <family val="2"/>
        <charset val="238"/>
      </rPr>
      <t xml:space="preserve"> od dnia otrzymania przez Zamawiającego prawidłowo wystawionego rachunku/faktury;</t>
    </r>
  </si>
  <si>
    <t>* ŁĄCZNA CENA OFERTOWA BRUTTO stanowi całkowite wynagrodzenie Wykonawcy, uwzględniające wszystkie koszty związane z realizacją przedmiotu zamówienia zgodnie z SWZ.</t>
  </si>
  <si>
    <t>Cena jednostkowa w brutto PLN
[dotyczy jednej edycji kursu]</t>
  </si>
  <si>
    <t>Oświadczenie Ukraina wszystkie</t>
  </si>
  <si>
    <t>Oświadczenie Ukraina powyżej progów</t>
  </si>
  <si>
    <t>Oświadczenie Ukraina powyżej progów - podwykonawca/dostawca</t>
  </si>
  <si>
    <t>NIE ZAMIERZAM powierzyć wykonania części zamówienia podwykonawcy (niebędącego podmiotem udostępniającym zasoby)/korzystać z dostawcy, na którego przypada ponad 10% wartości zamówienia</t>
  </si>
  <si>
    <t>ZAMIERZAM powierzyć wykonanie części zamówienia podwykonawcy (niebędącemu podmiotem udostępniającym zasoby)/korzystać z dostawcy, na którego przypada ponad 10% wartości zamówienia</t>
  </si>
  <si>
    <t>wskazać podwykonawców/dostawców (nazwa/firma, adres, NIP lub inny Krajowy Numer Identyfikacyjny), na których przypada ponad 10% wartości zamówienia:</t>
  </si>
  <si>
    <t>Podstawy wykluczenia zachodzące w stosunku do podwykonawców/dostawców (wskazać podmiot, którego dotyczy podstawa wykluczenia, odpowiedni przepis i opisać):</t>
  </si>
  <si>
    <t>w cenie oferty zostały uwzględnione wszystkie koszty związane z realizacją poszczególnych edycji kursów w tym w szczególności należne opłaty wynikające z polskiego prawa podatkowego, składki, ubezpieczenie i inne koszty, które są wymagane zgodnie z obowiązującymi przepisami, w tym koszty pracodawcy, z uwzględnieniem w szczególności kosztów związanych z zapewnieniem:
a) sal lub innych – niezbędnych do realizacji programu Kursu – pomieszczeń, obiektów, urządzeń i pomocy dydaktycznych, a także obsługi multimedialnej i technicznej – w zakresie odpowiednim do formy w jakiej realizowany jest dany Kurs;
b) Kierownika naukowego, Kierownika administracyjnego oraz pełnienia zadań wykładowców;
c) Materiałów dydaktycznych.</t>
  </si>
  <si>
    <t>w stosunku do Wykonawcy/Podmiotu wskazanego w części A oświadczenia NIE ZACHODZĄ PODSTAWY WYKLUCZENIA z przedmiotowego postępowania o udzielenie zamówienia publicznego na podstawie art. 7 ust. 1 ustawy z dnia 13 kwietnia 2022 r. o szczególnych rozwiązaniach w zakresie przeciwdziałania wspieraniu agresji na Ukrainę oraz służących ochronie bezpieczeństwa narodowego (Dz. U. poz. 835)</t>
  </si>
  <si>
    <t>w stosunku do Wykonawcy/Podmiotu wskazanego w części A oświadczenia ZACHODZĄ PODSTAWY WYKLUCZENIA z przedmiotowego postępowania o udzielenie zamówienia publicznego na podstawie art. 7 ust. 1 ustawy z dnia 13 kwietnia 2022 r. o szczególnych rozwiązaniach w zakresie przeciwdziałania wspieraniu agresji na Ukrainę oraz służących ochronie bezpieczeństwa narodowego (Dz. U. poz. 835) we wskazanym poniżej zakresie:</t>
  </si>
  <si>
    <t>w stosunku do Wykonawcy/Podmiotu wskazanego w części A oświadczenia NIE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</si>
  <si>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t>w stosunku do Wykonawcy/Podmiotu wskazanego w części A oświadczenia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</si>
  <si>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t>w stosunku do wskazanych podwykonawców/dostawców NIE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</si>
  <si>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t>w stosunku do wskazanych podwykonawców/dostawców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</si>
  <si>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t>jeżeli urzędującego członka jego organu zarządzającego lub nadzorczego, wspólnika spółki w spółce jawnej lub partnerskiej albo komplementariusza w spółce komandytowej lub komandytowo-akcyjnej lub prokurenta prawomocnie skazano za przestępstwo, o którym mowa w pkt 1;</t>
  </si>
  <si>
    <t>wobec którego wydano prawomocny wyrok sądu lub ostateczną decyzję administracyjną o zaleganiu z uiszczeniem podatków, opłat lub składek na ubezpieczenie społeczne lub zdrowotne, chyba że wykonawca przed upływem terminu składania ofert dokonał płatności należnych podatków, opłat lub składek na ubezpieczenie społeczne lub zdrowotne wraz z odsetkami lub grzywnami lub zawarł wiążące porozumienie w sprawie spłaty tych należności;</t>
  </si>
  <si>
    <t>wobec którego prawomocnie orzeczono zakaz ubiegania się o zamówienia publiczne;</t>
  </si>
  <si>
    <t>jeżeli zamawiający może stwierdzić, na podstawie wiarygodnych przesłanek, że wykonawca zawarł z innymi wykonawcami porozumienie mające na celu zakłócenie konkurencji, w szczególności jeżeli należąc do tej samej grupy kapitałowej w rozumieniu ustawy z dnia 16 lutego 2007 r. o ochronie konkurencji i konsumentów (Dz. U. z 2020 r. poz. 1076, z późn. zm.) złożyli odrębne oferty lub oferty częściowe, chyba że wykażą, że przygotowali te oferty niezależnie od siebie;</t>
  </si>
  <si>
    <t>5)</t>
  </si>
  <si>
    <t>jeżeli, w przypadkach, o których mowa w art. 85 ust. 1 ustawy PZP, doszło do zakłócenia konkurencji wynikającego z wcześniejszego zaangażowania tego wykonawcy lub podmiotu, który należy z wykonawcą do tej samej grupy kapitałowej w rozumieniu ustawy z dnia 16 lutego 2007 r. o ochronie konkurencji i konsumentów, chyba że spowodowane tym zakłócenie konkurencji może być wyeliminowane w inny sposób niż przez wykluczenie wykonawcy z udziału w postępowaniu o udzielenie zamówienia;</t>
  </si>
  <si>
    <t>Zgodnie z art. 108 ust. 1 ustawy PZP z postępowania wyklucza się wykonawcę:</t>
  </si>
  <si>
    <t>Zgodnie z art. 109 ust. 1 pkt 5 i 7 ustawy PZP z postępowania Zamawiający wyklucza się wykonawcę:</t>
  </si>
  <si>
    <t>który, z przyczyn leżących po jego stronie, w znacznym stopniu lub zakresie nie wykonał lub nienależycie wykonał albo długotrwale nienależycie wykonywał, istotne zobowiązanie wynikające z wcześniejszej umowy w sprawie zamówienia publicznego lub umowy koncesji, co doprowadziło do wypowiedzenia lub odstąpienia od umowy, odszkodowania, wykonania zastępczego lub realizacji uprawnień z tytułu rękojmi za wady.</t>
  </si>
  <si>
    <t>który w sposób zawiniony poważnie naruszył obowiązki zawodowe, co podważa jego uczciwość, w szczególności gdy wykonawca w wyniku zamierzonego działania lub rażącego niedbalstwa nie wykonał lub nienależycie wykonał zamówienie, co zamawiający jest w stanie wykazać za pomocą stosownych dowodów;</t>
  </si>
  <si>
    <t xml:space="preserve">Zgodnie z art. 7 ust. 1 ustawy z dnia 13 kwietnia 2022 r. o szczególnych rozwiązaniach w zakresie przeciwdziałania wspieraniu agresji na Ukrainę oraz służących ochronie bezpieczeństwa narodowego (Dz. U. poz. 835) z postępowania o udzielenie zamówienia publicznego wyklucza się: </t>
  </si>
  <si>
    <t xml:space="preserve">wykonawcę wymienionego w wykazach określonych w rozporządzeniu 765/2006 i rozporządzeniu 269/2014 albo wpisanego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 </t>
  </si>
  <si>
    <t xml:space="preserve">wykonawcę, którego beneficjentem rzeczywistym w rozumieniu ustawy z dnia 1 marca 2018 r. o przeciwdziałaniu praniu pieniędzy oraz finansowaniu terroryzmu (Dz. U. z 2022 r. poz. 593, z późn. zm.) jest osoba wymieniona w wykazach określonych w rozporządzeniu 765/2006 i rozporządzeniu 269/2014 albo wpisana na listę lub będąca takim beneficjentem rzeczywistym od dnia 24 lutego 2022 r., o ile została wpisana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 </t>
  </si>
  <si>
    <t>wykonawcę, którego jednostką dominującą w rozumieniu art. 3 ust. 1 pkt 37 ustawy z dnia 29 września 1994 r. o rachunkowości (Dz. U. z 2021 r. poz. 217, z późn. zm.) jest podmiot wymieniony w wykazach określonych w rozporządzeniu 765/2006 i rozporządzeniu 269/2014 albo wpisany na listę lub będący taką jednostką dominującą od dnia 24 lutego 2022 r., o ile został wpisany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t>
  </si>
  <si>
    <t>Zgodnie z art. 5k ust. 1 rozporządzenia 833/2014 zakazane jest udzielanie i wykonywanie wszelkich zamówień publicznych na rzecz lub z udziałem:</t>
  </si>
  <si>
    <t>osób prawnych, podmiotów lub organów, do których prawa własności bezpośrednio lub pośrednio w ponad 50 % należą do podmiotu, o którym mowa w ppkt 1 powyżej; lub</t>
  </si>
  <si>
    <t>osób fizycznych lub prawnych, podmiotów lub organów działających w imieniu lub pod kierunkiem podmiotu, o którym mowa w ppkt 1 lub 2 powyżej;</t>
  </si>
  <si>
    <t>Ilekroć powyżej mowa jest o:
1) rozporządzeniu 765/2006 – należy przez to rozumieć rozporządzenie Rady (WE) nr 765/2006 z dnia 18 maja 2006 r. dotyczące środków ograniczających w związku z sytuacją na Białorusi i udziałem Białorusi w agresji Rosji wobec Ukrainy (Dz. Urz. UE L 134 z 20.05.2006, str. 1, z późn. zm.);
2) rozporządzeniu 269/2014 – należy przez to rozumieć rozporządzenie Rady (UE) nr 269/2014 z dnia 17 marca 2014 r. w sprawie środków ograniczających w odniesieniu do działań podważających integralność terytorialną, suwerenność i niezależność Ukrainy lub im zagrażających (Dz. Urz. UE L 78 z 17.03.2014, str. 6, z późn. zm.);
3) rozporządzeniu 833/2014 – należy przez to rozumieć rozporządzenie Rady (UE) nr 833/2014 z dnia 31 lipca 2014 r. dotyczące środków ograniczających w związku z działaniami Rosji destabilizującymi sytuację na Ukrainie (Dz. U. UE. L. z 2014 r. Nr 229, str. 1 z późn. zm.). w brzmieniu nadanym rozporządzeniem Rady (UE) 2022/576 z dnia 8 kwietnia 2022 r. w sprawie zmiany rozporządzenia (UE) nr 833/2014 dotyczącego środków ograniczających w związku z działaniami Rosji destabilizującymi sytuację na Ukrainie (Dz. U. UE. L. z 2022 r. Nr 111, str. 1).</t>
  </si>
  <si>
    <t xml:space="preserve">Kierownik naukowy kursu - Stopień naukowy/Tytuł naukowy/Stanowisko </t>
  </si>
  <si>
    <t>brak stopnia</t>
  </si>
  <si>
    <t>dr</t>
  </si>
  <si>
    <t>dr hab.</t>
  </si>
  <si>
    <t>prof. dr hab.</t>
  </si>
  <si>
    <t>Kierownik naukowy kursu - imię, nazwisko</t>
  </si>
  <si>
    <t>Kierownik naukowy kursu - stopień naukowy/tytuł naukowy</t>
  </si>
  <si>
    <t>Wartość zamówienia w EUR</t>
  </si>
  <si>
    <t xml:space="preserve">Genetyka kliniczna </t>
  </si>
  <si>
    <t>Intensywna terapia</t>
  </si>
  <si>
    <t>Wprowadzenie do specjalizacji w dziedzinie chirurgii klatki piersiowej</t>
  </si>
  <si>
    <t>Hiperfenyloalaninemie</t>
  </si>
  <si>
    <t>online</t>
  </si>
  <si>
    <t>Tytuł kursu</t>
  </si>
  <si>
    <t>Przeznaczenie kursu</t>
  </si>
  <si>
    <t>kurs przeznaczony dla lekarzy specjalizujących się w zakresie genetyki klinicznej wg modułowych programów specjalizacji z 2014 r.</t>
  </si>
  <si>
    <r>
      <t>Adres e-mail (</t>
    </r>
    <r>
      <rPr>
        <i/>
        <sz val="8"/>
        <color theme="1"/>
        <rFont val="Lato"/>
        <family val="2"/>
        <charset val="238"/>
      </rPr>
      <t>w przypadku, gdy zostanie zawarta umowa o wykonanie zamówienia publicznego, ades e-mail Wykonawcy zostanie upubliczniony w ogłoszeniu o udzieleniu zamówienia</t>
    </r>
    <r>
      <rPr>
        <sz val="8"/>
        <color theme="1"/>
        <rFont val="Lato"/>
        <family val="2"/>
        <charset val="238"/>
      </rPr>
      <t>):</t>
    </r>
  </si>
  <si>
    <r>
      <t>Numer telefonu (</t>
    </r>
    <r>
      <rPr>
        <i/>
        <sz val="8"/>
        <color theme="1"/>
        <rFont val="Lato"/>
        <family val="2"/>
        <charset val="238"/>
      </rPr>
      <t>w przypadku, gdy zostanie zawarta umowa o wykonanie zamówienia publicznego, numer telefonu Wykonawcy zostanie upubliczniony w ogłoszeniu o udzieleniu zamówienia</t>
    </r>
    <r>
      <rPr>
        <sz val="8"/>
        <color theme="1"/>
        <rFont val="Lato"/>
        <family val="2"/>
        <charset val="238"/>
      </rPr>
      <t>):</t>
    </r>
  </si>
  <si>
    <t>Perinatologia</t>
  </si>
  <si>
    <t>Załącznik nr 2 do SWZ</t>
  </si>
  <si>
    <t>3 - Załącznik nr 3A do SWZ - Oświadczenie, o którym mowa w art. 125 ust. 1 ustawy PZP</t>
  </si>
  <si>
    <t>4 - Załącznik nr 3B do SWZ - Oświadczenie, o którym mowa w art. 117 ust. 4 ustawy PZP</t>
  </si>
  <si>
    <t>5 - Załącznik nr 3C do SWZ - Wykaz zrealizowanych kursów</t>
  </si>
  <si>
    <t>Pogram specjalizacji, w ramach którego dany kurs obowiązuje - rok zatwierdzenia programu</t>
  </si>
  <si>
    <t>obywateli rosyjskich, osób fizycznych zamieszkałych w Rosji lub osób  prawnych, podmiotów lub organów z siedzibą w Rosji;</t>
  </si>
  <si>
    <t>w tym podwykonawców, dostawców lub podmiotów, na których zdolności polega wykonawcasię w rozumieniu dyrektyw w sprawie zamówień publicznych, w przypadku gdy przypada na nich ponad 10% wartości zamówienia.</t>
  </si>
  <si>
    <t>2 - Załącznik nr 2 do SWZ - Formularz ofertowy</t>
  </si>
  <si>
    <t>1 - Załącznik nr 1 do SWZ - Formularz cenowy_OPZ</t>
  </si>
  <si>
    <r>
      <rPr>
        <b/>
        <sz val="11"/>
        <color rgb="FFFF0000"/>
        <rFont val="Lato"/>
        <family val="2"/>
        <charset val="238"/>
      </rPr>
      <t>Jeżeli ubiegasz się o udzielenie zamówienia wspólnie z innymi wykonawcami</t>
    </r>
    <r>
      <rPr>
        <b/>
        <sz val="11"/>
        <rFont val="Lato"/>
        <family val="2"/>
        <charset val="238"/>
      </rPr>
      <t xml:space="preserve">, zapisz arkusz z oświadczeniami, które powinien złożyć każdy z wykonawców, w osobnym pliku i przekaż pozostałym wykonawcom. Pozostali wykonawcy mogą także skorzystać z pliku źródłowego, usuwając zbędne zakładki skoroszytu.
</t>
    </r>
    <r>
      <rPr>
        <b/>
        <sz val="11"/>
        <color theme="1"/>
        <rFont val="Lato"/>
        <family val="2"/>
        <charset val="238"/>
      </rPr>
      <t xml:space="preserve">
</t>
    </r>
    <r>
      <rPr>
        <b/>
        <sz val="11"/>
        <color rgb="FFFF0000"/>
        <rFont val="Lato"/>
        <family val="2"/>
        <charset val="238"/>
      </rPr>
      <t>Jeżeli chcesz zapisać/skopiować arkusz np: z oświadczeniem  lub Wykazem w oddzielnym pliku</t>
    </r>
    <r>
      <rPr>
        <b/>
        <sz val="11"/>
        <color theme="1"/>
        <rFont val="Lato"/>
        <family val="2"/>
        <charset val="238"/>
      </rPr>
      <t>:
- ustaw kursor na nazwie arkusza i kliknij prawym przyciskiem myszy,
- w oknie które się pojawi wybierz polecenie "Przenieś lub kopiuj" i kliknij lewym przyciskiem myszy,
- w oknie pod poleceniem "Przenieś zaznaczone arkusze do skoroszytu" wybierz z listy rozwijanej "nowy skoroszyt", zaznacz okienko "Utwórz kopię" i kliknij przycisk "Ok",
- otworzy się okno z kopią arkusza w nowym skoroszycie, który należy zapisać na dysku,
- pamiętaj, że w kopii oświadczenia pole z nazwą wykonawcy nie zostanie uzupełnione automatycznie.</t>
    </r>
  </si>
  <si>
    <t>ZAŁĄCZNIK NR 1 DO SWZ - Formularz cenowy_OPZ
ZAŁĄCZNIK NR 1 DO UMOWY - Formularz asortymentowo-cenowy</t>
  </si>
  <si>
    <t>ZAŁĄCZNIK NR 1 DO SWZ - Formularz cenowy_OPZ</t>
  </si>
  <si>
    <t>zgodny z programem specjalizacji; https://www.cmkp.edu.pl/ksztalcenie/podyplomowe/lekarze-i-lekarze-dentysci/modulowe-programy-specjalizacji-lekarskich-2023</t>
  </si>
  <si>
    <t>zgodny z programem specjalizacji; https://www.cmkp.edu.pl/ksztalcenie/podyplomowe/lekarze-i-lekarze-dentysci/modulowe-programy-specjalizacji-od-1-10-2014-aktualizacja-2018</t>
  </si>
  <si>
    <t>OŚWIADCZENIE – dotyczące wypełnienia obowiązku informacyjnego, o którym mowa w art. 24 ust. 1 ustawy z dnia 14 czerwca 2024 r. o ochronie sygnalistów (Dz. U. z 2024 r. poz. 928):</t>
  </si>
  <si>
    <t>Onkogenetyka - nowotwory dziedziczne</t>
  </si>
  <si>
    <t>Choroby kardiologiczne w ciąży</t>
  </si>
  <si>
    <t>kurs przeznaczony dla lekarzy specjalizujących się w zakresie chirurgii klatki piersiowej wg modułowych programów specjalizacji z 2014r. i 2023r.</t>
  </si>
  <si>
    <t>CZĘŚĆ G. ZGŁOSZENIA NARUSZEŃ PRAWA:</t>
  </si>
  <si>
    <t>Mikroprzedsiębiorstwo</t>
  </si>
  <si>
    <t>Małe przedsiębiorstwo</t>
  </si>
  <si>
    <t>Średnie przedsiębiorstwo</t>
  </si>
  <si>
    <t>Jednoosobowa działalność gospodarcza</t>
  </si>
  <si>
    <t>Osoba fizyczna nieprowadząca działalności gospodarczej</t>
  </si>
  <si>
    <t>Inny rodzaj</t>
  </si>
  <si>
    <r>
      <t>(</t>
    </r>
    <r>
      <rPr>
        <i/>
        <sz val="8"/>
        <rFont val="Lato"/>
        <family val="2"/>
        <charset val="238"/>
      </rPr>
      <t>UWAGA: Oświadczenie dotyczy danych osób fizycznych udostępnianych Zamawiającemu w sposób inny niż przez osobę, której dane dotyczą, np. osób wskazanych do kontaktów, osób upoważnionych do reprezentowania, osób skierowanych do realizacji zamówienia, a także podwykonawców i podmiotów trzecich będących osobami fizycznymi itp., jeżeli Wykonawca albo osoba uprawniona do jego reprezentowania udostępnia takie dane Zamawiającemu.)</t>
    </r>
  </si>
  <si>
    <r>
      <t>oświadczam, że przedłożyłem(-łam) osobom, których dane udostępniłem(-łam) lub udostępnię Zamawiającemu w związku z udziałem w przedmiotowym postępowaniu o udzielenie zamówienia publicznego, informację o przetwarzaniu danych osobowych, w celu przeprowadzenia i rozstrzygnięcia przedmiotowego postępowania o udzielenie zamówienia publicznego, a w przypadku wyboru  złożonej przeze mnie oferty także w celu zawarcia i wykonania umowy – wynikającą z art. 14 RODO, która stanowi załącznik nr</t>
    </r>
    <r>
      <rPr>
        <b/>
        <sz val="8"/>
        <rFont val="Lato"/>
        <family val="2"/>
        <charset val="238"/>
      </rPr>
      <t xml:space="preserve"> 5B do SWZ. </t>
    </r>
  </si>
  <si>
    <t>(UWAGA: Oświadczenie dotyczy Wykonawcy będącego osobą fizyczną – zarówno nieprowadzącą działalności gospodarczej, jak i prowadzącą jednoosobową działalność gospodarczą, a także tworzącą spółkę cywilną.)</t>
  </si>
  <si>
    <t>9.</t>
  </si>
  <si>
    <t>10.</t>
  </si>
  <si>
    <t>11.</t>
  </si>
  <si>
    <t>kurs przeznaczony dla lekarzy specjalizujących się w zakresie genetyki klinicznej wg modułowych programów specjalizacji z 2023 r.</t>
  </si>
  <si>
    <t>online lub stacjonarnie</t>
  </si>
  <si>
    <t>Genetyczne uwarunkowania wybranych zaburzeń i chorób układu dokrewnego</t>
  </si>
  <si>
    <t>stacjonarnie</t>
  </si>
  <si>
    <t>Medycyna pola walki</t>
  </si>
  <si>
    <t>oświadczam, że zapoznałem(-łam) się z treścią wewnętrznej procedury dokonywania zgłoszeń naruszeń prawa i podejmowania działań następczych, obowiązującej w CMKP na podstawie art. 24 ust. 1 ustawy z dnia 14 czerwca 2024 r. o ochronie sygnalistów (Dz. U. z 2024 r. poz. 928), udostępnionej na stronie internetowej Biuletynu Informacji Publicznej CMKP pod adresem: https://cmkp.bip.gov.pl/procedura-zgloszen-wewnetrznych/. 
(UWAGA: Oświadczenie dotyczy Wykonawcy będącego osobą fizyczną – zarówno nieprowadzącą działalności gospodarczej, jak i prowadzącą jednoosobową działalność gospodarczą, a także tworzącą spółkę cywilną.)</t>
  </si>
  <si>
    <t>kurs przeznaczony dla lekarzy specjalizujących się w zakresie kardiochirurgii wg modułowych programów specjalizacji z 2014r.</t>
  </si>
  <si>
    <t>kurs przeznaczony dla lekarzy specjalizujących się w zakresie pediatrii metabolicznej wg modułowych programów specjalizacji z 2014r. i 2023r.</t>
  </si>
  <si>
    <t>będącego osobą fizyczną, którego prawomocnie skazano za przestępstwo:
a) udziału w zorganizowanej grupie przestępczej albo związku mającym na celu popełnienie przestępstwa lub przestępstwa skarbowego, o którym mowa w art. 258 Kodeksu karnego,
b) handlu ludźmi, o którym mowa w art. 189a Kodeksu karnego,
c) o którym mowa w art. 228–230a, art. 250a Kodeksu karnego, w art. 46-48 ustawy z dnia 25 czerwca 2010 r. o sporcie (Dz. U. z 2024 r. poz. 2048, z późn. zm.) lub w art. 54 ust. 1-4 ustawy z dnia 12 maja 2011 r. o refundacji leków, środków spożywczych specjalnego przeznaczenia żywieniowego oraz wyrobów medycznych (Dz. U. z 2024 r. poz. 930, z późn. zm.),
d) finansowania przestępstwa o charakterze terrorystycznym, o którym mowa w art. 165a Kodeksu karnego, lub przestępstwo udaremniania lub utrudniania stwierdzenia przestępnego pochodzenia pieniędzy lub ukrywania ich pochodzenia, o którym mowa w art. 299 Kodeksu karnego,
e) o charakterze terrorystycznym, o którym mowa w art. 115 § 20 Kodeksu karnego, lub mające na celu popełnienie tego przestępstwa,
f) powierzenia wykonywania pracy małoletniemu cudzoziemcowi, o którym mowa w art. 9 ust. 2 ustawy z dnia 15 czerwca 2012 r. o skutkach powierzania wykonywania pracy cudzoziemcom przebywającym wbrew przepisom na terytorium Rzeczypospolitej Polskiej (Dz. U. poz. 769, z późn. zm.),
g) przeciwko obrotowi gospodarczemu, o których mowa w art. 296–307 Kodeksu karnego, przestępstwo oszustwa, o którym mowa w art. 286 Kodeksu karnego, przestępstwo przeciwko wiarygodności dokumentów, o których mowa w art. 270–277d Kodeksu karnego, lub przestępstwo skarbowe,
h) o którym mowa w art. 9 ust. 1 i 3 lub art. 10 ustawy z dnia 15 czerwca 2012 r. o skutkach powierzania wykonywania pracy cudzoziemcom przebywającym wbrew przepisom na terytorium Rzeczypospolitej Polskiej
– lub za odpowiedni czyn zabroniony określony w przepisach prawa obcego;</t>
  </si>
  <si>
    <t>do 31.12.2026</t>
  </si>
  <si>
    <t>Neurogenetyka i genetycznie uwarunkowane choroby narządów zmysłów</t>
  </si>
  <si>
    <t>Genetyka kliniczna w położnictwie, ginekologii i andrologii</t>
  </si>
  <si>
    <t>Genetycznie uwarunkowane choroby tkanki łącznej, skóry, układu kostnego, zębów</t>
  </si>
  <si>
    <t>Onkogenetyka – białaczki i guzy lite</t>
  </si>
  <si>
    <t>Genomika kliniczna</t>
  </si>
  <si>
    <t>Genetyka kliniczna (kurs atestacyjny)</t>
  </si>
  <si>
    <t>Nagłe zagrożenia wieku dziecięcego</t>
  </si>
  <si>
    <t>Wprowadzenie do specjalizacji w dziedzinie mikrobiologii lekarskiej</t>
  </si>
  <si>
    <t>Wprowadzenie do metodologii badań naukowych</t>
  </si>
  <si>
    <t>kurs przeznaczony dla lekarzy specjalizujących się w zakresie farmakologii klinicznej wg modułowych programów specjalizacji z 2023r.</t>
  </si>
  <si>
    <t>Farmakologia kliniczna (kurs atestacyjny)</t>
  </si>
  <si>
    <t>Operacje wewnątrznaczyniowe</t>
  </si>
  <si>
    <r>
      <t xml:space="preserve">zamówienie zostanie zrealizowane od dnia zawarcia umowy do dnia </t>
    </r>
    <r>
      <rPr>
        <b/>
        <sz val="8"/>
        <rFont val="Lato"/>
        <family val="2"/>
        <charset val="238"/>
      </rPr>
      <t>31 grudnia 2026 r.</t>
    </r>
    <r>
      <rPr>
        <sz val="8"/>
        <rFont val="Lato"/>
        <family val="2"/>
        <charset val="238"/>
      </rPr>
      <t>, przy czym Wykonawca wskaże termin realizacji poszczególnych kursów po zawarciu umowy w sprawie zamówienia publicznego na zasadach określony w projekcie umowy;</t>
    </r>
  </si>
  <si>
    <t>Choroby zakaźne (kurs atestacyjny)</t>
  </si>
  <si>
    <t>Gruźlica i inne mykobakteriozy (2023)/Gruźlica i inne mykobakteriozy - etiologia, epidemiologia, obraz kliniczny, diagnostyka i terapia zakażeń (2014)</t>
  </si>
  <si>
    <t>kurs przeznaczony dla lekarzy specjalizujących się w zakresie angiologii wg modułowych programów specjalizacji z 2023r.</t>
  </si>
  <si>
    <t>Medycyna pracy – część pierwsza</t>
  </si>
  <si>
    <t>Medycyna pracy – część druga</t>
  </si>
  <si>
    <r>
      <t xml:space="preserve">oświadczam, że zapoznałem(-łam) się z informacją o przetwarzaniu moich danych osobowych przez CMKP, jako Administratora danych osobowych, w celu przeprowadzenia i rozstrzygnięcia przedmiotowego postępowania o udzielenie zamówienia publicznego, a w przypadku wyboru złożonej przeze mnie oferty także w celu zawarcia i wykonania umowy – wynikającą z art. 13 RODO, która stanowi </t>
    </r>
    <r>
      <rPr>
        <b/>
        <sz val="8"/>
        <rFont val="Lato"/>
        <family val="2"/>
        <charset val="238"/>
      </rPr>
      <t>załącznik nr 5A</t>
    </r>
    <r>
      <rPr>
        <sz val="8"/>
        <rFont val="Lato"/>
        <family val="2"/>
        <charset val="238"/>
      </rPr>
      <t xml:space="preserve"> do SWZ, i przyjmuję ją do wiadomości;  </t>
    </r>
  </si>
  <si>
    <t>kurs przeznaczony dla lekarzy specjalizujących się w zakresie chorób zakaźnych wg modułowych programów specjalizacji z 2023r.</t>
  </si>
  <si>
    <t>kurs przeznaczony dla lekarzy specjalizujących się w zakresie medycyny ratunkowej wg modułowych programów specjalizacji z 2014r. i 2023 r.</t>
  </si>
  <si>
    <t>kurs przeznaczony dla lekarzy specjalizujących się w zakresie mikrobiologii lekarskiej wg modułowych programów specjalizacji z 2023r.</t>
  </si>
  <si>
    <t>Podsumowanie szkolenia specjalizacyjnego w dziedzinie angiologii - kurs atestacyjny</t>
  </si>
  <si>
    <t>Wrodzone wady serca</t>
  </si>
  <si>
    <t>kurs przeznaczony dla lekarzy specjalizujących się w zakresie kardiologii wg modułowych programów specjalizacji z 2014r.</t>
  </si>
  <si>
    <t>Wybrane zagadnienia z diagnostyki laboratoryjnej</t>
  </si>
  <si>
    <t>kurs przeznaczony dla lekarzy specjalizujących się w zakresie diagnostyki laboratoryjnej wg modułowych programów specjalizacji z 2014r. i 2023r.</t>
  </si>
  <si>
    <t>Rola badań laboratoryjnych w chorobach nowotworowych</t>
  </si>
  <si>
    <t>kurs przeznaczony dla lekarzy specjalizujących się w zakresie diagnostyki laboratoryjnej wg modułowych programów specjalizacji z 2014r.</t>
  </si>
  <si>
    <t>Badania laboratoryjne w stanach nagłych</t>
  </si>
  <si>
    <t>Postępy w diagnostyce laboratoryjnej</t>
  </si>
  <si>
    <t>Metody immunochemiczne w praktyce laboratoryjnej</t>
  </si>
  <si>
    <t>Wybrane zagadnienia z laboratoryjnej diagnostyki endokrynologicznej</t>
  </si>
  <si>
    <t>Wybrane zagadnienia z serologii grup krwi</t>
  </si>
  <si>
    <t>Diagnostyka laboratoryjna wrodzonych i nabytych zaburzeń hemostazy</t>
  </si>
  <si>
    <t>Diagnostyka laboratoryjna niedokrwistości i hematologicznych zespołów rozrostowych</t>
  </si>
  <si>
    <t>Podstawy analityki ogólnej</t>
  </si>
  <si>
    <t>Diagnostyka zatruć</t>
  </si>
  <si>
    <t>kurs przeznaczony dla lekarzy specjalizujących się w zakresie diagnostyki laboratoryjnej wg modułowych programów specjalizacji z 2023r.</t>
  </si>
  <si>
    <t>Podstawy analityki ogólnej i parazytologii</t>
  </si>
  <si>
    <t>Badania układu odpornościowego</t>
  </si>
  <si>
    <t>Laboratoryjna diagnostyka narządowa w świetle rozwoju wiedzy medycznej i technik badawczych - kurs atestacyjny</t>
  </si>
  <si>
    <r>
      <t xml:space="preserve">Oświadczam, że w okresie od dnia </t>
    </r>
    <r>
      <rPr>
        <b/>
        <sz val="9"/>
        <color rgb="FFFF0000"/>
        <rFont val="Lato"/>
        <family val="2"/>
        <charset val="238"/>
      </rPr>
      <t xml:space="preserve">od 1 stycznia 2022 r. do upływu terminu składania ofert </t>
    </r>
    <r>
      <rPr>
        <sz val="9"/>
        <rFont val="Lato"/>
        <family val="2"/>
        <charset val="238"/>
      </rPr>
      <t>zrealizowano niżej wymienione kursy specjalizacyjne dla lekarzy pod kierownictwem naukowym wskazanych poniżej osób:</t>
    </r>
  </si>
  <si>
    <t>hybryda lub stacjonarnie</t>
  </si>
  <si>
    <t>Nagłe zagrożenia pochodzenia wewnętrznego. Część I</t>
  </si>
  <si>
    <t>Nagłe zagrożenia pochodzenia wewnętrznego. Część II</t>
  </si>
  <si>
    <t>kurs przeznaczony dla lekarzy specjalizujących się w zakresie mikrobiologii lekarskiej wg modułowych programów specjalizacji z 2014 r. i 2023r.</t>
  </si>
  <si>
    <t>Zasady leczenia bólu w rehabilitacji – postępowanie farmakologiczne i niefarmakologiczne</t>
  </si>
  <si>
    <t>kurs przeznaczony dla lekarzy specjalizujących się w zakresie rehabilitacji medycznej wg modułowych programów specjalizacji z 2023r.</t>
  </si>
  <si>
    <t>Chirurgia klatki piersiowej - kurs atestacyjny</t>
  </si>
  <si>
    <t>kurs przeznaczony dla lekarzy specjalizujących się w zakresie chirurgii klatki piersiowej wg modułowych programów specjalizacji z 2023r.</t>
  </si>
  <si>
    <t>Zasady leczenia cukrzycy za pomocą ciągłego podskórnego wlewu insuliny (CSII - terapia pompowa) oraz ciągłego pomiaru glikemii (CGMS)</t>
  </si>
  <si>
    <t>kurs przeznaczony dla lekarzy specjalizujących się w zakresie diabetologii wg modułowych programów specjalizacji z 2014r.</t>
  </si>
  <si>
    <t>Problemy onkologiczne w toksykologii klinicznej</t>
  </si>
  <si>
    <t>kurs przeznaczony dla lekarzy specjalizujących się w zakresie toksykologii wg modułowych programów specjalizacji z 2014r.</t>
  </si>
  <si>
    <t>kurs przeznaczony dla lekarzy specjalizujących się w zakresie medycyny lotnicznej wg modułowych programów specjalizacji z 2014r. i 2023r.</t>
  </si>
  <si>
    <t>kurs przeznaczony dla lekarzy specjalizujących się w zakresie perinatologii wg modułowych programów specjalizacji z 2023r.</t>
  </si>
  <si>
    <t>kurs przeznaczony dla lekarzy specjalizujących się w zakresie intensywnej terapii wg modułowych programów specjalizacji z 2023r.</t>
  </si>
  <si>
    <t xml:space="preserve"> (2023)Zasady organizacji pracy i zarządzania laboratorium. Systemy zapewnienia jakości./(2014)/Organizacja laboratorium, wprowadzenie i utrzymanie systemu jakości</t>
  </si>
  <si>
    <r>
      <t>uważam się za związanego(-ną) niniejszą ofertą od dnia upływu terminu składania ofert (przy czym pierwszym dniem terminu związania ofertą jest dzień, w którym upływa termin składania ofert) do dnia</t>
    </r>
    <r>
      <rPr>
        <b/>
        <sz val="8"/>
        <color rgb="FFFF0000"/>
        <rFont val="Lato"/>
        <family val="2"/>
        <charset val="238"/>
      </rPr>
      <t xml:space="preserve"> 5 lipca 2026 r.;</t>
    </r>
  </si>
  <si>
    <t>NUMER SPRAWY CP.250.481.2026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</si>
</sst>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_-* #,##0.00\ _z_ł_-;\-* #,##0.00\ _z_ł_-;_-* &quot;-&quot;??\ _z_ł_-;_-@_-"/>
  </numFmts>
  <fonts count="57">
    <font>
      <sz val="11"/>
      <color theme="1"/>
      <name val="Calibri"/>
      <family val="2"/>
      <charset val="238"/>
      <scheme val="minor"/>
    </font>
    <font>
      <sz val="9"/>
      <color indexed="81"/>
      <name val="Tahoma"/>
      <family val="2"/>
      <charset val="238"/>
    </font>
    <font>
      <sz val="10"/>
      <name val="Arial"/>
      <family val="2"/>
    </font>
    <font>
      <b/>
      <sz val="8"/>
      <color theme="1"/>
      <name val="Palatino Linotype"/>
      <family val="1"/>
      <charset val="238"/>
    </font>
    <font>
      <sz val="8"/>
      <color theme="1"/>
      <name val="Palatino Linotype"/>
      <family val="1"/>
      <charset val="238"/>
    </font>
    <font>
      <sz val="8"/>
      <color theme="1"/>
      <name val="Calibri"/>
      <family val="2"/>
      <charset val="238"/>
      <scheme val="minor"/>
    </font>
    <font>
      <sz val="8"/>
      <name val="Palatino Linotype"/>
      <family val="1"/>
      <charset val="238"/>
    </font>
    <font>
      <u/>
      <sz val="11"/>
      <color theme="10"/>
      <name val="Calibri"/>
      <family val="2"/>
      <charset val="238"/>
      <scheme val="minor"/>
    </font>
    <font>
      <sz val="8"/>
      <color rgb="FFFF0000"/>
      <name val="Palatino Linotype"/>
      <family val="1"/>
      <charset val="238"/>
    </font>
    <font>
      <sz val="11"/>
      <color theme="1"/>
      <name val="Calibri"/>
      <family val="2"/>
      <charset val="238"/>
      <scheme val="minor"/>
    </font>
    <font>
      <sz val="11"/>
      <color theme="1"/>
      <name val="Czcionka tekstu podstawowego"/>
      <family val="2"/>
      <charset val="238"/>
    </font>
    <font>
      <sz val="11"/>
      <color indexed="8"/>
      <name val="Czcionka tekstu podstawowego"/>
      <family val="2"/>
      <charset val="238"/>
    </font>
    <font>
      <sz val="10"/>
      <name val="Arial"/>
      <family val="2"/>
      <charset val="238"/>
    </font>
    <font>
      <b/>
      <sz val="8"/>
      <color theme="0" tint="-4.9989318521683403E-2"/>
      <name val="Lato"/>
      <family val="2"/>
      <charset val="238"/>
    </font>
    <font>
      <sz val="11"/>
      <color theme="0" tint="-4.9989318521683403E-2"/>
      <name val="Lato"/>
      <family val="2"/>
      <charset val="238"/>
    </font>
    <font>
      <sz val="10"/>
      <color theme="1"/>
      <name val="Lato"/>
      <family val="2"/>
      <charset val="238"/>
    </font>
    <font>
      <sz val="10"/>
      <color theme="0" tint="-0.499984740745262"/>
      <name val="Lato"/>
      <family val="2"/>
      <charset val="238"/>
    </font>
    <font>
      <sz val="8"/>
      <color theme="0" tint="-0.499984740745262"/>
      <name val="Lato"/>
      <family val="2"/>
      <charset val="238"/>
    </font>
    <font>
      <sz val="8"/>
      <color theme="1"/>
      <name val="Lato"/>
      <family val="2"/>
      <charset val="238"/>
    </font>
    <font>
      <b/>
      <sz val="8"/>
      <name val="Lato"/>
      <family val="2"/>
      <charset val="238"/>
    </font>
    <font>
      <i/>
      <sz val="8"/>
      <name val="Lato"/>
      <family val="2"/>
      <charset val="238"/>
    </font>
    <font>
      <sz val="11"/>
      <color theme="1"/>
      <name val="Lato"/>
      <family val="2"/>
      <charset val="238"/>
    </font>
    <font>
      <b/>
      <sz val="8"/>
      <color theme="4"/>
      <name val="Lato"/>
      <family val="2"/>
      <charset val="238"/>
    </font>
    <font>
      <b/>
      <sz val="8"/>
      <color theme="1"/>
      <name val="Lato"/>
      <family val="2"/>
      <charset val="238"/>
    </font>
    <font>
      <sz val="8"/>
      <name val="Lato"/>
      <family val="2"/>
      <charset val="238"/>
    </font>
    <font>
      <i/>
      <sz val="9"/>
      <name val="Lato"/>
      <family val="2"/>
      <charset val="238"/>
    </font>
    <font>
      <b/>
      <sz val="8"/>
      <color theme="0"/>
      <name val="Lato"/>
      <family val="2"/>
      <charset val="238"/>
    </font>
    <font>
      <sz val="8"/>
      <color rgb="FF000000"/>
      <name val="Lato"/>
      <family val="2"/>
      <charset val="238"/>
    </font>
    <font>
      <b/>
      <sz val="8"/>
      <color rgb="FFFF0000"/>
      <name val="Lato"/>
      <family val="2"/>
      <charset val="238"/>
    </font>
    <font>
      <i/>
      <sz val="8"/>
      <color theme="1"/>
      <name val="Lato"/>
      <family val="2"/>
      <charset val="238"/>
    </font>
    <font>
      <sz val="8"/>
      <color theme="0"/>
      <name val="Lato"/>
      <family val="2"/>
      <charset val="238"/>
    </font>
    <font>
      <b/>
      <sz val="10"/>
      <color theme="0"/>
      <name val="Lato"/>
      <family val="2"/>
      <charset val="238"/>
    </font>
    <font>
      <sz val="8"/>
      <color theme="0" tint="-4.9989318521683403E-2"/>
      <name val="Lato"/>
      <family val="2"/>
      <charset val="238"/>
    </font>
    <font>
      <b/>
      <sz val="11"/>
      <color theme="1"/>
      <name val="Lato"/>
      <family val="2"/>
      <charset val="238"/>
    </font>
    <font>
      <b/>
      <sz val="11"/>
      <color rgb="FFFFC000"/>
      <name val="Lato"/>
      <family val="2"/>
      <charset val="238"/>
    </font>
    <font>
      <b/>
      <sz val="11"/>
      <color rgb="FFFF0000"/>
      <name val="Lato"/>
      <family val="2"/>
      <charset val="238"/>
    </font>
    <font>
      <b/>
      <sz val="11"/>
      <color rgb="FF00B050"/>
      <name val="Lato"/>
      <family val="2"/>
      <charset val="238"/>
    </font>
    <font>
      <b/>
      <sz val="11"/>
      <name val="Lato"/>
      <family val="2"/>
      <charset val="238"/>
    </font>
    <font>
      <b/>
      <sz val="9"/>
      <color theme="0" tint="-4.9989318521683403E-2"/>
      <name val="Lato"/>
      <family val="2"/>
      <charset val="238"/>
    </font>
    <font>
      <sz val="9"/>
      <color theme="0" tint="-4.9989318521683403E-2"/>
      <name val="Lato"/>
      <family val="2"/>
      <charset val="238"/>
    </font>
    <font>
      <sz val="9"/>
      <name val="Lato"/>
      <family val="2"/>
      <charset val="238"/>
    </font>
    <font>
      <b/>
      <sz val="9"/>
      <name val="Lato"/>
      <family val="2"/>
      <charset val="238"/>
    </font>
    <font>
      <b/>
      <i/>
      <sz val="9"/>
      <name val="Lato"/>
      <family val="2"/>
      <charset val="238"/>
    </font>
    <font>
      <b/>
      <u/>
      <sz val="11"/>
      <color theme="10"/>
      <name val="Lato"/>
      <family val="2"/>
      <charset val="238"/>
    </font>
    <font>
      <b/>
      <sz val="8"/>
      <color rgb="FF0066CC"/>
      <name val="Lato"/>
      <family val="2"/>
      <charset val="238"/>
    </font>
    <font>
      <b/>
      <sz val="11"/>
      <color rgb="FF0066CC"/>
      <name val="Lato"/>
      <family val="2"/>
      <charset val="238"/>
    </font>
    <font>
      <sz val="10"/>
      <name val="Arial CE"/>
      <charset val="238"/>
    </font>
    <font>
      <sz val="9"/>
      <color theme="1"/>
      <name val="Lato"/>
      <family val="2"/>
      <charset val="238"/>
    </font>
    <font>
      <b/>
      <sz val="9"/>
      <color rgb="FFFF0000"/>
      <name val="Lato"/>
      <family val="2"/>
      <charset val="238"/>
    </font>
    <font>
      <b/>
      <u/>
      <sz val="11"/>
      <color rgb="FFFFC000"/>
      <name val="Lato"/>
      <family val="2"/>
      <charset val="238"/>
    </font>
    <font>
      <sz val="7"/>
      <color theme="1"/>
      <name val="Lato"/>
      <family val="2"/>
      <charset val="238"/>
    </font>
    <font>
      <b/>
      <sz val="7"/>
      <color theme="1"/>
      <name val="Lato"/>
      <family val="2"/>
      <charset val="238"/>
    </font>
    <font>
      <sz val="8"/>
      <color rgb="FFFF0000"/>
      <name val="Lato"/>
      <family val="2"/>
      <charset val="238"/>
    </font>
    <font>
      <sz val="8"/>
      <color theme="1"/>
      <name val="Arial"/>
      <family val="2"/>
      <charset val="238"/>
    </font>
    <font>
      <sz val="8"/>
      <name val="Calibri"/>
      <family val="2"/>
      <charset val="238"/>
      <scheme val="minor"/>
    </font>
    <font>
      <sz val="8"/>
      <color theme="1"/>
      <name val="Arial CE"/>
      <charset val="238"/>
    </font>
    <font>
      <sz val="8"/>
      <name val="Arial"/>
      <family val="2"/>
      <charset val="238"/>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bgColor indexed="64"/>
      </patternFill>
    </fill>
    <fill>
      <patternFill patternType="solid">
        <fgColor theme="8" tint="0.79998168889431442"/>
        <bgColor indexed="64"/>
      </patternFill>
    </fill>
    <fill>
      <patternFill patternType="solid">
        <fgColor rgb="FFFF0000"/>
        <bgColor indexed="64"/>
      </patternFill>
    </fill>
    <fill>
      <patternFill patternType="solid">
        <fgColor theme="1"/>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0066CC"/>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4">
    <xf numFmtId="0" fontId="0" fillId="0" borderId="0"/>
    <xf numFmtId="0" fontId="2" fillId="0" borderId="0"/>
    <xf numFmtId="0" fontId="7" fillId="0" borderId="0" applyNumberFormat="0" applyFill="0" applyBorder="0" applyAlignment="0" applyProtection="0"/>
    <xf numFmtId="0" fontId="10" fillId="0" borderId="0"/>
    <xf numFmtId="0" fontId="12" fillId="0" borderId="0"/>
    <xf numFmtId="0" fontId="11" fillId="0" borderId="0"/>
    <xf numFmtId="0" fontId="10" fillId="0" borderId="0"/>
    <xf numFmtId="44" fontId="11" fillId="0" borderId="0" applyFont="0" applyFill="0" applyBorder="0" applyAlignment="0" applyProtection="0"/>
    <xf numFmtId="164" fontId="9" fillId="0" borderId="0" applyFont="0" applyFill="0" applyBorder="0" applyAlignment="0" applyProtection="0"/>
    <xf numFmtId="0" fontId="11" fillId="0" borderId="0"/>
    <xf numFmtId="0" fontId="46" fillId="0" borderId="0"/>
    <xf numFmtId="0" fontId="46" fillId="0" borderId="0"/>
    <xf numFmtId="44" fontId="11" fillId="0" borderId="0" applyFont="0" applyFill="0" applyBorder="0" applyAlignment="0" applyProtection="0"/>
    <xf numFmtId="164" fontId="9" fillId="0" borderId="0" applyFont="0" applyFill="0" applyBorder="0" applyAlignment="0" applyProtection="0"/>
  </cellStyleXfs>
  <cellXfs count="244">
    <xf numFmtId="0" fontId="0" fillId="0" borderId="0" xfId="0"/>
    <xf numFmtId="0" fontId="4" fillId="0" borderId="0" xfId="0" applyFont="1"/>
    <xf numFmtId="0" fontId="4" fillId="2" borderId="0" xfId="0" applyFont="1" applyFill="1"/>
    <xf numFmtId="0" fontId="3" fillId="4" borderId="0" xfId="0" applyFont="1" applyFill="1"/>
    <xf numFmtId="0" fontId="4" fillId="4" borderId="0" xfId="0" applyFont="1" applyFill="1"/>
    <xf numFmtId="0" fontId="0" fillId="0" borderId="0" xfId="0"/>
    <xf numFmtId="0" fontId="4" fillId="0" borderId="0" xfId="0" applyFont="1"/>
    <xf numFmtId="0" fontId="4" fillId="0" borderId="0" xfId="0" applyFont="1" applyFill="1"/>
    <xf numFmtId="0" fontId="3" fillId="2" borderId="0" xfId="0" applyFont="1" applyFill="1" applyBorder="1"/>
    <xf numFmtId="0" fontId="6" fillId="0" borderId="0" xfId="0" applyFont="1" applyFill="1" applyBorder="1" applyAlignment="1" applyProtection="1">
      <alignment horizontal="center" vertical="center"/>
    </xf>
    <xf numFmtId="0" fontId="0" fillId="0" borderId="0" xfId="0" applyBorder="1"/>
    <xf numFmtId="0" fontId="4" fillId="0" borderId="0" xfId="0" applyFont="1"/>
    <xf numFmtId="0" fontId="4" fillId="0" borderId="0" xfId="0" applyFont="1"/>
    <xf numFmtId="0" fontId="15" fillId="2" borderId="0" xfId="0" applyFont="1" applyFill="1"/>
    <xf numFmtId="0" fontId="16" fillId="2" borderId="0" xfId="0" applyFont="1" applyFill="1"/>
    <xf numFmtId="0" fontId="17" fillId="2" borderId="0" xfId="0" applyFont="1" applyFill="1" applyAlignment="1">
      <alignment horizontal="right"/>
    </xf>
    <xf numFmtId="0" fontId="18" fillId="2" borderId="0" xfId="0" applyFont="1" applyFill="1" applyAlignment="1">
      <alignment horizontal="justify" vertical="center" wrapText="1"/>
    </xf>
    <xf numFmtId="0" fontId="18" fillId="0" borderId="0" xfId="0" applyFont="1" applyAlignment="1">
      <alignment horizontal="justify" vertical="center" wrapText="1"/>
    </xf>
    <xf numFmtId="0" fontId="18" fillId="2" borderId="0" xfId="0" applyFont="1" applyFill="1"/>
    <xf numFmtId="0" fontId="18" fillId="0" borderId="0" xfId="0" applyFont="1"/>
    <xf numFmtId="0" fontId="22" fillId="2" borderId="0" xfId="0" applyFont="1" applyFill="1" applyAlignment="1">
      <alignment horizontal="center" vertical="center"/>
    </xf>
    <xf numFmtId="0" fontId="23" fillId="2" borderId="0" xfId="0" applyFont="1" applyFill="1" applyAlignment="1">
      <alignment horizontal="center" vertical="center"/>
    </xf>
    <xf numFmtId="0" fontId="18" fillId="2" borderId="0" xfId="0" applyFont="1" applyFill="1" applyAlignment="1" applyProtection="1">
      <alignment horizontal="center" vertical="top"/>
      <protection locked="0"/>
    </xf>
    <xf numFmtId="0" fontId="21" fillId="0" borderId="0" xfId="0" applyFont="1"/>
    <xf numFmtId="0" fontId="18" fillId="2" borderId="0" xfId="0" applyFont="1" applyFill="1" applyAlignment="1">
      <alignment vertical="center"/>
    </xf>
    <xf numFmtId="0" fontId="27" fillId="0" borderId="1" xfId="0" applyFont="1" applyBorder="1" applyAlignment="1">
      <alignment horizontal="center" vertical="center" wrapText="1"/>
    </xf>
    <xf numFmtId="0" fontId="23" fillId="2" borderId="0" xfId="0" applyFont="1" applyFill="1"/>
    <xf numFmtId="0" fontId="17" fillId="2" borderId="0" xfId="0" applyFont="1" applyFill="1"/>
    <xf numFmtId="0" fontId="18" fillId="0" borderId="0" xfId="0" applyFont="1" applyBorder="1" applyAlignment="1" applyProtection="1">
      <alignment horizontal="left" vertical="top"/>
    </xf>
    <xf numFmtId="0" fontId="15" fillId="0" borderId="0" xfId="0" applyFont="1" applyFill="1" applyProtection="1"/>
    <xf numFmtId="0" fontId="18" fillId="2" borderId="0" xfId="0" applyFont="1" applyFill="1" applyAlignment="1" applyProtection="1">
      <alignment vertical="center"/>
    </xf>
    <xf numFmtId="0" fontId="18" fillId="0" borderId="0" xfId="0" applyFont="1" applyFill="1" applyAlignment="1" applyProtection="1">
      <alignment horizontal="left" vertical="top"/>
    </xf>
    <xf numFmtId="0" fontId="18" fillId="0" borderId="0" xfId="0" applyFont="1" applyFill="1" applyAlignment="1" applyProtection="1">
      <alignment vertical="top"/>
    </xf>
    <xf numFmtId="0" fontId="18" fillId="0" borderId="0" xfId="0" applyFont="1" applyBorder="1" applyAlignment="1" applyProtection="1">
      <alignment horizontal="left" vertical="center"/>
    </xf>
    <xf numFmtId="0" fontId="24" fillId="2" borderId="0" xfId="0" applyFont="1" applyFill="1" applyAlignment="1">
      <alignment horizontal="center" vertical="center"/>
    </xf>
    <xf numFmtId="0" fontId="8" fillId="0" borderId="0" xfId="0" applyFont="1"/>
    <xf numFmtId="0" fontId="3" fillId="9" borderId="0" xfId="0" applyFont="1" applyFill="1"/>
    <xf numFmtId="0" fontId="4" fillId="9" borderId="0" xfId="0" applyFont="1" applyFill="1"/>
    <xf numFmtId="0" fontId="27" fillId="0" borderId="5" xfId="0" applyFont="1" applyBorder="1" applyAlignment="1">
      <alignment horizontal="center" vertical="center" wrapText="1"/>
    </xf>
    <xf numFmtId="0" fontId="27" fillId="0" borderId="9" xfId="0" applyFont="1" applyBorder="1" applyAlignment="1">
      <alignment horizontal="center" vertical="center" wrapText="1"/>
    </xf>
    <xf numFmtId="0" fontId="18" fillId="5" borderId="9" xfId="0" applyFont="1" applyFill="1" applyBorder="1" applyAlignment="1">
      <alignment horizontal="center" vertical="center"/>
    </xf>
    <xf numFmtId="0" fontId="18" fillId="5" borderId="8" xfId="0" applyFont="1" applyFill="1" applyBorder="1" applyAlignment="1">
      <alignment horizontal="center" vertical="center"/>
    </xf>
    <xf numFmtId="0" fontId="44" fillId="2" borderId="0" xfId="0" applyFont="1" applyFill="1" applyAlignment="1">
      <alignment horizontal="center" vertical="center"/>
    </xf>
    <xf numFmtId="0" fontId="23" fillId="13" borderId="0" xfId="0" applyFont="1" applyFill="1" applyAlignment="1">
      <alignment horizontal="justify" vertical="center" wrapText="1"/>
    </xf>
    <xf numFmtId="0" fontId="21" fillId="13" borderId="0" xfId="0" applyFont="1" applyFill="1" applyAlignment="1">
      <alignment horizontal="justify" vertical="center" wrapText="1"/>
    </xf>
    <xf numFmtId="0" fontId="18" fillId="0" borderId="2" xfId="0" applyFont="1" applyBorder="1" applyAlignment="1">
      <alignment horizontal="center"/>
    </xf>
    <xf numFmtId="0" fontId="18" fillId="0" borderId="7" xfId="0" applyFont="1" applyBorder="1" applyAlignment="1">
      <alignment horizontal="center"/>
    </xf>
    <xf numFmtId="0" fontId="18" fillId="0" borderId="7" xfId="0" applyFont="1" applyBorder="1"/>
    <xf numFmtId="0" fontId="18" fillId="0" borderId="8" xfId="0" applyFont="1" applyBorder="1"/>
    <xf numFmtId="0" fontId="18" fillId="13" borderId="0" xfId="0" applyFont="1" applyFill="1"/>
    <xf numFmtId="0" fontId="23" fillId="2" borderId="1" xfId="0" applyFont="1" applyFill="1" applyBorder="1" applyAlignment="1">
      <alignment vertical="center" wrapText="1"/>
    </xf>
    <xf numFmtId="0" fontId="23" fillId="2" borderId="1" xfId="0" applyFont="1" applyFill="1" applyBorder="1" applyAlignment="1">
      <alignment vertical="center"/>
    </xf>
    <xf numFmtId="0" fontId="4" fillId="0" borderId="0" xfId="0" applyFont="1"/>
    <xf numFmtId="0" fontId="4" fillId="0" borderId="0" xfId="0" applyFont="1"/>
    <xf numFmtId="0" fontId="18" fillId="2" borderId="0" xfId="0" applyFont="1" applyFill="1" applyAlignment="1" applyProtection="1">
      <alignment horizontal="center" vertical="center"/>
      <protection locked="0"/>
    </xf>
    <xf numFmtId="0" fontId="18" fillId="2" borderId="0" xfId="0" applyFont="1" applyFill="1" applyAlignment="1">
      <alignment horizontal="center" vertical="center"/>
    </xf>
    <xf numFmtId="0" fontId="8" fillId="2" borderId="0" xfId="0" applyFont="1" applyFill="1"/>
    <xf numFmtId="0" fontId="24" fillId="8" borderId="0" xfId="0" applyFont="1" applyFill="1" applyAlignment="1" applyProtection="1">
      <alignment horizontal="left" vertical="center" wrapText="1"/>
      <protection locked="0"/>
    </xf>
    <xf numFmtId="0" fontId="18" fillId="8" borderId="0" xfId="0" applyFont="1" applyFill="1" applyAlignment="1">
      <alignment horizontal="left" vertical="center" wrapText="1"/>
    </xf>
    <xf numFmtId="0" fontId="4" fillId="0" borderId="0" xfId="0" applyFont="1"/>
    <xf numFmtId="0" fontId="18" fillId="0" borderId="0" xfId="0" applyFont="1" applyAlignment="1">
      <alignment horizontal="left"/>
    </xf>
    <xf numFmtId="0" fontId="18" fillId="0" borderId="0" xfId="0" applyFont="1" applyAlignment="1">
      <alignment vertical="center"/>
    </xf>
    <xf numFmtId="0" fontId="47" fillId="0" borderId="0" xfId="0" applyFont="1"/>
    <xf numFmtId="0" fontId="50" fillId="2" borderId="0" xfId="0" applyFont="1" applyFill="1" applyAlignment="1" applyProtection="1">
      <alignment horizontal="left" vertical="center"/>
    </xf>
    <xf numFmtId="0" fontId="51" fillId="2" borderId="0" xfId="0" applyFont="1" applyFill="1" applyAlignment="1" applyProtection="1">
      <alignment horizontal="left" vertical="center"/>
    </xf>
    <xf numFmtId="0" fontId="51" fillId="2" borderId="0" xfId="0" applyFont="1" applyFill="1" applyAlignment="1">
      <alignment horizontal="left" vertical="center"/>
    </xf>
    <xf numFmtId="0" fontId="50" fillId="2" borderId="0" xfId="0" applyFont="1" applyFill="1" applyAlignment="1">
      <alignment horizontal="left" vertical="center"/>
    </xf>
    <xf numFmtId="0" fontId="24" fillId="13" borderId="6" xfId="0" applyFont="1" applyFill="1" applyBorder="1" applyAlignment="1">
      <alignment horizontal="center" vertical="center" wrapText="1"/>
    </xf>
    <xf numFmtId="0" fontId="24" fillId="2" borderId="0" xfId="6" applyFont="1" applyFill="1" applyAlignment="1" applyProtection="1">
      <alignment horizontal="center" vertical="center" wrapText="1"/>
      <protection locked="0"/>
    </xf>
    <xf numFmtId="0" fontId="19" fillId="11" borderId="1" xfId="0" applyFont="1" applyFill="1" applyBorder="1" applyAlignment="1" applyProtection="1">
      <alignment horizontal="center" vertical="center" wrapText="1"/>
    </xf>
    <xf numFmtId="4" fontId="19" fillId="11" borderId="1" xfId="0" applyNumberFormat="1" applyFont="1" applyFill="1" applyBorder="1" applyAlignment="1" applyProtection="1">
      <alignment horizontal="center" vertical="center" wrapText="1"/>
    </xf>
    <xf numFmtId="0" fontId="19" fillId="8" borderId="1" xfId="9" applyFont="1" applyFill="1" applyBorder="1" applyAlignment="1" applyProtection="1">
      <alignment horizontal="center" vertical="center" wrapText="1"/>
      <protection hidden="1"/>
    </xf>
    <xf numFmtId="4" fontId="19" fillId="8" borderId="1" xfId="9" quotePrefix="1" applyNumberFormat="1" applyFont="1" applyFill="1" applyBorder="1" applyAlignment="1" applyProtection="1">
      <alignment horizontal="center" vertical="center" wrapText="1"/>
      <protection locked="0"/>
    </xf>
    <xf numFmtId="0" fontId="19" fillId="8" borderId="1" xfId="9" quotePrefix="1" applyFont="1" applyFill="1" applyBorder="1" applyAlignment="1">
      <alignment horizontal="center" vertical="center" wrapText="1"/>
    </xf>
    <xf numFmtId="0" fontId="19" fillId="8" borderId="1" xfId="9" quotePrefix="1" applyFont="1" applyFill="1" applyBorder="1" applyAlignment="1" applyProtection="1">
      <alignment horizontal="center" vertical="center" wrapText="1"/>
      <protection locked="0"/>
    </xf>
    <xf numFmtId="4" fontId="24" fillId="0" borderId="1" xfId="0" applyNumberFormat="1" applyFont="1" applyBorder="1" applyAlignment="1">
      <alignment horizontal="center" vertical="center"/>
    </xf>
    <xf numFmtId="4" fontId="24" fillId="0" borderId="1" xfId="0" applyNumberFormat="1" applyFont="1" applyFill="1" applyBorder="1" applyAlignment="1" applyProtection="1">
      <alignment horizontal="center" vertical="center" wrapText="1"/>
    </xf>
    <xf numFmtId="0" fontId="24" fillId="0" borderId="1" xfId="9" quotePrefix="1" applyFont="1" applyFill="1" applyBorder="1" applyAlignment="1">
      <alignment horizontal="center" vertical="center" wrapText="1"/>
    </xf>
    <xf numFmtId="4" fontId="24" fillId="2" borderId="4"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wrapText="1"/>
      <protection locked="0"/>
    </xf>
    <xf numFmtId="0" fontId="18" fillId="0" borderId="1" xfId="0" applyFont="1" applyBorder="1" applyAlignment="1">
      <alignment horizontal="center" vertical="center"/>
    </xf>
    <xf numFmtId="4" fontId="18" fillId="0" borderId="1" xfId="0" applyNumberFormat="1" applyFont="1" applyBorder="1" applyAlignment="1">
      <alignment horizontal="center" vertical="center"/>
    </xf>
    <xf numFmtId="0" fontId="24" fillId="9" borderId="1" xfId="6" applyFont="1" applyFill="1" applyBorder="1" applyAlignment="1" applyProtection="1">
      <alignment horizontal="center" vertical="center" wrapText="1"/>
      <protection locked="0"/>
    </xf>
    <xf numFmtId="4" fontId="24" fillId="9" borderId="1" xfId="6" applyNumberFormat="1" applyFont="1" applyFill="1" applyBorder="1" applyAlignment="1" applyProtection="1">
      <alignment horizontal="center" vertical="center" wrapText="1"/>
      <protection locked="0"/>
    </xf>
    <xf numFmtId="0" fontId="52" fillId="9" borderId="1" xfId="9" quotePrefix="1" applyFont="1" applyFill="1" applyBorder="1" applyAlignment="1">
      <alignment horizontal="center" vertical="center" wrapText="1"/>
    </xf>
    <xf numFmtId="4" fontId="52" fillId="9" borderId="4" xfId="0" applyNumberFormat="1" applyFont="1" applyFill="1" applyBorder="1" applyAlignment="1" applyProtection="1">
      <alignment horizontal="center" vertical="center" wrapText="1"/>
      <protection locked="0"/>
    </xf>
    <xf numFmtId="4" fontId="52" fillId="9" borderId="1" xfId="0" applyNumberFormat="1" applyFont="1" applyFill="1" applyBorder="1" applyAlignment="1" applyProtection="1">
      <alignment horizontal="center" vertical="center" wrapText="1"/>
    </xf>
    <xf numFmtId="1" fontId="24" fillId="9" borderId="1" xfId="0" applyNumberFormat="1" applyFont="1" applyFill="1" applyBorder="1" applyAlignment="1" applyProtection="1">
      <alignment horizontal="center" vertical="center" wrapText="1"/>
      <protection locked="0"/>
    </xf>
    <xf numFmtId="4" fontId="24" fillId="2" borderId="0" xfId="6" applyNumberFormat="1" applyFont="1" applyFill="1" applyAlignment="1" applyProtection="1">
      <alignment horizontal="center" vertical="center" wrapText="1"/>
      <protection locked="0"/>
    </xf>
    <xf numFmtId="0" fontId="24" fillId="0" borderId="0" xfId="6" applyFont="1" applyFill="1" applyAlignment="1" applyProtection="1">
      <alignment horizontal="center" vertical="center" wrapText="1"/>
      <protection locked="0"/>
    </xf>
    <xf numFmtId="0" fontId="19" fillId="2" borderId="1" xfId="0" applyFont="1" applyFill="1" applyBorder="1" applyAlignment="1">
      <alignment horizontal="center" vertical="center" wrapText="1"/>
    </xf>
    <xf numFmtId="0" fontId="53" fillId="14" borderId="1" xfId="0" applyFont="1" applyFill="1" applyBorder="1" applyAlignment="1">
      <alignment horizontal="left" vertical="center" wrapText="1"/>
    </xf>
    <xf numFmtId="0" fontId="53" fillId="2" borderId="1" xfId="0" applyFont="1" applyFill="1" applyBorder="1" applyAlignment="1">
      <alignment horizontal="left" vertical="center" wrapText="1"/>
    </xf>
    <xf numFmtId="0" fontId="54" fillId="0" borderId="1" xfId="0" applyFont="1" applyBorder="1" applyAlignment="1">
      <alignment vertical="center" wrapText="1"/>
    </xf>
    <xf numFmtId="0" fontId="53" fillId="2" borderId="1" xfId="0" applyFont="1" applyFill="1" applyBorder="1" applyAlignment="1">
      <alignment horizontal="center" vertical="center" wrapText="1"/>
    </xf>
    <xf numFmtId="4" fontId="24" fillId="2" borderId="1" xfId="0" applyNumberFormat="1" applyFont="1" applyFill="1" applyBorder="1" applyAlignment="1">
      <alignment horizontal="center" vertical="center" wrapText="1"/>
    </xf>
    <xf numFmtId="0" fontId="53" fillId="8" borderId="1"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3" fillId="8" borderId="1" xfId="0" applyFont="1" applyFill="1" applyBorder="1" applyAlignment="1" applyProtection="1">
      <alignment horizontal="left" vertical="center" wrapText="1"/>
      <protection locked="0"/>
    </xf>
    <xf numFmtId="0" fontId="55" fillId="2" borderId="1" xfId="0" applyFont="1" applyFill="1" applyBorder="1" applyAlignment="1">
      <alignment wrapText="1"/>
    </xf>
    <xf numFmtId="0" fontId="56" fillId="2" borderId="1" xfId="0" applyFont="1" applyFill="1" applyBorder="1" applyAlignment="1">
      <alignment horizontal="center" vertical="center" wrapText="1"/>
    </xf>
    <xf numFmtId="0" fontId="56" fillId="2" borderId="1" xfId="0" applyFont="1" applyFill="1" applyBorder="1" applyAlignment="1">
      <alignment horizontal="center" vertical="center"/>
    </xf>
    <xf numFmtId="0" fontId="53" fillId="14" borderId="1" xfId="0" applyFont="1" applyFill="1" applyBorder="1" applyAlignment="1">
      <alignment horizontal="left" vertical="center"/>
    </xf>
    <xf numFmtId="0" fontId="53" fillId="2" borderId="1" xfId="0" applyFont="1" applyFill="1" applyBorder="1" applyAlignment="1">
      <alignment vertical="center" wrapText="1"/>
    </xf>
    <xf numFmtId="0" fontId="53" fillId="8" borderId="1" xfId="0" applyFont="1" applyFill="1" applyBorder="1" applyAlignment="1">
      <alignment horizontal="left" vertical="center"/>
    </xf>
    <xf numFmtId="0" fontId="5" fillId="2" borderId="1"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56" fillId="8" borderId="1" xfId="0" applyFont="1" applyFill="1" applyBorder="1" applyAlignment="1">
      <alignment horizontal="left" vertical="center" wrapText="1"/>
    </xf>
    <xf numFmtId="0" fontId="33" fillId="3" borderId="0" xfId="0" applyFont="1" applyFill="1" applyAlignment="1">
      <alignment horizontal="justify" vertical="center" wrapText="1"/>
    </xf>
    <xf numFmtId="0" fontId="0" fillId="0" borderId="0" xfId="0" applyAlignment="1">
      <alignment horizontal="justify" vertical="center" wrapText="1"/>
    </xf>
    <xf numFmtId="0" fontId="43" fillId="12" borderId="0" xfId="2" applyFont="1" applyFill="1" applyAlignment="1">
      <alignment horizontal="justify" vertical="center" wrapText="1"/>
    </xf>
    <xf numFmtId="0" fontId="34" fillId="12" borderId="0" xfId="2" applyFont="1" applyFill="1" applyAlignment="1">
      <alignment horizontal="justify" vertical="center"/>
    </xf>
    <xf numFmtId="0" fontId="33" fillId="3" borderId="0" xfId="0" applyFont="1" applyFill="1" applyAlignment="1">
      <alignment horizontal="justify" vertical="center"/>
    </xf>
    <xf numFmtId="0" fontId="0" fillId="0" borderId="0" xfId="0" applyAlignment="1">
      <alignment horizontal="justify" vertical="center"/>
    </xf>
    <xf numFmtId="0" fontId="33" fillId="0" borderId="0" xfId="0" applyFont="1" applyAlignment="1">
      <alignment horizontal="justify" vertical="center"/>
    </xf>
    <xf numFmtId="0" fontId="43" fillId="12" borderId="0" xfId="2" quotePrefix="1" applyFont="1" applyFill="1" applyAlignment="1">
      <alignment horizontal="justify" vertical="center" wrapText="1"/>
    </xf>
    <xf numFmtId="0" fontId="43" fillId="12" borderId="0" xfId="2" applyFont="1" applyFill="1" applyAlignment="1">
      <alignment horizontal="justify" vertical="center"/>
    </xf>
    <xf numFmtId="0" fontId="49" fillId="12" borderId="0" xfId="2" applyFont="1" applyFill="1" applyAlignment="1">
      <alignment horizontal="justify" vertical="center"/>
    </xf>
    <xf numFmtId="0" fontId="19" fillId="13" borderId="10" xfId="0" applyFont="1" applyFill="1" applyBorder="1" applyAlignment="1">
      <alignment horizontal="center" vertical="center" wrapText="1"/>
    </xf>
    <xf numFmtId="0" fontId="24" fillId="13" borderId="6"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19" fillId="5" borderId="3" xfId="6" applyFont="1" applyFill="1" applyBorder="1" applyAlignment="1" applyProtection="1">
      <alignment horizontal="left" vertical="center" wrapText="1"/>
    </xf>
    <xf numFmtId="0" fontId="19" fillId="5" borderId="4" xfId="0" applyFont="1" applyFill="1" applyBorder="1" applyAlignment="1" applyProtection="1">
      <alignment horizontal="left" vertical="center" wrapText="1"/>
    </xf>
    <xf numFmtId="0" fontId="19" fillId="5" borderId="5" xfId="0" applyFont="1" applyFill="1" applyBorder="1" applyAlignment="1" applyProtection="1">
      <alignment horizontal="left" vertical="center" wrapText="1"/>
    </xf>
    <xf numFmtId="0" fontId="19" fillId="5" borderId="1" xfId="6" applyFont="1" applyFill="1" applyBorder="1" applyAlignment="1" applyProtection="1">
      <alignment horizontal="left" vertical="center" wrapText="1"/>
    </xf>
    <xf numFmtId="0" fontId="19" fillId="5" borderId="1" xfId="0" applyFont="1" applyFill="1" applyBorder="1" applyAlignment="1" applyProtection="1">
      <alignment horizontal="left" vertical="center" wrapText="1"/>
    </xf>
    <xf numFmtId="0" fontId="19" fillId="8" borderId="3" xfId="6" applyFont="1" applyFill="1" applyBorder="1" applyAlignment="1" applyProtection="1">
      <alignment horizontal="center" vertical="center" wrapText="1"/>
    </xf>
    <xf numFmtId="0" fontId="19" fillId="8" borderId="4" xfId="6" applyFont="1" applyFill="1" applyBorder="1" applyAlignment="1" applyProtection="1">
      <alignment horizontal="center" vertical="center" wrapText="1"/>
    </xf>
    <xf numFmtId="0" fontId="19" fillId="8" borderId="5" xfId="6" applyFont="1" applyFill="1" applyBorder="1" applyAlignment="1" applyProtection="1">
      <alignment horizontal="center" vertical="center" wrapText="1"/>
    </xf>
    <xf numFmtId="0" fontId="19" fillId="8" borderId="3"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13" borderId="3" xfId="0" applyFont="1" applyFill="1" applyBorder="1" applyAlignment="1">
      <alignment horizontal="center" vertical="center" wrapText="1"/>
    </xf>
    <xf numFmtId="0" fontId="19" fillId="13" borderId="4"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8" fillId="0" borderId="0" xfId="0" applyFont="1" applyFill="1" applyAlignment="1">
      <alignment horizontal="justify" vertical="center" wrapText="1"/>
    </xf>
    <xf numFmtId="0" fontId="19" fillId="2" borderId="0" xfId="0" applyFont="1" applyFill="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18" fillId="0" borderId="0" xfId="0" applyFont="1" applyAlignment="1">
      <alignment horizontal="left" vertical="center" wrapText="1"/>
    </xf>
    <xf numFmtId="0" fontId="13" fillId="7" borderId="0" xfId="0" applyFont="1" applyFill="1" applyAlignment="1" applyProtection="1">
      <alignment horizontal="justify" vertical="center" wrapText="1"/>
    </xf>
    <xf numFmtId="0" fontId="32" fillId="7" borderId="0" xfId="0" applyFont="1" applyFill="1" applyAlignment="1">
      <alignment horizontal="justify" vertical="center" wrapText="1"/>
    </xf>
    <xf numFmtId="0" fontId="31" fillId="10" borderId="0" xfId="0" applyFont="1" applyFill="1" applyAlignment="1">
      <alignment horizontal="left"/>
    </xf>
    <xf numFmtId="0" fontId="18" fillId="0" borderId="0" xfId="0" applyFont="1" applyAlignment="1">
      <alignment vertical="center"/>
    </xf>
    <xf numFmtId="0" fontId="21" fillId="0" borderId="0" xfId="0" applyFont="1" applyAlignment="1">
      <alignment vertical="center"/>
    </xf>
    <xf numFmtId="0" fontId="13" fillId="13" borderId="0" xfId="0" applyFont="1" applyFill="1" applyAlignment="1">
      <alignment horizontal="justify" vertical="center" wrapText="1"/>
    </xf>
    <xf numFmtId="0" fontId="14" fillId="13" borderId="0" xfId="0" applyFont="1" applyFill="1" applyAlignment="1">
      <alignment horizontal="justify" vertical="center" wrapText="1"/>
    </xf>
    <xf numFmtId="0" fontId="26" fillId="13" borderId="0" xfId="0" applyFont="1" applyFill="1" applyAlignment="1">
      <alignment horizontal="right" vertical="center" wrapText="1"/>
    </xf>
    <xf numFmtId="0" fontId="30" fillId="13" borderId="0" xfId="0" applyFont="1" applyFill="1" applyAlignment="1">
      <alignment vertical="center"/>
    </xf>
    <xf numFmtId="0" fontId="26" fillId="13" borderId="0" xfId="0" applyFont="1" applyFill="1" applyAlignment="1">
      <alignment horizontal="center"/>
    </xf>
    <xf numFmtId="0" fontId="18" fillId="0" borderId="0" xfId="0" applyFont="1" applyAlignment="1">
      <alignment horizontal="justify" vertical="center" wrapText="1"/>
    </xf>
    <xf numFmtId="0" fontId="23" fillId="6" borderId="0" xfId="0" applyFont="1" applyFill="1" applyAlignment="1" applyProtection="1">
      <alignment horizontal="justify" vertical="center" wrapText="1"/>
      <protection locked="0"/>
    </xf>
    <xf numFmtId="0" fontId="24" fillId="0" borderId="0" xfId="0" applyFont="1" applyFill="1" applyAlignment="1">
      <alignment horizontal="justify" vertical="center" wrapText="1"/>
    </xf>
    <xf numFmtId="0" fontId="24" fillId="0" borderId="0" xfId="0" applyFont="1" applyFill="1" applyAlignment="1">
      <alignment wrapText="1"/>
    </xf>
    <xf numFmtId="0" fontId="18" fillId="0" borderId="0" xfId="0" applyFont="1" applyAlignment="1">
      <alignment vertical="center" wrapText="1"/>
    </xf>
    <xf numFmtId="0" fontId="18" fillId="0" borderId="0" xfId="0" applyFont="1" applyAlignment="1">
      <alignment wrapText="1"/>
    </xf>
    <xf numFmtId="49" fontId="19" fillId="2" borderId="0" xfId="0" applyNumberFormat="1" applyFont="1" applyFill="1" applyAlignment="1" applyProtection="1">
      <alignment horizontal="left" vertical="center" wrapText="1"/>
      <protection locked="0"/>
    </xf>
    <xf numFmtId="49" fontId="20" fillId="2" borderId="0" xfId="0" applyNumberFormat="1" applyFont="1" applyFill="1" applyAlignment="1" applyProtection="1">
      <alignment horizontal="left" vertical="center" wrapText="1"/>
      <protection locked="0"/>
    </xf>
    <xf numFmtId="0" fontId="18" fillId="0" borderId="0" xfId="0" applyFont="1" applyFill="1" applyAlignment="1">
      <alignment vertical="center" wrapText="1"/>
    </xf>
    <xf numFmtId="0" fontId="29" fillId="0" borderId="0" xfId="0" applyFont="1" applyAlignment="1">
      <alignment horizontal="justify" vertical="center" wrapText="1"/>
    </xf>
    <xf numFmtId="0" fontId="21" fillId="0" borderId="0" xfId="0" applyFont="1" applyAlignment="1">
      <alignment horizontal="justify" vertical="center" wrapText="1"/>
    </xf>
    <xf numFmtId="0" fontId="18" fillId="0" borderId="0" xfId="0" applyFont="1" applyAlignment="1" applyProtection="1">
      <alignment horizontal="justify" vertical="center" wrapText="1"/>
    </xf>
    <xf numFmtId="0" fontId="18" fillId="0" borderId="0" xfId="0" applyFont="1" applyFill="1" applyAlignment="1" applyProtection="1">
      <alignment wrapText="1"/>
    </xf>
    <xf numFmtId="0" fontId="21" fillId="0" borderId="0" xfId="0" applyFont="1" applyFill="1" applyAlignment="1">
      <alignment wrapText="1"/>
    </xf>
    <xf numFmtId="0" fontId="19" fillId="5" borderId="1" xfId="0"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wrapText="1"/>
      <protection locked="0"/>
    </xf>
    <xf numFmtId="0" fontId="24" fillId="0" borderId="0" xfId="0" applyFont="1" applyAlignment="1">
      <alignment horizontal="justify" vertical="center" wrapText="1"/>
    </xf>
    <xf numFmtId="0" fontId="23" fillId="0" borderId="0" xfId="0" applyFont="1" applyAlignment="1">
      <alignment horizontal="justify" vertical="center" wrapText="1"/>
    </xf>
    <xf numFmtId="0" fontId="5" fillId="0" borderId="0" xfId="0" applyFont="1" applyAlignment="1">
      <alignment horizontal="justify" vertical="center" wrapText="1"/>
    </xf>
    <xf numFmtId="0" fontId="24" fillId="0" borderId="0" xfId="0" applyFont="1" applyAlignment="1">
      <alignment horizontal="left" vertical="center" wrapText="1"/>
    </xf>
    <xf numFmtId="0" fontId="24" fillId="0" borderId="0" xfId="0" applyFont="1" applyAlignment="1">
      <alignment horizontal="left" wrapText="1"/>
    </xf>
    <xf numFmtId="0" fontId="26" fillId="7" borderId="0" xfId="0" applyFont="1" applyFill="1" applyAlignment="1" applyProtection="1">
      <alignment horizontal="left" vertical="center" wrapText="1"/>
    </xf>
    <xf numFmtId="0" fontId="23" fillId="0" borderId="0" xfId="0" applyFont="1" applyBorder="1" applyAlignment="1" applyProtection="1">
      <alignment horizontal="left" vertical="top" wrapText="1"/>
    </xf>
    <xf numFmtId="0" fontId="18" fillId="0" borderId="6" xfId="0" applyFont="1" applyBorder="1" applyAlignment="1" applyProtection="1">
      <alignment horizontal="left" vertical="top" wrapText="1"/>
    </xf>
    <xf numFmtId="0" fontId="20" fillId="0" borderId="0" xfId="0" applyFont="1" applyAlignment="1">
      <alignment horizontal="left" vertical="center" wrapText="1"/>
    </xf>
    <xf numFmtId="0" fontId="24" fillId="0" borderId="0" xfId="0" applyFont="1" applyFill="1" applyAlignment="1">
      <alignment vertical="center" wrapText="1"/>
    </xf>
    <xf numFmtId="0" fontId="13" fillId="13" borderId="0" xfId="0" applyFont="1" applyFill="1" applyAlignment="1" applyProtection="1">
      <alignment horizontal="justify" vertical="center" wrapText="1"/>
    </xf>
    <xf numFmtId="0" fontId="32" fillId="13" borderId="0" xfId="0" applyFont="1" applyFill="1" applyAlignment="1">
      <alignment horizontal="justify" vertical="center" wrapText="1"/>
    </xf>
    <xf numFmtId="0" fontId="24" fillId="8" borderId="0" xfId="0" applyFont="1" applyFill="1" applyAlignment="1" applyProtection="1">
      <alignment horizontal="left" vertical="center" wrapText="1"/>
      <protection locked="0"/>
    </xf>
    <xf numFmtId="0" fontId="19" fillId="8" borderId="0" xfId="0" applyFont="1" applyFill="1" applyAlignment="1" applyProtection="1">
      <alignment horizontal="left" vertical="center" wrapText="1"/>
      <protection locked="0"/>
    </xf>
    <xf numFmtId="0" fontId="23" fillId="8" borderId="0" xfId="0" applyFont="1" applyFill="1" applyAlignment="1">
      <alignment horizontal="left" vertical="center" wrapText="1"/>
    </xf>
    <xf numFmtId="0" fontId="18" fillId="8" borderId="0" xfId="0" applyFont="1" applyFill="1" applyAlignment="1">
      <alignment horizontal="left" vertical="center" wrapText="1"/>
    </xf>
    <xf numFmtId="0" fontId="18" fillId="8" borderId="0" xfId="0" applyFont="1" applyFill="1" applyAlignment="1">
      <alignment horizontal="justify" vertical="center" wrapText="1"/>
    </xf>
    <xf numFmtId="0" fontId="18" fillId="8" borderId="0" xfId="0" applyFont="1" applyFill="1" applyAlignment="1">
      <alignment vertical="center" wrapText="1"/>
    </xf>
    <xf numFmtId="0" fontId="18" fillId="8" borderId="0" xfId="0" applyFont="1" applyFill="1" applyAlignment="1">
      <alignment horizontal="center" vertical="center" wrapText="1"/>
    </xf>
    <xf numFmtId="0" fontId="18" fillId="2" borderId="0" xfId="0" applyFont="1" applyFill="1" applyAlignment="1">
      <alignment horizontal="justify" vertical="center" wrapText="1"/>
    </xf>
    <xf numFmtId="0" fontId="18" fillId="2" borderId="0" xfId="0" applyFont="1" applyFill="1" applyBorder="1" applyAlignment="1" applyProtection="1">
      <alignment horizontal="justify" vertical="center" wrapText="1"/>
    </xf>
    <xf numFmtId="0" fontId="0" fillId="0" borderId="0" xfId="0" applyFont="1" applyAlignment="1" applyProtection="1">
      <alignment horizontal="justify" vertical="center" wrapText="1"/>
    </xf>
    <xf numFmtId="0" fontId="19" fillId="2" borderId="0" xfId="0" applyFont="1" applyFill="1" applyAlignment="1" applyProtection="1">
      <alignment horizontal="center" vertical="center" wrapText="1"/>
      <protection locked="0"/>
    </xf>
    <xf numFmtId="0" fontId="20" fillId="2" borderId="0" xfId="0" applyFont="1" applyFill="1" applyAlignment="1" applyProtection="1">
      <alignment horizontal="center" vertical="center" wrapText="1"/>
      <protection locked="0"/>
    </xf>
    <xf numFmtId="0" fontId="13" fillId="13" borderId="0" xfId="0" applyFont="1" applyFill="1" applyAlignment="1">
      <alignment horizontal="right" wrapText="1"/>
    </xf>
    <xf numFmtId="0" fontId="14" fillId="13" borderId="0" xfId="0" applyFont="1" applyFill="1"/>
    <xf numFmtId="0" fontId="13" fillId="13" borderId="0" xfId="0" applyFont="1" applyFill="1" applyAlignment="1">
      <alignment horizontal="center"/>
    </xf>
    <xf numFmtId="0" fontId="15" fillId="2" borderId="0" xfId="0" applyFont="1" applyFill="1" applyAlignment="1">
      <alignment horizontal="center"/>
    </xf>
    <xf numFmtId="0" fontId="21" fillId="0" borderId="0" xfId="0" applyFont="1" applyAlignment="1">
      <alignment vertical="center" wrapText="1"/>
    </xf>
    <xf numFmtId="0" fontId="44" fillId="0" borderId="0" xfId="0" applyFont="1" applyAlignment="1">
      <alignment horizontal="justify" vertical="center" wrapText="1"/>
    </xf>
    <xf numFmtId="0" fontId="45" fillId="0" borderId="0" xfId="0" applyFont="1" applyAlignment="1">
      <alignment horizontal="justify" vertical="center" wrapText="1"/>
    </xf>
    <xf numFmtId="0" fontId="23" fillId="6" borderId="0" xfId="0" applyFont="1" applyFill="1" applyBorder="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23" fillId="2" borderId="0" xfId="0" applyFont="1" applyFill="1" applyAlignment="1" applyProtection="1">
      <alignment horizontal="justify" vertical="center" wrapText="1"/>
      <protection locked="0"/>
    </xf>
    <xf numFmtId="0" fontId="41" fillId="3" borderId="1" xfId="0" applyFont="1" applyFill="1" applyBorder="1" applyAlignment="1" applyProtection="1">
      <alignment horizontal="center" vertical="center" wrapText="1"/>
    </xf>
    <xf numFmtId="0" fontId="40" fillId="0" borderId="1" xfId="0" applyFont="1" applyBorder="1" applyAlignment="1" applyProtection="1">
      <alignment horizontal="center" vertical="center" wrapText="1"/>
    </xf>
    <xf numFmtId="0" fontId="25" fillId="2" borderId="1" xfId="0" applyFont="1" applyFill="1" applyBorder="1" applyAlignment="1">
      <alignment horizontal="justify" vertical="center" wrapText="1"/>
    </xf>
    <xf numFmtId="0" fontId="23" fillId="8" borderId="0" xfId="0" applyFont="1" applyFill="1" applyAlignment="1">
      <alignment horizontal="justify" vertical="center" wrapText="1"/>
    </xf>
    <xf numFmtId="0" fontId="42" fillId="2" borderId="1" xfId="0" applyFont="1" applyFill="1" applyBorder="1" applyAlignment="1">
      <alignment horizontal="justify" vertical="center" wrapText="1"/>
    </xf>
    <xf numFmtId="0" fontId="14" fillId="7" borderId="0" xfId="0" applyFont="1" applyFill="1" applyAlignment="1">
      <alignment horizontal="justify" vertical="center" wrapText="1"/>
    </xf>
    <xf numFmtId="0" fontId="38" fillId="10" borderId="0" xfId="0" applyFont="1" applyFill="1" applyAlignment="1"/>
    <xf numFmtId="0" fontId="39" fillId="10" borderId="0" xfId="0" applyFont="1" applyFill="1" applyAlignment="1"/>
    <xf numFmtId="0" fontId="19" fillId="9" borderId="0" xfId="0" applyFont="1" applyFill="1" applyAlignment="1" applyProtection="1">
      <alignment horizontal="center" vertical="center"/>
      <protection locked="0"/>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2" borderId="3" xfId="0" applyFont="1" applyFill="1" applyBorder="1" applyAlignment="1" applyProtection="1">
      <alignment horizontal="center" vertical="center" wrapText="1"/>
      <protection locked="0"/>
    </xf>
    <xf numFmtId="0" fontId="18" fillId="2" borderId="4" xfId="0" applyFont="1" applyFill="1" applyBorder="1" applyAlignment="1" applyProtection="1">
      <alignment horizontal="center" vertical="center" wrapText="1"/>
      <protection locked="0"/>
    </xf>
    <xf numFmtId="0" fontId="18" fillId="2" borderId="5" xfId="0" applyFont="1" applyFill="1" applyBorder="1" applyAlignment="1" applyProtection="1">
      <alignment horizontal="center" vertical="center" wrapText="1"/>
      <protection locked="0"/>
    </xf>
    <xf numFmtId="0" fontId="26" fillId="13" borderId="0" xfId="0" applyFont="1" applyFill="1" applyAlignment="1">
      <alignment horizontal="right" wrapText="1"/>
    </xf>
    <xf numFmtId="0" fontId="26" fillId="13" borderId="0" xfId="0" applyFont="1" applyFill="1" applyAlignment="1">
      <alignment horizontal="center" vertical="center"/>
    </xf>
    <xf numFmtId="0" fontId="41" fillId="3" borderId="3"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center" vertical="center" wrapText="1"/>
      <protection locked="0"/>
    </xf>
    <xf numFmtId="0" fontId="26" fillId="13" borderId="0" xfId="0" applyFont="1" applyFill="1" applyAlignment="1">
      <alignment horizontal="left" vertical="center" wrapText="1"/>
    </xf>
    <xf numFmtId="0" fontId="26" fillId="13" borderId="6" xfId="0" applyFont="1" applyFill="1" applyBorder="1" applyAlignment="1">
      <alignment horizontal="left" vertical="center" wrapText="1"/>
    </xf>
    <xf numFmtId="0" fontId="18"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18" fillId="2" borderId="2" xfId="0" applyFont="1" applyFill="1" applyBorder="1" applyAlignment="1" applyProtection="1">
      <alignment horizontal="center" vertical="center" wrapText="1"/>
      <protection locked="0"/>
    </xf>
    <xf numFmtId="0" fontId="21" fillId="2" borderId="2" xfId="0" applyFont="1" applyFill="1" applyBorder="1" applyAlignment="1" applyProtection="1">
      <alignment horizontal="center" vertical="center" wrapText="1"/>
      <protection locked="0"/>
    </xf>
    <xf numFmtId="0" fontId="21" fillId="2" borderId="4"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wrapText="1"/>
      <protection locked="0"/>
    </xf>
    <xf numFmtId="0" fontId="18" fillId="5"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40" fillId="0" borderId="0" xfId="0" applyFont="1" applyAlignment="1">
      <alignment vertical="center" wrapText="1"/>
    </xf>
    <xf numFmtId="0" fontId="19" fillId="9" borderId="0" xfId="0" applyFont="1" applyFill="1" applyAlignment="1" applyProtection="1">
      <alignment horizontal="center" vertical="center" wrapText="1"/>
      <protection locked="0"/>
    </xf>
    <xf numFmtId="0" fontId="20" fillId="9" borderId="0" xfId="0" applyFont="1" applyFill="1" applyAlignment="1" applyProtection="1">
      <alignment horizontal="center" vertical="center" wrapText="1"/>
      <protection locked="0"/>
    </xf>
    <xf numFmtId="0" fontId="15" fillId="2" borderId="0" xfId="0" applyFont="1" applyFill="1" applyAlignment="1">
      <alignment horizontal="justify" vertical="center" wrapText="1"/>
    </xf>
    <xf numFmtId="0" fontId="15" fillId="0" borderId="0" xfId="0" applyFont="1" applyAlignment="1">
      <alignment horizontal="justify" vertical="center" wrapText="1"/>
    </xf>
    <xf numFmtId="0" fontId="18" fillId="2" borderId="3"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18" fillId="2" borderId="5" xfId="0" applyFont="1" applyFill="1" applyBorder="1" applyAlignment="1" applyProtection="1">
      <alignment vertical="center" wrapText="1"/>
      <protection locked="0"/>
    </xf>
    <xf numFmtId="0" fontId="23" fillId="11" borderId="5" xfId="0" applyFont="1" applyFill="1" applyBorder="1" applyAlignment="1" applyProtection="1">
      <alignment horizontal="justify" vertical="center" wrapText="1"/>
      <protection locked="0"/>
    </xf>
    <xf numFmtId="0" fontId="23" fillId="11" borderId="1" xfId="0" applyFont="1" applyFill="1" applyBorder="1" applyAlignment="1" applyProtection="1">
      <alignment horizontal="justify" vertical="center" wrapText="1"/>
      <protection locked="0"/>
    </xf>
    <xf numFmtId="0" fontId="4" fillId="0" borderId="0" xfId="0" applyFont="1"/>
    <xf numFmtId="0" fontId="24" fillId="2" borderId="1" xfId="0" applyFont="1" applyFill="1" applyBorder="1" applyAlignment="1">
      <alignment horizontal="center" vertical="center" wrapText="1"/>
    </xf>
  </cellXfs>
  <cellStyles count="14">
    <cellStyle name="Dziesiętny 2" xfId="8" xr:uid="{00000000-0005-0000-0000-000000000000}"/>
    <cellStyle name="Dziesiętny 2 2" xfId="13" xr:uid="{00000000-0005-0000-0000-000001000000}"/>
    <cellStyle name="Hiperłącze" xfId="2" builtinId="8"/>
    <cellStyle name="Normalny" xfId="0" builtinId="0"/>
    <cellStyle name="Normalny 2" xfId="1" xr:uid="{00000000-0005-0000-0000-000004000000}"/>
    <cellStyle name="Normalny 2 2" xfId="5" xr:uid="{00000000-0005-0000-0000-000005000000}"/>
    <cellStyle name="Normalny 2 3" xfId="6" xr:uid="{00000000-0005-0000-0000-000006000000}"/>
    <cellStyle name="Normalny 2 4" xfId="4" xr:uid="{00000000-0005-0000-0000-000007000000}"/>
    <cellStyle name="Normalny 2 5" xfId="11" xr:uid="{00000000-0005-0000-0000-000008000000}"/>
    <cellStyle name="Normalny 3" xfId="3" xr:uid="{00000000-0005-0000-0000-000009000000}"/>
    <cellStyle name="Normalny 4" xfId="10" xr:uid="{00000000-0005-0000-0000-00000A000000}"/>
    <cellStyle name="Normalny_Kursy UE Julia" xfId="9" xr:uid="{00000000-0005-0000-0000-00000C000000}"/>
    <cellStyle name="Walutowy 2" xfId="7" xr:uid="{00000000-0005-0000-0000-00000D000000}"/>
    <cellStyle name="Walutowy 2 2" xfId="12" xr:uid="{00000000-0005-0000-0000-00000E000000}"/>
  </cellStyles>
  <dxfs count="42">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gray125"/>
      </fill>
    </dxf>
    <dxf>
      <fill>
        <patternFill>
          <bgColor theme="7"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9" tint="0.79998168889431442"/>
        </patternFill>
      </fill>
    </dxf>
    <dxf>
      <fill>
        <patternFill>
          <bgColor theme="8" tint="0.79998168889431442"/>
        </patternFill>
      </fill>
    </dxf>
  </dxfs>
  <tableStyles count="0" defaultTableStyle="TableStyleMedium2" defaultPivotStyle="PivotStyleLight16"/>
  <colors>
    <mruColors>
      <color rgb="FF0066CC"/>
      <color rgb="FF0066FF"/>
      <color rgb="FF0033CC"/>
      <color rgb="FF3333FF"/>
      <color rgb="FFB8960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REGULAMIN%20CMKP\Regulamin%202019_zmiana\materia&#322;y\wniose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P\PRZETARGI%202021\POWER%201\300_kursy%202021\D_SWZ\SWZ_Word\300_Zalacznik_nr_2A,2B,3A,3B_do_SW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niosek"/>
      <sheetName val="CPV"/>
      <sheetName val="listy"/>
    </sheetNames>
    <sheetDataSet>
      <sheetData sheetId="0"/>
      <sheetData sheetId="1">
        <row r="1">
          <cell r="C1" t="str">
            <v xml:space="preserve">_____________________-__ </v>
          </cell>
        </row>
        <row r="2">
          <cell r="C2" t="str">
            <v>03000000-1 Produkty rolnictwa, hodowli, rybołówstwa, leśnictwa i podobne</v>
          </cell>
        </row>
        <row r="3">
          <cell r="C3" t="str">
            <v>03100000-2 Produkty rolnictwa i ogrodnictwa</v>
          </cell>
        </row>
        <row r="4">
          <cell r="C4" t="str">
            <v>03110000-5 Rośliny uprawne, produkty warzywnictwa i ogrodnictwa</v>
          </cell>
        </row>
        <row r="5">
          <cell r="C5" t="str">
            <v>03111000-2 Nasiona</v>
          </cell>
        </row>
        <row r="6">
          <cell r="C6" t="str">
            <v>03111100-3 Nasiona soi</v>
          </cell>
        </row>
        <row r="7">
          <cell r="C7" t="str">
            <v>03111200-4 Orzeszki ziemne</v>
          </cell>
        </row>
        <row r="8">
          <cell r="C8" t="str">
            <v>03111300-5 Nasiona słonecznika</v>
          </cell>
        </row>
        <row r="9">
          <cell r="C9" t="str">
            <v>03111400-6 Nasiona bawełny</v>
          </cell>
        </row>
        <row r="10">
          <cell r="C10" t="str">
            <v>03111500-7 Nasiona sezamu</v>
          </cell>
        </row>
        <row r="11">
          <cell r="C11" t="str">
            <v>03111600-8 Nasiona gorczycy</v>
          </cell>
        </row>
        <row r="12">
          <cell r="C12" t="str">
            <v>03111700-9 Nasiona warzyw</v>
          </cell>
        </row>
        <row r="13">
          <cell r="C13" t="str">
            <v>03111800-0 Nasiona owoców</v>
          </cell>
        </row>
        <row r="14">
          <cell r="C14" t="str">
            <v>03111900-1 Nasiona kwiatów</v>
          </cell>
        </row>
        <row r="15">
          <cell r="C15" t="str">
            <v>03112000-9 Tytoń nieprzetworzony</v>
          </cell>
        </row>
        <row r="16">
          <cell r="C16" t="str">
            <v>03113000-6 Rośliny używane do produkcji cukru</v>
          </cell>
        </row>
        <row r="17">
          <cell r="C17" t="str">
            <v>03113100-7 Buraki cukrowe</v>
          </cell>
        </row>
        <row r="18">
          <cell r="C18" t="str">
            <v>03113200-8 Trzcina cukrowa</v>
          </cell>
        </row>
        <row r="19">
          <cell r="C19" t="str">
            <v>03114000-3 Słoma i siano</v>
          </cell>
        </row>
        <row r="20">
          <cell r="C20" t="str">
            <v>03114100-4 Słoma</v>
          </cell>
        </row>
        <row r="21">
          <cell r="C21" t="str">
            <v>03114200-5 Siano</v>
          </cell>
        </row>
        <row r="22">
          <cell r="C22" t="str">
            <v>03115000-0 Surowce roślinne</v>
          </cell>
        </row>
        <row r="23">
          <cell r="C23" t="str">
            <v>03115100-1 Surowce roślinne używane do produkcji wyrobów włókienniczych</v>
          </cell>
        </row>
        <row r="24">
          <cell r="C24" t="str">
            <v>03115110-4 Bawełna</v>
          </cell>
        </row>
        <row r="25">
          <cell r="C25" t="str">
            <v>03115120-7 Juta</v>
          </cell>
        </row>
        <row r="26">
          <cell r="C26" t="str">
            <v>03115130-0 Len</v>
          </cell>
        </row>
        <row r="27">
          <cell r="C27" t="str">
            <v>03116000-7 Kauczuk naturalny oraz lateks i produkty powiązane</v>
          </cell>
        </row>
        <row r="28">
          <cell r="C28" t="str">
            <v>03116100-8 Kauczuk naturalny</v>
          </cell>
        </row>
        <row r="29">
          <cell r="C29" t="str">
            <v>03116200-9 Lateks naturalny</v>
          </cell>
        </row>
        <row r="30">
          <cell r="C30" t="str">
            <v>03116300-0 Produkty z lateksu</v>
          </cell>
        </row>
        <row r="31">
          <cell r="C31" t="str">
            <v>03117000-4 Rośliny używane w branżach specjalnych</v>
          </cell>
        </row>
        <row r="32">
          <cell r="C32" t="str">
            <v>03117100-5 Rośliny używane w przemyśle perfumeryjnym lub farmaceutycznym lub do wyrobu środków owadobójczych, lub do podobnych celów</v>
          </cell>
        </row>
        <row r="33">
          <cell r="C33" t="str">
            <v>03117110-8 Rośliny używane w przemyśle perfumeryjnym</v>
          </cell>
        </row>
        <row r="34">
          <cell r="C34" t="str">
            <v>03117120-1 Rośliny używane w przemyśle farmaceutycznym</v>
          </cell>
        </row>
        <row r="35">
          <cell r="C35" t="str">
            <v>03117130-4 Rośliny używane do wyrobu środków owadobójczych</v>
          </cell>
        </row>
        <row r="36">
          <cell r="C36" t="str">
            <v>03117140-7 Rośliny używane do wyrobu środków grzybobójczych lub do podobnych celów</v>
          </cell>
        </row>
        <row r="37">
          <cell r="C37" t="str">
            <v>03117200-6 Nasiona roślin używane w branżach specjalnych</v>
          </cell>
        </row>
        <row r="38">
          <cell r="C38" t="str">
            <v>03120000-8 Produkty ogrodnicze i szkółkarskie</v>
          </cell>
        </row>
        <row r="39">
          <cell r="C39" t="str">
            <v>03121000-5 Produkty ogrodnicze</v>
          </cell>
        </row>
        <row r="40">
          <cell r="C40" t="str">
            <v>03121100-6 Żywe rośliny, bulwy, korzenie, sadzonki i rozsady</v>
          </cell>
        </row>
        <row r="41">
          <cell r="C41" t="str">
            <v>03121200-7 Kwiaty cięte</v>
          </cell>
        </row>
        <row r="42">
          <cell r="C42" t="str">
            <v>03121210-0 Kompozycje kwiatowe</v>
          </cell>
        </row>
        <row r="43">
          <cell r="C43" t="str">
            <v>03130000-1 Rośliny wykorzystywane do produkcji napojów i przypraw</v>
          </cell>
        </row>
        <row r="44">
          <cell r="C44" t="str">
            <v>03131000-8 Rośliny wykorzystywane do produkcji napojów</v>
          </cell>
        </row>
        <row r="45">
          <cell r="C45" t="str">
            <v>03131100-9 Ziarna kawy</v>
          </cell>
        </row>
        <row r="46">
          <cell r="C46" t="str">
            <v>03131200-0 Krzewy herbaciane</v>
          </cell>
        </row>
        <row r="47">
          <cell r="C47" t="str">
            <v>03131300-1 Herbata paragwajska (Mate)</v>
          </cell>
        </row>
        <row r="48">
          <cell r="C48" t="str">
            <v>03131400-2 Ziarna kakao</v>
          </cell>
        </row>
        <row r="49">
          <cell r="C49" t="str">
            <v>03132000-5 Przyprawy nieprzetworzone</v>
          </cell>
        </row>
        <row r="50">
          <cell r="C50" t="str">
            <v>03140000-4 Produkty zwierzęce i podobne</v>
          </cell>
        </row>
        <row r="51">
          <cell r="C51" t="str">
            <v>03141000-1 Nasienie byków</v>
          </cell>
        </row>
        <row r="52">
          <cell r="C52" t="str">
            <v>03142000-8 Produkty zwierzęce</v>
          </cell>
        </row>
        <row r="53">
          <cell r="C53" t="str">
            <v>03142100-9 Miód naturalny</v>
          </cell>
        </row>
        <row r="54">
          <cell r="C54" t="str">
            <v>03142200-0 Ślimaki</v>
          </cell>
        </row>
        <row r="55">
          <cell r="C55" t="str">
            <v>03142300-1 Jadalne produkty pochodzenia zwierzęcego</v>
          </cell>
        </row>
        <row r="56">
          <cell r="C56" t="str">
            <v>03142400-2 Woski</v>
          </cell>
        </row>
        <row r="57">
          <cell r="C57" t="str">
            <v>03142500-3 Jaja</v>
          </cell>
        </row>
        <row r="58">
          <cell r="C58" t="str">
            <v>03143000-5 Produkty mieszanej gospodarki rolnej</v>
          </cell>
        </row>
        <row r="59">
          <cell r="C59" t="str">
            <v>03144000-2 Produkty rolne</v>
          </cell>
        </row>
        <row r="60">
          <cell r="C60" t="str">
            <v>03200000-3 Zboża, ziemniaki, warzywa, owoce i orzechy</v>
          </cell>
        </row>
        <row r="61">
          <cell r="C61" t="str">
            <v>03210000-6 Zboża i ziemniaki</v>
          </cell>
        </row>
        <row r="62">
          <cell r="C62" t="str">
            <v>03211000-3 Zboża</v>
          </cell>
        </row>
        <row r="63">
          <cell r="C63" t="str">
            <v>03211100-4 Pszenica</v>
          </cell>
        </row>
        <row r="64">
          <cell r="C64" t="str">
            <v>03211110-7 Pszenica durum</v>
          </cell>
        </row>
        <row r="65">
          <cell r="C65" t="str">
            <v>03211120-0 Pszenica zwykła</v>
          </cell>
        </row>
        <row r="66">
          <cell r="C66" t="str">
            <v>03211200-5 Kukurydza</v>
          </cell>
        </row>
        <row r="67">
          <cell r="C67" t="str">
            <v>03211300-6 Ryż</v>
          </cell>
        </row>
        <row r="68">
          <cell r="C68" t="str">
            <v>03211400-7 Jęczmień</v>
          </cell>
        </row>
        <row r="69">
          <cell r="C69" t="str">
            <v>03211500-8 Żyto</v>
          </cell>
        </row>
        <row r="70">
          <cell r="C70" t="str">
            <v>03211600-9 Owies</v>
          </cell>
        </row>
        <row r="71">
          <cell r="C71" t="str">
            <v>03211700-0 Słód</v>
          </cell>
        </row>
        <row r="72">
          <cell r="C72" t="str">
            <v>03211900-2 Produkty z ziaren</v>
          </cell>
        </row>
        <row r="73">
          <cell r="C73" t="str">
            <v>03212000-0 Ziemniaki i warzywa suszone</v>
          </cell>
        </row>
        <row r="74">
          <cell r="C74" t="str">
            <v>03212100-1 Ziemniaki</v>
          </cell>
        </row>
        <row r="75">
          <cell r="C75" t="str">
            <v>03212200-2 Warzywa strączkowe suszone, łuskane</v>
          </cell>
        </row>
        <row r="76">
          <cell r="C76" t="str">
            <v>03212210-5 Warzywa strączkowe suszone</v>
          </cell>
        </row>
        <row r="77">
          <cell r="C77" t="str">
            <v>03212211-2 Soczewica</v>
          </cell>
        </row>
        <row r="78">
          <cell r="C78" t="str">
            <v>03212212-9 Ciecierzyca</v>
          </cell>
        </row>
        <row r="79">
          <cell r="C79" t="str">
            <v>03212213-6 Groch suszony</v>
          </cell>
        </row>
        <row r="80">
          <cell r="C80" t="str">
            <v>03212220-8 Jadalne nasiona roślin strączkowych</v>
          </cell>
        </row>
        <row r="81">
          <cell r="C81" t="str">
            <v>03220000-9 Warzywa, owoce i orzechy</v>
          </cell>
        </row>
        <row r="82">
          <cell r="C82" t="str">
            <v>03221000-6 Warzywa</v>
          </cell>
        </row>
        <row r="83">
          <cell r="C83" t="str">
            <v>03221100-7 Warzywa korzeniowe i bulwiaste</v>
          </cell>
        </row>
        <row r="84">
          <cell r="C84" t="str">
            <v>03221110-0 Warzywa korzeniowe</v>
          </cell>
        </row>
        <row r="85">
          <cell r="C85" t="str">
            <v>03221111-7 Burak ćwikłowy</v>
          </cell>
        </row>
        <row r="86">
          <cell r="C86" t="str">
            <v>03221112-4 Marchew</v>
          </cell>
        </row>
        <row r="87">
          <cell r="C87" t="str">
            <v>03221113-1 Cebula</v>
          </cell>
        </row>
        <row r="88">
          <cell r="C88" t="str">
            <v>03221114-8 Rzepa</v>
          </cell>
        </row>
        <row r="89">
          <cell r="C89" t="str">
            <v>03221120-3 Warzywa bulwiaste</v>
          </cell>
        </row>
        <row r="90">
          <cell r="C90" t="str">
            <v>03221200-8 Warzywa owocowe</v>
          </cell>
        </row>
        <row r="91">
          <cell r="C91" t="str">
            <v>03221210-1 Fasola</v>
          </cell>
        </row>
        <row r="92">
          <cell r="C92" t="str">
            <v>03221211-8 Bób</v>
          </cell>
        </row>
        <row r="93">
          <cell r="C93" t="str">
            <v>03221212-5 Fasola szparagowa</v>
          </cell>
        </row>
        <row r="94">
          <cell r="C94" t="str">
            <v>03221213-2 Fasola wielokwiatowa</v>
          </cell>
        </row>
        <row r="95">
          <cell r="C95" t="str">
            <v>03221220-4 Groch</v>
          </cell>
        </row>
        <row r="96">
          <cell r="C96" t="str">
            <v>03221221-1 Groch ozdobny</v>
          </cell>
        </row>
        <row r="97">
          <cell r="C97" t="str">
            <v>03221222-8 Burak pastewny</v>
          </cell>
        </row>
        <row r="98">
          <cell r="C98" t="str">
            <v>03221230-7 Papryka</v>
          </cell>
        </row>
        <row r="99">
          <cell r="C99" t="str">
            <v>03221240-0 Pomidory</v>
          </cell>
        </row>
        <row r="100">
          <cell r="C100" t="str">
            <v>03221250-3 Cukinia</v>
          </cell>
        </row>
        <row r="101">
          <cell r="C101" t="str">
            <v>03221260-6 Grzyby</v>
          </cell>
        </row>
        <row r="102">
          <cell r="C102" t="str">
            <v>03221270-9 Ogórki</v>
          </cell>
        </row>
        <row r="103">
          <cell r="C103" t="str">
            <v>03221300-9 Warzywa liściaste</v>
          </cell>
        </row>
        <row r="104">
          <cell r="C104" t="str">
            <v>03221310-2 Sałata</v>
          </cell>
        </row>
        <row r="105">
          <cell r="C105" t="str">
            <v>03221320-5 Sałata liściasta</v>
          </cell>
        </row>
        <row r="106">
          <cell r="C106" t="str">
            <v>03221330-8 Karczochy</v>
          </cell>
        </row>
        <row r="107">
          <cell r="C107" t="str">
            <v>03221340-1 Szpinak</v>
          </cell>
        </row>
        <row r="108">
          <cell r="C108" t="str">
            <v>03221400-0 Warzywa kapustne</v>
          </cell>
        </row>
        <row r="109">
          <cell r="C109" t="str">
            <v>03221410-3 Kapusta</v>
          </cell>
        </row>
        <row r="110">
          <cell r="C110" t="str">
            <v>03221420-6 Kalafior</v>
          </cell>
        </row>
        <row r="111">
          <cell r="C111" t="str">
            <v>03221430-9 Brokuły</v>
          </cell>
        </row>
        <row r="112">
          <cell r="C112" t="str">
            <v>03221440-2 Kapusta brukselska</v>
          </cell>
        </row>
        <row r="113">
          <cell r="C113" t="str">
            <v>03222000-3 Owoce i orzechy</v>
          </cell>
        </row>
        <row r="114">
          <cell r="C114" t="str">
            <v>03222100-4 Owoce i orzechy tropikalne</v>
          </cell>
        </row>
        <row r="115">
          <cell r="C115" t="str">
            <v>03222110-7 Owoce tropikalne</v>
          </cell>
        </row>
        <row r="116">
          <cell r="C116" t="str">
            <v>03222111-4 Banany</v>
          </cell>
        </row>
        <row r="117">
          <cell r="C117" t="str">
            <v>03222112-1 Ananasy</v>
          </cell>
        </row>
        <row r="118">
          <cell r="C118" t="str">
            <v>03222113-8 Mango</v>
          </cell>
        </row>
        <row r="119">
          <cell r="C119" t="str">
            <v>03222114-5 Daktyle</v>
          </cell>
        </row>
        <row r="120">
          <cell r="C120" t="str">
            <v>03222115-2 Rodzynki</v>
          </cell>
        </row>
        <row r="121">
          <cell r="C121" t="str">
            <v>03222116-9 Figi</v>
          </cell>
        </row>
        <row r="122">
          <cell r="C122" t="str">
            <v>03222117-6 Awokado</v>
          </cell>
        </row>
        <row r="123">
          <cell r="C123" t="str">
            <v>03222118-3 Owoce kiwi</v>
          </cell>
        </row>
        <row r="124">
          <cell r="C124" t="str">
            <v>03222120-0 Orzechy kokosowe</v>
          </cell>
        </row>
        <row r="125">
          <cell r="C125" t="str">
            <v>03222200-5 Owoce cytrusowe</v>
          </cell>
        </row>
        <row r="126">
          <cell r="C126" t="str">
            <v>03222210-8 Cytryny</v>
          </cell>
        </row>
        <row r="127">
          <cell r="C127" t="str">
            <v>03222220-1 Pomarańcze</v>
          </cell>
        </row>
        <row r="128">
          <cell r="C128" t="str">
            <v>03222230-4 Grejpfruty</v>
          </cell>
        </row>
        <row r="129">
          <cell r="C129" t="str">
            <v>03222240-7 Mandarynki</v>
          </cell>
        </row>
        <row r="130">
          <cell r="C130" t="str">
            <v>03222250-0 Limonki</v>
          </cell>
        </row>
        <row r="131">
          <cell r="C131" t="str">
            <v>03222300-6 Owoce inne niż tropikalne</v>
          </cell>
        </row>
        <row r="132">
          <cell r="C132" t="str">
            <v>03222310-9 Owoc jagody</v>
          </cell>
        </row>
        <row r="133">
          <cell r="C133" t="str">
            <v>03222311-6 Porzeczki</v>
          </cell>
        </row>
        <row r="134">
          <cell r="C134" t="str">
            <v>03222312-3 Agrest</v>
          </cell>
        </row>
        <row r="135">
          <cell r="C135" t="str">
            <v>03222313-0 Truskawki</v>
          </cell>
        </row>
        <row r="136">
          <cell r="C136" t="str">
            <v>03222314-7 Maliny</v>
          </cell>
        </row>
        <row r="137">
          <cell r="C137" t="str">
            <v>03222315-4 Żurawina błotna</v>
          </cell>
        </row>
        <row r="138">
          <cell r="C138" t="str">
            <v>03222320-2 Jabłka, gruszki i pigwy</v>
          </cell>
        </row>
        <row r="139">
          <cell r="C139" t="str">
            <v>03222321-9 Jabłka</v>
          </cell>
        </row>
        <row r="140">
          <cell r="C140" t="str">
            <v>03222322-6 Gruszki</v>
          </cell>
        </row>
        <row r="141">
          <cell r="C141" t="str">
            <v>03222323-3 Pigwy</v>
          </cell>
        </row>
        <row r="142">
          <cell r="C142" t="str">
            <v>03222330-5 Owoce pestkowe</v>
          </cell>
        </row>
        <row r="143">
          <cell r="C143" t="str">
            <v>03222331-2 Morele</v>
          </cell>
        </row>
        <row r="144">
          <cell r="C144" t="str">
            <v>03222332-9 Brzoskwinie</v>
          </cell>
        </row>
        <row r="145">
          <cell r="C145" t="str">
            <v>03222333-6 Wiśnie</v>
          </cell>
        </row>
        <row r="146">
          <cell r="C146" t="str">
            <v>03222334-3 Śliwki</v>
          </cell>
        </row>
        <row r="147">
          <cell r="C147" t="str">
            <v>03222340-8 Winogrona</v>
          </cell>
        </row>
        <row r="148">
          <cell r="C148" t="str">
            <v>03222341-5 Winogrona stołowe</v>
          </cell>
        </row>
        <row r="149">
          <cell r="C149" t="str">
            <v>03222342-2 Winogrona do produkcji win</v>
          </cell>
        </row>
        <row r="150">
          <cell r="C150" t="str">
            <v>03222400-7 Oliwki</v>
          </cell>
        </row>
        <row r="151">
          <cell r="C151" t="str">
            <v>03300000-2 Produkty hodowli, łowiectwa i rybołówstwa</v>
          </cell>
        </row>
        <row r="152">
          <cell r="C152" t="str">
            <v>03310000-5 Ryby, skorupiaki i produkty wodne</v>
          </cell>
        </row>
        <row r="153">
          <cell r="C153" t="str">
            <v>03311000-2 Ryby</v>
          </cell>
        </row>
        <row r="154">
          <cell r="C154" t="str">
            <v>03311100-3 Płastuga</v>
          </cell>
        </row>
        <row r="155">
          <cell r="C155" t="str">
            <v>03311110-6 Sola</v>
          </cell>
        </row>
        <row r="156">
          <cell r="C156" t="str">
            <v>03311120-9 Gładzica</v>
          </cell>
        </row>
        <row r="157">
          <cell r="C157" t="str">
            <v>03311200-4 Ryby dorszowate</v>
          </cell>
        </row>
        <row r="158">
          <cell r="C158" t="str">
            <v>03311210-7 Dorsz</v>
          </cell>
        </row>
        <row r="159">
          <cell r="C159" t="str">
            <v>03311220-0 Czarniak</v>
          </cell>
        </row>
        <row r="160">
          <cell r="C160" t="str">
            <v>03311230-3 Morszczuk</v>
          </cell>
        </row>
        <row r="161">
          <cell r="C161" t="str">
            <v>03311240-6 Plamiak</v>
          </cell>
        </row>
        <row r="162">
          <cell r="C162" t="str">
            <v>03311300-5 Śledź</v>
          </cell>
        </row>
        <row r="163">
          <cell r="C163" t="str">
            <v>03311400-6 Tuńczyk</v>
          </cell>
        </row>
        <row r="164">
          <cell r="C164" t="str">
            <v>03311500-7 Witlinek</v>
          </cell>
        </row>
        <row r="165">
          <cell r="C165" t="str">
            <v>03311600-8 Pielęgnicowate</v>
          </cell>
        </row>
        <row r="166">
          <cell r="C166" t="str">
            <v>03311700-9 Łosoś</v>
          </cell>
        </row>
        <row r="167">
          <cell r="C167" t="str">
            <v>03312000-9 Skorupiaki</v>
          </cell>
        </row>
        <row r="168">
          <cell r="C168" t="str">
            <v>03312100-0 Ostrygi</v>
          </cell>
        </row>
        <row r="169">
          <cell r="C169" t="str">
            <v>03312200-1 Mięczaki</v>
          </cell>
        </row>
        <row r="170">
          <cell r="C170" t="str">
            <v>03312300-2 Wodne bezkręgowce</v>
          </cell>
        </row>
        <row r="171">
          <cell r="C171" t="str">
            <v>03313000-6 Produkty wodne</v>
          </cell>
        </row>
        <row r="172">
          <cell r="C172" t="str">
            <v>03313100-7 Korale lub produkty podobne</v>
          </cell>
        </row>
        <row r="173">
          <cell r="C173" t="str">
            <v>03313200-8 Gąbki naturalne</v>
          </cell>
        </row>
        <row r="174">
          <cell r="C174" t="str">
            <v>03313300-9 Wodorosty</v>
          </cell>
        </row>
        <row r="175">
          <cell r="C175" t="str">
            <v>03313310-2 Algi</v>
          </cell>
        </row>
        <row r="176">
          <cell r="C176" t="str">
            <v>03320000-8 Bydło, zwierzęta gospodarskie i małe zwierzęta</v>
          </cell>
        </row>
        <row r="177">
          <cell r="C177" t="str">
            <v>03321000-5 Bydło</v>
          </cell>
        </row>
        <row r="178">
          <cell r="C178" t="str">
            <v>03321100-6 Bydło wołowe</v>
          </cell>
        </row>
        <row r="179">
          <cell r="C179" t="str">
            <v>03321200-7 Cielęta</v>
          </cell>
        </row>
        <row r="180">
          <cell r="C180" t="str">
            <v>03322000-2 Zwierzęta gospodarskie</v>
          </cell>
        </row>
        <row r="181">
          <cell r="C181" t="str">
            <v>03322100-3 Owce</v>
          </cell>
        </row>
        <row r="182">
          <cell r="C182" t="str">
            <v>03322200-4 Kozy</v>
          </cell>
        </row>
        <row r="183">
          <cell r="C183" t="str">
            <v>03322300-5 Konie</v>
          </cell>
        </row>
        <row r="184">
          <cell r="C184" t="str">
            <v>03323000-9 Świnie</v>
          </cell>
        </row>
        <row r="185">
          <cell r="C185" t="str">
            <v>03324000-6 Drób żywy</v>
          </cell>
        </row>
        <row r="186">
          <cell r="C186" t="str">
            <v>03325000-3 Małe zwierzęta</v>
          </cell>
        </row>
        <row r="187">
          <cell r="C187" t="str">
            <v>03325100-4 Króliki</v>
          </cell>
        </row>
        <row r="188">
          <cell r="C188" t="str">
            <v>03325200-5 Zające</v>
          </cell>
        </row>
        <row r="189">
          <cell r="C189" t="str">
            <v>03330000-3 Produkty zwierząt hodowlanych</v>
          </cell>
        </row>
        <row r="190">
          <cell r="C190" t="str">
            <v>03331000-0 Świeże mleko owiec i kóz</v>
          </cell>
        </row>
        <row r="191">
          <cell r="C191" t="str">
            <v>03331100-1 Kostrzewa owcza</v>
          </cell>
        </row>
        <row r="192">
          <cell r="C192" t="str">
            <v>03331200-2 Mleko kozie</v>
          </cell>
        </row>
        <row r="193">
          <cell r="C193" t="str">
            <v>03332000-7 Wełna i sierść zwierzęca</v>
          </cell>
        </row>
        <row r="194">
          <cell r="C194" t="str">
            <v>03332100-8 Wełna zgrzebna</v>
          </cell>
        </row>
        <row r="195">
          <cell r="C195" t="str">
            <v>03332200-9 Sierść zwierzęca</v>
          </cell>
        </row>
        <row r="196">
          <cell r="C196" t="str">
            <v>03333000-4 Świeże mleko krowie</v>
          </cell>
        </row>
        <row r="197">
          <cell r="C197" t="str">
            <v>03340000-6 Zawieszki do kolczykowania zwierząt</v>
          </cell>
        </row>
        <row r="198">
          <cell r="C198" t="str">
            <v>03341000-3 Zawieszki do kolczykowania bydła</v>
          </cell>
        </row>
        <row r="199">
          <cell r="C199" t="str">
            <v>03400000-4 Leśnictwo i pozyskiwanie drewna</v>
          </cell>
        </row>
        <row r="200">
          <cell r="C200" t="str">
            <v>03410000-7 Drewno</v>
          </cell>
        </row>
        <row r="201">
          <cell r="C201" t="str">
            <v>03411000-4 Drewno drzew iglastych</v>
          </cell>
        </row>
        <row r="202">
          <cell r="C202" t="str">
            <v>03412000-1 Drewno z drzew tropikalnych</v>
          </cell>
        </row>
        <row r="203">
          <cell r="C203" t="str">
            <v>03413000-8 Drewno opałowe</v>
          </cell>
        </row>
        <row r="204">
          <cell r="C204" t="str">
            <v>03414000-5 Drewno surowe</v>
          </cell>
        </row>
        <row r="205">
          <cell r="C205" t="str">
            <v>03415000-2 Drewno miękkie</v>
          </cell>
        </row>
        <row r="206">
          <cell r="C206" t="str">
            <v>03416000-9 Odpady drzewne</v>
          </cell>
        </row>
        <row r="207">
          <cell r="C207" t="str">
            <v>03417000-6 Wióry drzewne</v>
          </cell>
        </row>
        <row r="208">
          <cell r="C208" t="str">
            <v>03417100-7 Trociny</v>
          </cell>
        </row>
        <row r="209">
          <cell r="C209" t="str">
            <v>03418000-3 Dłużyce</v>
          </cell>
        </row>
        <row r="210">
          <cell r="C210" t="str">
            <v>03418100-4 Drewno twarde</v>
          </cell>
        </row>
        <row r="211">
          <cell r="C211" t="str">
            <v>03419000-0 Drewno cięte</v>
          </cell>
        </row>
        <row r="212">
          <cell r="C212" t="str">
            <v>03419100-1 Produkty z drewna ciętego</v>
          </cell>
        </row>
        <row r="213">
          <cell r="C213" t="str">
            <v>03419200-2 Drewno kopalniane</v>
          </cell>
        </row>
        <row r="214">
          <cell r="C214" t="str">
            <v>03420000-0 Kauczuk</v>
          </cell>
        </row>
        <row r="215">
          <cell r="C215" t="str">
            <v>03421000-7 Żywice</v>
          </cell>
        </row>
        <row r="216">
          <cell r="C216" t="str">
            <v>03422000-4 Laka</v>
          </cell>
        </row>
        <row r="217">
          <cell r="C217" t="str">
            <v>03430000-3 Korek</v>
          </cell>
        </row>
        <row r="218">
          <cell r="C218" t="str">
            <v>03431000-0 Korek naturalny</v>
          </cell>
        </row>
        <row r="219">
          <cell r="C219" t="str">
            <v>03432000-7 Wyroby koszykarskie</v>
          </cell>
        </row>
        <row r="220">
          <cell r="C220" t="str">
            <v>03432100-8 Wyroby wikliniarskie</v>
          </cell>
        </row>
        <row r="221">
          <cell r="C221" t="str">
            <v>03440000-6 Produkty leśnictwa</v>
          </cell>
        </row>
        <row r="222">
          <cell r="C222" t="str">
            <v>03441000-3 Rośliny ozdobne, trawy, mchy lub porosty</v>
          </cell>
        </row>
        <row r="223">
          <cell r="C223" t="str">
            <v>03450000-9 Produkty szkółek leśnych</v>
          </cell>
        </row>
        <row r="224">
          <cell r="C224" t="str">
            <v>03451000-6 Rośliny</v>
          </cell>
        </row>
        <row r="225">
          <cell r="C225" t="str">
            <v>03451100-7 Rośliny na ściółkę</v>
          </cell>
        </row>
        <row r="226">
          <cell r="C226" t="str">
            <v>03451200-8 Cebulki kwiatowe</v>
          </cell>
        </row>
        <row r="227">
          <cell r="C227" t="str">
            <v>03451300-9 Krzewy</v>
          </cell>
        </row>
        <row r="228">
          <cell r="C228" t="str">
            <v>03452000-3 Drzewa</v>
          </cell>
        </row>
        <row r="229">
          <cell r="C229" t="str">
            <v>03460000-2 Masa papiernicza</v>
          </cell>
        </row>
        <row r="230">
          <cell r="C230" t="str">
            <v>03461000-9 Ścier drzewny</v>
          </cell>
        </row>
        <row r="231">
          <cell r="C231" t="str">
            <v>03461100-0 Chemiczny ścier drzewny</v>
          </cell>
        </row>
        <row r="232">
          <cell r="C232" t="str">
            <v>09000000-3 Produkty naftowe, paliwo, energia elektryczna i inne źródła energii</v>
          </cell>
        </row>
        <row r="233">
          <cell r="C233" t="str">
            <v>09100000-0 Paliwa</v>
          </cell>
        </row>
        <row r="234">
          <cell r="C234" t="str">
            <v>09110000-3 Paliwa stałe</v>
          </cell>
        </row>
        <row r="235">
          <cell r="C235" t="str">
            <v>09111000-0 Węgiel i paliwa na bazie węgla</v>
          </cell>
        </row>
        <row r="236">
          <cell r="C236" t="str">
            <v>09111100-1 Węgiel (minerał)</v>
          </cell>
        </row>
        <row r="237">
          <cell r="C237" t="str">
            <v>09111200-2 Paliwa na bazie węgla</v>
          </cell>
        </row>
        <row r="238">
          <cell r="C238" t="str">
            <v>09111210-5 Węgiel kamienny</v>
          </cell>
        </row>
        <row r="239">
          <cell r="C239" t="str">
            <v>09111220-8 Brykiety</v>
          </cell>
        </row>
        <row r="240">
          <cell r="C240" t="str">
            <v>09111300-3 Paliwa kopalne</v>
          </cell>
        </row>
        <row r="241">
          <cell r="C241" t="str">
            <v>09111400-4 Paliwa drzewne</v>
          </cell>
        </row>
        <row r="242">
          <cell r="C242" t="str">
            <v>09112000-7 Węgiel brunatny i torf</v>
          </cell>
        </row>
        <row r="243">
          <cell r="C243" t="str">
            <v>09112100-8 Węgiel brunatny</v>
          </cell>
        </row>
        <row r="244">
          <cell r="C244" t="str">
            <v>09112200-9 Torf</v>
          </cell>
        </row>
        <row r="245">
          <cell r="C245" t="str">
            <v>09113000-4 Koks</v>
          </cell>
        </row>
        <row r="246">
          <cell r="C246" t="str">
            <v>09120000-6 Paliwa gazowe</v>
          </cell>
        </row>
        <row r="247">
          <cell r="C247" t="str">
            <v>09121000-3 Gaz węglowy, gaz zasilający/sieciowy lub podobne gazy</v>
          </cell>
        </row>
        <row r="248">
          <cell r="C248" t="str">
            <v>09121100-4 Gaz węglowy lub podobne gazy</v>
          </cell>
        </row>
        <row r="249">
          <cell r="C249" t="str">
            <v>09121200-5 Gaz zasilający</v>
          </cell>
        </row>
        <row r="250">
          <cell r="C250" t="str">
            <v>09122000-0 Propan i butan</v>
          </cell>
        </row>
        <row r="251">
          <cell r="C251" t="str">
            <v>09122100-1 Propan</v>
          </cell>
        </row>
        <row r="252">
          <cell r="C252" t="str">
            <v>09122110-4 Propan skroplony</v>
          </cell>
        </row>
        <row r="253">
          <cell r="C253" t="str">
            <v>09122200-2 Butan</v>
          </cell>
        </row>
        <row r="254">
          <cell r="C254" t="str">
            <v>09122210-5 Butan skroplony</v>
          </cell>
        </row>
        <row r="255">
          <cell r="C255" t="str">
            <v>09123000-7 Gaz ziemny</v>
          </cell>
        </row>
        <row r="256">
          <cell r="C256" t="str">
            <v>09130000-9 Ropa naftowa i destylaty</v>
          </cell>
        </row>
        <row r="257">
          <cell r="C257" t="str">
            <v>09131000-6 Nafta lotnicza</v>
          </cell>
        </row>
        <row r="258">
          <cell r="C258" t="str">
            <v>09131100-7 Naftowe paliwa lotnicze</v>
          </cell>
        </row>
        <row r="259">
          <cell r="C259" t="str">
            <v>09132000-3 Benzyna</v>
          </cell>
        </row>
        <row r="260">
          <cell r="C260" t="str">
            <v>09132100-4 Benzyna bezołowiowa</v>
          </cell>
        </row>
        <row r="261">
          <cell r="C261" t="str">
            <v>09132200-5 Benzyna ołowiowa</v>
          </cell>
        </row>
        <row r="262">
          <cell r="C262" t="str">
            <v>09132300-6 Benzyna z etanolem</v>
          </cell>
        </row>
        <row r="263">
          <cell r="C263" t="str">
            <v>09133000-0 Skroplony gaz ropopochodny (LPG)</v>
          </cell>
        </row>
        <row r="264">
          <cell r="C264" t="str">
            <v>09134000-7 Oleje napędowe</v>
          </cell>
        </row>
        <row r="265">
          <cell r="C265" t="str">
            <v>09134100-8 Olej napędowy</v>
          </cell>
        </row>
        <row r="266">
          <cell r="C266" t="str">
            <v>09134200-9 Paliwo diesla</v>
          </cell>
        </row>
        <row r="267">
          <cell r="C267" t="str">
            <v>09134210-2 Paliwo do silników diesla (0,2)</v>
          </cell>
        </row>
        <row r="268">
          <cell r="C268" t="str">
            <v>09134220-5 Paliwo do silników diesla (EN 590)</v>
          </cell>
        </row>
        <row r="269">
          <cell r="C269" t="str">
            <v>09134230-8 Biodiesel</v>
          </cell>
        </row>
        <row r="270">
          <cell r="C270" t="str">
            <v>09134231-5 Biodiesel (B20)</v>
          </cell>
        </row>
        <row r="271">
          <cell r="C271" t="str">
            <v>09134232-2 Biodiesel (B100)</v>
          </cell>
        </row>
        <row r="272">
          <cell r="C272" t="str">
            <v>09135000-4 Oleje opałowe</v>
          </cell>
        </row>
        <row r="273">
          <cell r="C273" t="str">
            <v>09135100-5 Olej opałowy</v>
          </cell>
        </row>
        <row r="274">
          <cell r="C274" t="str">
            <v>09135110-8 Niskosiarkowe oleje palne</v>
          </cell>
        </row>
        <row r="275">
          <cell r="C275" t="str">
            <v>09200000-1 Ropa naftowa, węgiel i produkty naftowe</v>
          </cell>
        </row>
        <row r="276">
          <cell r="C276" t="str">
            <v>09210000-4 Preparaty smarowe</v>
          </cell>
        </row>
        <row r="277">
          <cell r="C277" t="str">
            <v>09211000-1 Oleje smarowe i środki smarowe</v>
          </cell>
        </row>
        <row r="278">
          <cell r="C278" t="str">
            <v>09211100-2 Oleje silnikowe</v>
          </cell>
        </row>
        <row r="279">
          <cell r="C279" t="str">
            <v>09211200-3 Oleje smarowe do sprężarek</v>
          </cell>
        </row>
        <row r="280">
          <cell r="C280" t="str">
            <v>09211300-4 Oleje smarowe do turbin</v>
          </cell>
        </row>
        <row r="281">
          <cell r="C281" t="str">
            <v>09211400-5 Oleje do kół zębatych</v>
          </cell>
        </row>
        <row r="282">
          <cell r="C282" t="str">
            <v>09211500-6 Reduktor ropy</v>
          </cell>
        </row>
        <row r="283">
          <cell r="C283" t="str">
            <v>09211600-7 Oleje do użytku w układach hydraulicznych i do innych celów</v>
          </cell>
        </row>
        <row r="284">
          <cell r="C284" t="str">
            <v>09211610-0 Płyny do celów hydraulicznych</v>
          </cell>
        </row>
        <row r="285">
          <cell r="C285" t="str">
            <v>09211620-3 Oleje smarowe wewnętrzne</v>
          </cell>
        </row>
        <row r="286">
          <cell r="C286" t="str">
            <v>09211630-6 Oleje przeciwkorozyjne</v>
          </cell>
        </row>
        <row r="287">
          <cell r="C287" t="str">
            <v>09211640-9 Oleje elektroizolacyjne</v>
          </cell>
        </row>
        <row r="288">
          <cell r="C288" t="str">
            <v>09211650-2 Płyny hamulcowe</v>
          </cell>
        </row>
        <row r="289">
          <cell r="C289" t="str">
            <v>09211700-8 Oleje białe i parafina ciekła</v>
          </cell>
        </row>
        <row r="290">
          <cell r="C290" t="str">
            <v>09211710-1 Oleje wazelinowe</v>
          </cell>
        </row>
        <row r="291">
          <cell r="C291" t="str">
            <v>09211720-4 Parafiny ciekłe</v>
          </cell>
        </row>
        <row r="292">
          <cell r="C292" t="str">
            <v>09211800-9 Oleje i preparaty z ropy naftowej</v>
          </cell>
        </row>
        <row r="293">
          <cell r="C293" t="str">
            <v>09211810-2 Oleje lekkie</v>
          </cell>
        </row>
        <row r="294">
          <cell r="C294" t="str">
            <v>09211820-5 Oleje z ropy naftowej</v>
          </cell>
        </row>
        <row r="295">
          <cell r="C295" t="str">
            <v>09211900-0 Oleje smarujące trakcyjne</v>
          </cell>
        </row>
        <row r="296">
          <cell r="C296" t="str">
            <v>09220000-7 Wazelina, woski i benzyny specjalne</v>
          </cell>
        </row>
        <row r="297">
          <cell r="C297" t="str">
            <v>09221000-4 Wazelina i woski</v>
          </cell>
        </row>
        <row r="298">
          <cell r="C298" t="str">
            <v>09221100-5 Wazelina</v>
          </cell>
        </row>
        <row r="299">
          <cell r="C299" t="str">
            <v>09221200-6 Parafina</v>
          </cell>
        </row>
        <row r="300">
          <cell r="C300" t="str">
            <v>09221300-7 Wosk</v>
          </cell>
        </row>
        <row r="301">
          <cell r="C301" t="str">
            <v>09221400-8 Pozostałości ropy naftowej</v>
          </cell>
        </row>
        <row r="302">
          <cell r="C302" t="str">
            <v>09222000-1 Spirytus absolutny</v>
          </cell>
        </row>
        <row r="303">
          <cell r="C303" t="str">
            <v>09222100-2 Benzyna lakiernicza</v>
          </cell>
        </row>
        <row r="304">
          <cell r="C304" t="str">
            <v>09230000-0 Ropa naftowa (surowa)</v>
          </cell>
        </row>
        <row r="305">
          <cell r="C305" t="str">
            <v>09240000-3 Produkty pochodne ropy i węgla</v>
          </cell>
        </row>
        <row r="306">
          <cell r="C306" t="str">
            <v>09241000-0 Łupki olejowe lub bitumiczne</v>
          </cell>
        </row>
        <row r="307">
          <cell r="C307" t="str">
            <v>09242000-7 Produkty pochodne węgla</v>
          </cell>
        </row>
        <row r="308">
          <cell r="C308" t="str">
            <v>09242100-8 Olej węglowy</v>
          </cell>
        </row>
        <row r="309">
          <cell r="C309" t="str">
            <v>09300000-2 Energia elektryczna, cieplna, słoneczna i jądrowa</v>
          </cell>
        </row>
        <row r="310">
          <cell r="C310" t="str">
            <v>09310000-5 Elektryczność</v>
          </cell>
        </row>
        <row r="311">
          <cell r="C311" t="str">
            <v>09320000-8 Para, gorąca woda i podobne produkty</v>
          </cell>
        </row>
        <row r="312">
          <cell r="C312" t="str">
            <v>09321000-5 Gorąca woda</v>
          </cell>
        </row>
        <row r="313">
          <cell r="C313" t="str">
            <v>09322000-2 Para</v>
          </cell>
        </row>
        <row r="314">
          <cell r="C314" t="str">
            <v>09323000-9 Węzeł cieplny lokalny</v>
          </cell>
        </row>
        <row r="315">
          <cell r="C315" t="str">
            <v>09324000-6 Węzeł cieplny dalekiego zasięgu</v>
          </cell>
        </row>
        <row r="316">
          <cell r="C316" t="str">
            <v>09330000-1 Energia słoneczna</v>
          </cell>
        </row>
        <row r="317">
          <cell r="C317" t="str">
            <v>09331000-8 Baterie słoneczne</v>
          </cell>
        </row>
        <row r="318">
          <cell r="C318" t="str">
            <v>09331100-9 Kolektory słoneczne do produkcji ciepła</v>
          </cell>
        </row>
        <row r="319">
          <cell r="C319" t="str">
            <v>09331200-0 Słoneczne moduły fotoelektryczne</v>
          </cell>
        </row>
        <row r="320">
          <cell r="C320" t="str">
            <v>09332000-5 Instalacje słoneczne</v>
          </cell>
        </row>
        <row r="321">
          <cell r="C321" t="str">
            <v>09340000-4 Paliwa jądrowe</v>
          </cell>
        </row>
        <row r="322">
          <cell r="C322" t="str">
            <v>09341000-1 Uran</v>
          </cell>
        </row>
        <row r="323">
          <cell r="C323" t="str">
            <v>09342000-8 Pluton</v>
          </cell>
        </row>
        <row r="324">
          <cell r="C324" t="str">
            <v>09343000-5 Materiały radioaktywne</v>
          </cell>
        </row>
        <row r="325">
          <cell r="C325" t="str">
            <v>09344000-2 Izotopy promieniotwórcze</v>
          </cell>
        </row>
        <row r="326">
          <cell r="C326" t="str">
            <v>14000000-1 Górnictwo, metale podstawowe i produkty pokrewne</v>
          </cell>
        </row>
        <row r="327">
          <cell r="C327" t="str">
            <v>14200000-3 Piasek i glina</v>
          </cell>
        </row>
        <row r="328">
          <cell r="C328" t="str">
            <v>14210000-6 Żwir, piasek, kamień kruszony i kruszywa</v>
          </cell>
        </row>
        <row r="329">
          <cell r="C329" t="str">
            <v>14211000-3 Piasek</v>
          </cell>
        </row>
        <row r="330">
          <cell r="C330" t="str">
            <v>14211100-4 Piasek naturalny</v>
          </cell>
        </row>
        <row r="331">
          <cell r="C331" t="str">
            <v>14212000-0 Granulaty, odłamki, kamień sproszkowany, otoczaki, żwir, kamień rozłupany oraz pokruszony, mieszanki kamienia, mieszanki piasku i żwiru oraz inne kruszywo</v>
          </cell>
        </row>
        <row r="332">
          <cell r="C332" t="str">
            <v>14212100-1 Otoczaki i żwir</v>
          </cell>
        </row>
        <row r="333">
          <cell r="C333" t="str">
            <v>14212110-4 Otoczaki</v>
          </cell>
        </row>
        <row r="334">
          <cell r="C334" t="str">
            <v>14212120-7 Żwir</v>
          </cell>
        </row>
        <row r="335">
          <cell r="C335" t="str">
            <v>14212200-2 Kruszywo</v>
          </cell>
        </row>
        <row r="336">
          <cell r="C336" t="str">
            <v>14212210-5 Mieszanka piasku i żwiru</v>
          </cell>
        </row>
        <row r="337">
          <cell r="C337" t="str">
            <v>14212300-3 Kamień pokruszony lub rozłupany</v>
          </cell>
        </row>
        <row r="338">
          <cell r="C338" t="str">
            <v>14212310-6 Podsypka</v>
          </cell>
        </row>
        <row r="339">
          <cell r="C339" t="str">
            <v>14212320-9 Granit kruszony</v>
          </cell>
        </row>
        <row r="340">
          <cell r="C340" t="str">
            <v>14212330-2 Bazalt kruszony</v>
          </cell>
        </row>
        <row r="341">
          <cell r="C341" t="str">
            <v>14212400-4 Gleby</v>
          </cell>
        </row>
        <row r="342">
          <cell r="C342" t="str">
            <v>14212410-7 Warstwa uprawna gleby</v>
          </cell>
        </row>
        <row r="343">
          <cell r="C343" t="str">
            <v>14212420-0 Podglebie</v>
          </cell>
        </row>
        <row r="344">
          <cell r="C344" t="str">
            <v>14212430-3 Odłamki kamienia</v>
          </cell>
        </row>
        <row r="345">
          <cell r="C345" t="str">
            <v>14213000-7 Makadam, smołobeton i piasek bitumiczny</v>
          </cell>
        </row>
        <row r="346">
          <cell r="C346" t="str">
            <v>14213100-8 Makadam</v>
          </cell>
        </row>
        <row r="347">
          <cell r="C347" t="str">
            <v>14213200-9 Smołobeton</v>
          </cell>
        </row>
        <row r="348">
          <cell r="C348" t="str">
            <v>14213300-0 Piaski smołowe</v>
          </cell>
        </row>
        <row r="349">
          <cell r="C349" t="str">
            <v>14220000-9 Glinki i kaolin</v>
          </cell>
        </row>
        <row r="350">
          <cell r="C350" t="str">
            <v>14221000-6 Glinki</v>
          </cell>
        </row>
        <row r="351">
          <cell r="C351" t="str">
            <v>14222000-3 Kaolin</v>
          </cell>
        </row>
        <row r="352">
          <cell r="C352" t="str">
            <v>14300000-4 Minerały chemiczne i minerały do produkcji nawozów</v>
          </cell>
        </row>
        <row r="353">
          <cell r="C353" t="str">
            <v>14310000-7 Minerały do produkcji nawozów</v>
          </cell>
        </row>
        <row r="354">
          <cell r="C354" t="str">
            <v>14311000-4 Wapń naturalny, wapniowy fosforan glinu oraz surowe naturalne sole potasowe</v>
          </cell>
        </row>
        <row r="355">
          <cell r="C355" t="str">
            <v>14311100-5 Wapń naturalny</v>
          </cell>
        </row>
        <row r="356">
          <cell r="C356" t="str">
            <v>14311200-6 Fosforany wapniowo-glinowe</v>
          </cell>
        </row>
        <row r="357">
          <cell r="C357" t="str">
            <v>14311300-7 Surowe sole potasowe</v>
          </cell>
        </row>
        <row r="358">
          <cell r="C358" t="str">
            <v>14312000-1 Piryty żelazowe</v>
          </cell>
        </row>
        <row r="359">
          <cell r="C359" t="str">
            <v>14312100-2 Piryty żelazowe niewyprażone</v>
          </cell>
        </row>
        <row r="360">
          <cell r="C360" t="str">
            <v>14320000-0 Minerały chemiczne</v>
          </cell>
        </row>
        <row r="361">
          <cell r="C361" t="str">
            <v>14400000-5 Sole i czysty chlorek sodu</v>
          </cell>
        </row>
        <row r="362">
          <cell r="C362" t="str">
            <v>14410000-8 Sól kamienna</v>
          </cell>
        </row>
        <row r="363">
          <cell r="C363" t="str">
            <v>14420000-1 Sól morska</v>
          </cell>
        </row>
        <row r="364">
          <cell r="C364" t="str">
            <v>14430000-4 Sól warzona i czysty chlorek sodu</v>
          </cell>
        </row>
        <row r="365">
          <cell r="C365" t="str">
            <v>14450000-0 Sól w solance</v>
          </cell>
        </row>
        <row r="366">
          <cell r="C366" t="str">
            <v>14500000-6 Podobne produkty wydobywcze i kopalne</v>
          </cell>
        </row>
        <row r="367">
          <cell r="C367" t="str">
            <v>14520000-2 Kamienie szlachetne i półszlachetne; pumeks; szmergiel; materiały ścierne naturalne; inne minerały i metale szlachetne</v>
          </cell>
        </row>
        <row r="368">
          <cell r="C368" t="str">
            <v>14521000-9 Kamienie szlachetne i półszlachetne</v>
          </cell>
        </row>
        <row r="369">
          <cell r="C369" t="str">
            <v>14521100-0 Kamienie szlachetne</v>
          </cell>
        </row>
        <row r="370">
          <cell r="C370" t="str">
            <v>14521140-2 Pył lub proszek z kamieni szlachetnych</v>
          </cell>
        </row>
        <row r="371">
          <cell r="C371" t="str">
            <v>14521200-1 Kamienie półszlachetne</v>
          </cell>
        </row>
        <row r="372">
          <cell r="C372" t="str">
            <v>14521210-4 Pył lub proszek z kamieni półszlachetnych</v>
          </cell>
        </row>
        <row r="373">
          <cell r="C373" t="str">
            <v>14522000-6 Diamenty przemysłowe, pumeks; szmergiel i inne materiały ścierne naturalne</v>
          </cell>
        </row>
        <row r="374">
          <cell r="C374" t="str">
            <v>14522100-7 Pumeks</v>
          </cell>
        </row>
        <row r="375">
          <cell r="C375" t="str">
            <v>14522200-8 Diamenty przemysłowe</v>
          </cell>
        </row>
        <row r="376">
          <cell r="C376" t="str">
            <v>14522300-9 Szmergiel</v>
          </cell>
        </row>
        <row r="377">
          <cell r="C377" t="str">
            <v>14522400-0 Materiały ścierne naturalne</v>
          </cell>
        </row>
        <row r="378">
          <cell r="C378" t="str">
            <v>14523000-3 Pokrewne minerały, metale szlachetne i produkty pochodne</v>
          </cell>
        </row>
        <row r="379">
          <cell r="C379" t="str">
            <v>14523100-4 Minerały</v>
          </cell>
        </row>
        <row r="380">
          <cell r="C380" t="str">
            <v>14523200-5 Złoto</v>
          </cell>
        </row>
        <row r="381">
          <cell r="C381" t="str">
            <v>14523300-6 Srebro</v>
          </cell>
        </row>
        <row r="382">
          <cell r="C382" t="str">
            <v>14523400-7 Platyna</v>
          </cell>
        </row>
        <row r="383">
          <cell r="C383" t="str">
            <v>14600000-7 Rudy i stopy metali</v>
          </cell>
        </row>
        <row r="384">
          <cell r="C384" t="str">
            <v>14610000-0 Rudy metali</v>
          </cell>
        </row>
        <row r="385">
          <cell r="C385" t="str">
            <v>14611000-7 Rudy żelaza</v>
          </cell>
        </row>
        <row r="386">
          <cell r="C386" t="str">
            <v>14612000-4 Rudy metali nieżelaznych</v>
          </cell>
        </row>
        <row r="387">
          <cell r="C387" t="str">
            <v>14612100-5 Rudy miedzi</v>
          </cell>
        </row>
        <row r="388">
          <cell r="C388" t="str">
            <v>14612200-6 Rudy niklu</v>
          </cell>
        </row>
        <row r="389">
          <cell r="C389" t="str">
            <v>14612300-7 Rudy glinu</v>
          </cell>
        </row>
        <row r="390">
          <cell r="C390" t="str">
            <v>14612400-8 Rudy metali szlachetnych</v>
          </cell>
        </row>
        <row r="391">
          <cell r="C391" t="str">
            <v>14612500-9 Rudy ołowiu</v>
          </cell>
        </row>
        <row r="392">
          <cell r="C392" t="str">
            <v>14612600-0 Rudy cynku</v>
          </cell>
        </row>
        <row r="393">
          <cell r="C393" t="str">
            <v>14612700-1 Rudy cyny</v>
          </cell>
        </row>
        <row r="394">
          <cell r="C394" t="str">
            <v>14613000-1 Rudy uranu i toru</v>
          </cell>
        </row>
        <row r="395">
          <cell r="C395" t="str">
            <v>14613100-2 Rudy uranu</v>
          </cell>
        </row>
        <row r="396">
          <cell r="C396" t="str">
            <v>14613200-3 Rudy toru</v>
          </cell>
        </row>
        <row r="397">
          <cell r="C397" t="str">
            <v>14614000-8 Różne rudy</v>
          </cell>
        </row>
        <row r="398">
          <cell r="C398" t="str">
            <v>14620000-3 Stopy</v>
          </cell>
        </row>
        <row r="399">
          <cell r="C399" t="str">
            <v>14621000-0 Żelazostopy</v>
          </cell>
        </row>
        <row r="400">
          <cell r="C400" t="str">
            <v>14621100-1 Inne niż z EWWiS</v>
          </cell>
        </row>
        <row r="401">
          <cell r="C401" t="str">
            <v>14621110-4 Żelazomangan</v>
          </cell>
        </row>
        <row r="402">
          <cell r="C402" t="str">
            <v>14621120-7 Żelazochrom</v>
          </cell>
        </row>
        <row r="403">
          <cell r="C403" t="str">
            <v>14621130-0 Żelazonikiel</v>
          </cell>
        </row>
        <row r="404">
          <cell r="C404" t="str">
            <v>14622000-7 Stal</v>
          </cell>
        </row>
        <row r="405">
          <cell r="C405" t="str">
            <v>14630000-6 Żużel, popioły, odpady żelaza i złom</v>
          </cell>
        </row>
        <row r="406">
          <cell r="C406" t="str">
            <v>14700000-8 Metale zwykłe</v>
          </cell>
        </row>
        <row r="407">
          <cell r="C407" t="str">
            <v>14710000-1 Żelazo, ołów, cynk, cyna i miedź</v>
          </cell>
        </row>
        <row r="408">
          <cell r="C408" t="str">
            <v>14711000-8 Żelazo</v>
          </cell>
        </row>
        <row r="409">
          <cell r="C409" t="str">
            <v>14711100-9 Surówka</v>
          </cell>
        </row>
        <row r="410">
          <cell r="C410" t="str">
            <v>14712000-5 Ołów</v>
          </cell>
        </row>
        <row r="411">
          <cell r="C411" t="str">
            <v>14713000-2 Cynk</v>
          </cell>
        </row>
        <row r="412">
          <cell r="C412" t="str">
            <v>14714000-9 Cyna</v>
          </cell>
        </row>
        <row r="413">
          <cell r="C413" t="str">
            <v>14715000-6 Miedź</v>
          </cell>
        </row>
        <row r="414">
          <cell r="C414" t="str">
            <v>14720000-4 Glin, nikiel, skand, tytan i wanad</v>
          </cell>
        </row>
        <row r="415">
          <cell r="C415" t="str">
            <v>14721000-1 Glin</v>
          </cell>
        </row>
        <row r="416">
          <cell r="C416" t="str">
            <v>14721100-2 Tlenek glinu</v>
          </cell>
        </row>
        <row r="417">
          <cell r="C417" t="str">
            <v>14722000-8 Nikiel</v>
          </cell>
        </row>
        <row r="418">
          <cell r="C418" t="str">
            <v>14723000-5 Skand</v>
          </cell>
        </row>
        <row r="419">
          <cell r="C419" t="str">
            <v>14724000-2 Tytan</v>
          </cell>
        </row>
        <row r="420">
          <cell r="C420" t="str">
            <v>14725000-9 Wanad</v>
          </cell>
        </row>
        <row r="421">
          <cell r="C421" t="str">
            <v>14730000-7 Chrom, mangan, kobalt, itr i cyrkon</v>
          </cell>
        </row>
        <row r="422">
          <cell r="C422" t="str">
            <v>14731000-4 Chrom</v>
          </cell>
        </row>
        <row r="423">
          <cell r="C423" t="str">
            <v>14732000-1 Mangan</v>
          </cell>
        </row>
        <row r="424">
          <cell r="C424" t="str">
            <v>14733000-8 Kobalt</v>
          </cell>
        </row>
        <row r="425">
          <cell r="C425" t="str">
            <v>14734000-5 Itr</v>
          </cell>
        </row>
        <row r="426">
          <cell r="C426" t="str">
            <v>14735000-2 Cyrkon</v>
          </cell>
        </row>
        <row r="427">
          <cell r="C427" t="str">
            <v>14740000-0 Molibden, technet, ruten i rod</v>
          </cell>
        </row>
        <row r="428">
          <cell r="C428" t="str">
            <v>14741000-7 Molibden</v>
          </cell>
        </row>
        <row r="429">
          <cell r="C429" t="str">
            <v>14742000-4 Technet</v>
          </cell>
        </row>
        <row r="430">
          <cell r="C430" t="str">
            <v>14743000-1 Ruten</v>
          </cell>
        </row>
        <row r="431">
          <cell r="C431" t="str">
            <v>14744000-8 Rod</v>
          </cell>
        </row>
        <row r="432">
          <cell r="C432" t="str">
            <v>14750000-3 Kadm, lutet, hafn, tantal i wolfram</v>
          </cell>
        </row>
        <row r="433">
          <cell r="C433" t="str">
            <v>14751000-0 Kadm</v>
          </cell>
        </row>
        <row r="434">
          <cell r="C434" t="str">
            <v>14752000-7 Lutet</v>
          </cell>
        </row>
        <row r="435">
          <cell r="C435" t="str">
            <v>14753000-4 Hafn</v>
          </cell>
        </row>
        <row r="436">
          <cell r="C436" t="str">
            <v>14754000-1 Tantal</v>
          </cell>
        </row>
        <row r="437">
          <cell r="C437" t="str">
            <v>14755000-8 Wolfram</v>
          </cell>
        </row>
        <row r="438">
          <cell r="C438" t="str">
            <v>14760000-6 Iryd, gal, ind, tal i bar</v>
          </cell>
        </row>
        <row r="439">
          <cell r="C439" t="str">
            <v>14761000-3 Iryd</v>
          </cell>
        </row>
        <row r="440">
          <cell r="C440" t="str">
            <v>14762000-0 Gal</v>
          </cell>
        </row>
        <row r="441">
          <cell r="C441" t="str">
            <v>14763000-7 Ind</v>
          </cell>
        </row>
        <row r="442">
          <cell r="C442" t="str">
            <v>14764000-4 Tal</v>
          </cell>
        </row>
        <row r="443">
          <cell r="C443" t="str">
            <v>14765000-1 Bar</v>
          </cell>
        </row>
        <row r="444">
          <cell r="C444" t="str">
            <v>14770000-9 Cez, stront, rubid i wapń</v>
          </cell>
        </row>
        <row r="445">
          <cell r="C445" t="str">
            <v>14771000-6 Cez</v>
          </cell>
        </row>
        <row r="446">
          <cell r="C446" t="str">
            <v>14772000-3 Stront</v>
          </cell>
        </row>
        <row r="447">
          <cell r="C447" t="str">
            <v>14773000-0 Rubid</v>
          </cell>
        </row>
        <row r="448">
          <cell r="C448" t="str">
            <v>14774000-7 Wapń</v>
          </cell>
        </row>
        <row r="449">
          <cell r="C449" t="str">
            <v>14780000-2 Potas, magnez, sód i lit</v>
          </cell>
        </row>
        <row r="450">
          <cell r="C450" t="str">
            <v>14781000-9 Potas</v>
          </cell>
        </row>
        <row r="451">
          <cell r="C451" t="str">
            <v>14782000-6 Magnez</v>
          </cell>
        </row>
        <row r="452">
          <cell r="C452" t="str">
            <v>14783000-3 Sód</v>
          </cell>
        </row>
        <row r="453">
          <cell r="C453" t="str">
            <v>14784000-0 Lit</v>
          </cell>
        </row>
        <row r="454">
          <cell r="C454" t="str">
            <v>14790000-5 Niob, osm, ren i pallad</v>
          </cell>
        </row>
        <row r="455">
          <cell r="C455" t="str">
            <v>14791000-2 Niob</v>
          </cell>
        </row>
        <row r="456">
          <cell r="C456" t="str">
            <v>14792000-9 Osm</v>
          </cell>
        </row>
        <row r="457">
          <cell r="C457" t="str">
            <v>14793000-6 Ren</v>
          </cell>
        </row>
        <row r="458">
          <cell r="C458" t="str">
            <v>14794000-3 Pallad</v>
          </cell>
        </row>
        <row r="459">
          <cell r="C459" t="str">
            <v>14800000-9 Różne niemetalowe produkty mineralne</v>
          </cell>
        </row>
        <row r="460">
          <cell r="C460" t="str">
            <v>14810000-2 Wyroby ścierne</v>
          </cell>
        </row>
        <row r="461">
          <cell r="C461" t="str">
            <v>14811000-9 Kamienie młyńskie, kamienie szlifierskie i ściernice</v>
          </cell>
        </row>
        <row r="462">
          <cell r="C462" t="str">
            <v>14811100-0 Kamienie młyńskie</v>
          </cell>
        </row>
        <row r="463">
          <cell r="C463" t="str">
            <v>14811200-1 Kamienie szlifierskie</v>
          </cell>
        </row>
        <row r="464">
          <cell r="C464" t="str">
            <v>14811300-2 Ściernice</v>
          </cell>
        </row>
        <row r="465">
          <cell r="C465" t="str">
            <v>14812000-6 Proszek lub ziarno ścierne</v>
          </cell>
        </row>
        <row r="466">
          <cell r="C466" t="str">
            <v>14813000-3 Korund sztuczny</v>
          </cell>
        </row>
        <row r="467">
          <cell r="C467" t="str">
            <v>14814000-0 Grafit sztuczny</v>
          </cell>
        </row>
        <row r="468">
          <cell r="C468" t="str">
            <v>14820000-5 Szkło</v>
          </cell>
        </row>
        <row r="469">
          <cell r="C469" t="str">
            <v>14830000-8 Włókno szklane</v>
          </cell>
        </row>
        <row r="470">
          <cell r="C470" t="str">
            <v>14900000-0 Odzyskane surowce wtórne</v>
          </cell>
        </row>
        <row r="471">
          <cell r="C471" t="str">
            <v>14910000-3 Odzyskane surowce wtórne z metalu</v>
          </cell>
        </row>
        <row r="472">
          <cell r="C472" t="str">
            <v>14930000-9 Pył i pozostałości zawierające metale</v>
          </cell>
        </row>
        <row r="473">
          <cell r="C473" t="str">
            <v>14920000-6 Odzyskane surowce wtórne niemetalowe</v>
          </cell>
        </row>
        <row r="474">
          <cell r="C474" t="str">
            <v>15000000-8 Żywność, napoje, tytoń i produkty pokrewne</v>
          </cell>
        </row>
        <row r="475">
          <cell r="C475" t="str">
            <v>15100000-9 Produkty zwierzęce, mięso i produkty mięsne</v>
          </cell>
        </row>
        <row r="476">
          <cell r="C476" t="str">
            <v>15110000-2 Mięso</v>
          </cell>
        </row>
        <row r="477">
          <cell r="C477" t="str">
            <v>15111000-9 Mięso wołowe</v>
          </cell>
        </row>
        <row r="478">
          <cell r="C478" t="str">
            <v>15111100-0 Wołowina</v>
          </cell>
        </row>
        <row r="479">
          <cell r="C479" t="str">
            <v>15111200-1 Cielęcina</v>
          </cell>
        </row>
        <row r="480">
          <cell r="C480" t="str">
            <v>15112000-6 Drób</v>
          </cell>
        </row>
        <row r="481">
          <cell r="C481" t="str">
            <v>15112100-7 Świeży drób</v>
          </cell>
        </row>
        <row r="482">
          <cell r="C482" t="str">
            <v>15112110-0 Gęsi</v>
          </cell>
        </row>
        <row r="483">
          <cell r="C483" t="str">
            <v>15112120-3 Indyki</v>
          </cell>
        </row>
        <row r="484">
          <cell r="C484" t="str">
            <v>15112130-6 Kurczęta</v>
          </cell>
        </row>
        <row r="485">
          <cell r="C485" t="str">
            <v>15112140-9 Kaczki</v>
          </cell>
        </row>
        <row r="486">
          <cell r="C486" t="str">
            <v>15112300-9 Wątróbki drobiowe</v>
          </cell>
        </row>
        <row r="487">
          <cell r="C487" t="str">
            <v>15112310-2 Foie gras</v>
          </cell>
        </row>
        <row r="488">
          <cell r="C488" t="str">
            <v>15113000-3 Wieprzowina</v>
          </cell>
        </row>
        <row r="489">
          <cell r="C489" t="str">
            <v>15114000-0 Podroby</v>
          </cell>
        </row>
        <row r="490">
          <cell r="C490" t="str">
            <v>15115000-7 Jagnięcina i mięso owiec mięsnych</v>
          </cell>
        </row>
        <row r="491">
          <cell r="C491" t="str">
            <v>15115100-8 Jagnięcina</v>
          </cell>
        </row>
        <row r="492">
          <cell r="C492" t="str">
            <v>15115200-9 Owce mięsne</v>
          </cell>
        </row>
        <row r="493">
          <cell r="C493" t="str">
            <v>15117000-1 Mięso kozie</v>
          </cell>
        </row>
        <row r="494">
          <cell r="C494" t="str">
            <v>15118000-8 Mięso z koni, osłów, mułów lub osłomułów</v>
          </cell>
        </row>
        <row r="495">
          <cell r="C495" t="str">
            <v>15118100-9 Mięso końskie</v>
          </cell>
        </row>
        <row r="496">
          <cell r="C496" t="str">
            <v>15118900-7 Mięso z osłów, mułów lub osłomułów</v>
          </cell>
        </row>
        <row r="497">
          <cell r="C497" t="str">
            <v>15119000-5 Mięsa różne</v>
          </cell>
        </row>
        <row r="498">
          <cell r="C498" t="str">
            <v>15119100-6 Mięso królicze</v>
          </cell>
        </row>
        <row r="499">
          <cell r="C499" t="str">
            <v>15119200-7 Mięso z zajęcy</v>
          </cell>
        </row>
        <row r="500">
          <cell r="C500" t="str">
            <v>15119300-8 Dziczyzna</v>
          </cell>
        </row>
        <row r="501">
          <cell r="C501" t="str">
            <v>15119400-9 Żabie udka</v>
          </cell>
        </row>
        <row r="502">
          <cell r="C502" t="str">
            <v>15119500-0 Gołębie</v>
          </cell>
        </row>
        <row r="503">
          <cell r="C503" t="str">
            <v>15119600-1 Mięso z ryb</v>
          </cell>
        </row>
        <row r="504">
          <cell r="C504" t="str">
            <v>15130000-8 Produkty mięsne</v>
          </cell>
        </row>
        <row r="505">
          <cell r="C505" t="str">
            <v>15131000-5 Konserwy i przetwory z mięsa</v>
          </cell>
        </row>
        <row r="506">
          <cell r="C506" t="str">
            <v>15131100-6 Produkty mięsno-wędliniarskie</v>
          </cell>
        </row>
        <row r="507">
          <cell r="C507" t="str">
            <v>15131110-9 Mięso na wędliny</v>
          </cell>
        </row>
        <row r="508">
          <cell r="C508" t="str">
            <v>15131120-2 Produkty wędliniarskie</v>
          </cell>
        </row>
        <row r="509">
          <cell r="C509" t="str">
            <v>15131130-5 Wędliny</v>
          </cell>
        </row>
        <row r="510">
          <cell r="C510" t="str">
            <v>15131134-3 Kaszanka i inne wędliny krwiste</v>
          </cell>
        </row>
        <row r="511">
          <cell r="C511" t="str">
            <v>15131135-0 Wędliny drobiowe</v>
          </cell>
        </row>
        <row r="512">
          <cell r="C512" t="str">
            <v>15131200-7 Mięso suszone, solone, wędzone lub marynowane</v>
          </cell>
        </row>
        <row r="513">
          <cell r="C513" t="str">
            <v>15131210-0 Szynka wędzona</v>
          </cell>
        </row>
        <row r="514">
          <cell r="C514" t="str">
            <v>15131220-3 Bekon</v>
          </cell>
        </row>
        <row r="515">
          <cell r="C515" t="str">
            <v>15131230-6 Salami</v>
          </cell>
        </row>
        <row r="516">
          <cell r="C516" t="str">
            <v>15131300-8 Konserwy wątrobiane</v>
          </cell>
        </row>
        <row r="517">
          <cell r="C517" t="str">
            <v>15131310-1 Pasztety</v>
          </cell>
        </row>
        <row r="518">
          <cell r="C518" t="str">
            <v>15131320-4 Przetwory z wątróbek gęsich lub kaczych</v>
          </cell>
        </row>
        <row r="519">
          <cell r="C519" t="str">
            <v>15131400-9 Produkty wieprzowe</v>
          </cell>
        </row>
        <row r="520">
          <cell r="C520" t="str">
            <v>15131410-2 Szynka</v>
          </cell>
        </row>
        <row r="521">
          <cell r="C521" t="str">
            <v>15131420-5 Pulpety mięsne</v>
          </cell>
        </row>
        <row r="522">
          <cell r="C522" t="str">
            <v>15131490-6 Gotowe dania wieprzowe</v>
          </cell>
        </row>
        <row r="523">
          <cell r="C523" t="str">
            <v>15131500-0 Produkty drobiowe</v>
          </cell>
        </row>
        <row r="524">
          <cell r="C524" t="str">
            <v>15131600-1 Produkty wołowe i cielęce</v>
          </cell>
        </row>
        <row r="525">
          <cell r="C525" t="str">
            <v>15131610-4 Pulpety wołowe</v>
          </cell>
        </row>
        <row r="526">
          <cell r="C526" t="str">
            <v>15131620-7 Wołowina mielona</v>
          </cell>
        </row>
        <row r="527">
          <cell r="C527" t="str">
            <v>15131640-3 Siekane mięso wołowe</v>
          </cell>
        </row>
        <row r="528">
          <cell r="C528" t="str">
            <v>15131700-2 Przetwory mięsne</v>
          </cell>
        </row>
        <row r="529">
          <cell r="C529" t="str">
            <v>15200000-0 Ryby przetworzone i konserwowane</v>
          </cell>
        </row>
        <row r="530">
          <cell r="C530" t="str">
            <v>15210000-3 Filety rybne, wątróbki rybne i ikra</v>
          </cell>
        </row>
        <row r="531">
          <cell r="C531" t="str">
            <v>15211000-0 Filety rybne</v>
          </cell>
        </row>
        <row r="532">
          <cell r="C532" t="str">
            <v>15211100-1 Świeże filety rybne</v>
          </cell>
        </row>
        <row r="533">
          <cell r="C533" t="str">
            <v>15212000-7 Ikra ryb</v>
          </cell>
        </row>
        <row r="534">
          <cell r="C534" t="str">
            <v>15213000-4 Wątróbki rybne</v>
          </cell>
        </row>
        <row r="535">
          <cell r="C535" t="str">
            <v>15220000-6 Ryby mrożone, filety rybne i pozostałe mięso ryb</v>
          </cell>
        </row>
        <row r="536">
          <cell r="C536" t="str">
            <v>15221000-3 Ryby mrożone</v>
          </cell>
        </row>
        <row r="537">
          <cell r="C537" t="str">
            <v>15229000-9 Mrożone produkty rybne</v>
          </cell>
        </row>
        <row r="538">
          <cell r="C538" t="str">
            <v>15230000-9 Ryby suszone lub solone; ryby w solance; ryby wędzone</v>
          </cell>
        </row>
        <row r="539">
          <cell r="C539" t="str">
            <v>15231000-6 Ryby suszone</v>
          </cell>
        </row>
        <row r="540">
          <cell r="C540" t="str">
            <v>15232000-3 Ryby solone</v>
          </cell>
        </row>
        <row r="541">
          <cell r="C541" t="str">
            <v>15233000-0 Ryby w solance</v>
          </cell>
        </row>
        <row r="542">
          <cell r="C542" t="str">
            <v>15234000-7 Ryby wędzone</v>
          </cell>
        </row>
        <row r="543">
          <cell r="C543" t="str">
            <v>15235000-4 Ryby konserwowane</v>
          </cell>
        </row>
        <row r="544">
          <cell r="C544" t="str">
            <v>15240000-2 Ryby puszkowane i pozostałe ryby konserwowane lub przetworzone</v>
          </cell>
        </row>
        <row r="545">
          <cell r="C545" t="str">
            <v>15241000-9 Ryby w folii lub puszkowane</v>
          </cell>
        </row>
        <row r="546">
          <cell r="C546" t="str">
            <v>15241100-0 Łosoś puszkowany</v>
          </cell>
        </row>
        <row r="547">
          <cell r="C547" t="str">
            <v>15241200-1 Śledź przetworzony lub konserwowany</v>
          </cell>
        </row>
        <row r="548">
          <cell r="C548" t="str">
            <v>15241300-2 Sardynki</v>
          </cell>
        </row>
        <row r="549">
          <cell r="C549" t="str">
            <v>15241400-3 Tuńczyk puszkowany</v>
          </cell>
        </row>
        <row r="550">
          <cell r="C550" t="str">
            <v>15241500-4 Makrela</v>
          </cell>
        </row>
        <row r="551">
          <cell r="C551" t="str">
            <v>15241600-5 Sardele</v>
          </cell>
        </row>
        <row r="552">
          <cell r="C552" t="str">
            <v>15241700-6 Paluszki rybne</v>
          </cell>
        </row>
        <row r="553">
          <cell r="C553" t="str">
            <v>15241800-7 Przetwory rybne w folii</v>
          </cell>
        </row>
        <row r="554">
          <cell r="C554" t="str">
            <v>15242000-6 Gotowe dania rybne</v>
          </cell>
        </row>
        <row r="555">
          <cell r="C555" t="str">
            <v>15243000-3 Przetwory z ryb</v>
          </cell>
        </row>
        <row r="556">
          <cell r="C556" t="str">
            <v>15244000-0 Kawior i ikra rybia</v>
          </cell>
        </row>
        <row r="557">
          <cell r="C557" t="str">
            <v>15244100-1 Kawior</v>
          </cell>
        </row>
        <row r="558">
          <cell r="C558" t="str">
            <v>15244200-2 Ikra rybia</v>
          </cell>
        </row>
        <row r="559">
          <cell r="C559" t="str">
            <v>15250000-5 Owoce morza</v>
          </cell>
        </row>
        <row r="560">
          <cell r="C560" t="str">
            <v>15251000-2 Mrożone skorupiaki</v>
          </cell>
        </row>
        <row r="561">
          <cell r="C561" t="str">
            <v>15252000-9 Skorupiaki przetworzone lub konserwowane</v>
          </cell>
        </row>
        <row r="562">
          <cell r="C562" t="str">
            <v>15253000-6 Produkty ze skorupiaków</v>
          </cell>
        </row>
        <row r="563">
          <cell r="C563" t="str">
            <v>15300000-1 Owoce, warzywa i podobne produkty</v>
          </cell>
        </row>
        <row r="564">
          <cell r="C564" t="str">
            <v>15310000-4 Ziemniaki i produkty z ziemniaków</v>
          </cell>
        </row>
        <row r="565">
          <cell r="C565" t="str">
            <v>15311000-1 Ziemniaki mrożone</v>
          </cell>
        </row>
        <row r="566">
          <cell r="C566" t="str">
            <v>15311100-2 Chipsy i frytki</v>
          </cell>
        </row>
        <row r="567">
          <cell r="C567" t="str">
            <v>15311200-3 Ziemniaki, krojone lub w plastrach oraz pozostałe ziemniaki mrożone</v>
          </cell>
        </row>
        <row r="568">
          <cell r="C568" t="str">
            <v>15312000-8 Produkty ziemniaczane</v>
          </cell>
        </row>
        <row r="569">
          <cell r="C569" t="str">
            <v>15312100-9 Ziemniaki tłuczone preparowane</v>
          </cell>
        </row>
        <row r="570">
          <cell r="C570" t="str">
            <v>15312200-0 Częściowo smażone chipsy ziemniaczane</v>
          </cell>
        </row>
        <row r="571">
          <cell r="C571" t="str">
            <v>15312300-1 Chipsy ziemniaczane</v>
          </cell>
        </row>
        <row r="572">
          <cell r="C572" t="str">
            <v>15312310-4 Chipsy ziemniaczane z dodatkiem substancji smakowych</v>
          </cell>
        </row>
        <row r="573">
          <cell r="C573" t="str">
            <v>15312400-2 Przekąski ziemniaczane</v>
          </cell>
        </row>
        <row r="574">
          <cell r="C574" t="str">
            <v>15312500-3 Krokiety ziemniaczane</v>
          </cell>
        </row>
        <row r="575">
          <cell r="C575" t="str">
            <v>15313000-5 Ziemniaki przetworzone</v>
          </cell>
        </row>
        <row r="576">
          <cell r="C576" t="str">
            <v>15320000-7 Soki owocowe i warzywne</v>
          </cell>
        </row>
        <row r="577">
          <cell r="C577" t="str">
            <v>15321000-4 Soki owocowe</v>
          </cell>
        </row>
        <row r="578">
          <cell r="C578" t="str">
            <v>15321100-5 Sok pomarańczowy</v>
          </cell>
        </row>
        <row r="579">
          <cell r="C579" t="str">
            <v>15321200-6 Sok grejpfrutowy</v>
          </cell>
        </row>
        <row r="580">
          <cell r="C580" t="str">
            <v>15321300-7 Sok z cytryny</v>
          </cell>
        </row>
        <row r="581">
          <cell r="C581" t="str">
            <v>15321400-8 Sok ananasowy</v>
          </cell>
        </row>
        <row r="582">
          <cell r="C582" t="str">
            <v>15321500-9 Sok winogronowy</v>
          </cell>
        </row>
        <row r="583">
          <cell r="C583" t="str">
            <v>15321600-0 Sok jabłkowy</v>
          </cell>
        </row>
        <row r="584">
          <cell r="C584" t="str">
            <v>15321700-1 Mieszanki soków nieskoncentrowanych</v>
          </cell>
        </row>
        <row r="585">
          <cell r="C585" t="str">
            <v>15321800-2 Soki skoncentrowane</v>
          </cell>
        </row>
        <row r="586">
          <cell r="C586" t="str">
            <v>15322000-1 Soki warzywne</v>
          </cell>
        </row>
        <row r="587">
          <cell r="C587" t="str">
            <v>15322100-2 Sok pomidorowy</v>
          </cell>
        </row>
        <row r="588">
          <cell r="C588" t="str">
            <v>15330000-0 Przetworzone owoce i warzywa</v>
          </cell>
        </row>
        <row r="589">
          <cell r="C589" t="str">
            <v>15331000-7 Warzywa przetworzone</v>
          </cell>
        </row>
        <row r="590">
          <cell r="C590" t="str">
            <v>15331100-8 Warzywa świeże lub mrożone</v>
          </cell>
        </row>
        <row r="591">
          <cell r="C591" t="str">
            <v>15331110-1 Przetworzone warzywa korzeniowe</v>
          </cell>
        </row>
        <row r="592">
          <cell r="C592" t="str">
            <v>15331120-4 Przetworzone warzywa bulwiaste</v>
          </cell>
        </row>
        <row r="593">
          <cell r="C593" t="str">
            <v>15331130-7 Fasola, groch, papryki, pomidory i pozostałe warzywa</v>
          </cell>
        </row>
        <row r="594">
          <cell r="C594" t="str">
            <v>15331131-4 Fasola przetworzona</v>
          </cell>
        </row>
        <row r="595">
          <cell r="C595" t="str">
            <v>15331132-1 Groch przetworzony</v>
          </cell>
        </row>
        <row r="596">
          <cell r="C596" t="str">
            <v>15331133-8 Groch dzielony</v>
          </cell>
        </row>
        <row r="597">
          <cell r="C597" t="str">
            <v>15331134-5 Pomidory przetworzone</v>
          </cell>
        </row>
        <row r="598">
          <cell r="C598" t="str">
            <v>15331135-2 Grzyby przetworzone</v>
          </cell>
        </row>
        <row r="599">
          <cell r="C599" t="str">
            <v>15331136-9 Papryki przetworzone</v>
          </cell>
        </row>
        <row r="600">
          <cell r="C600" t="str">
            <v>15331137-6 Kiełki sojowe</v>
          </cell>
        </row>
        <row r="601">
          <cell r="C601" t="str">
            <v>15331138-3 Trufle</v>
          </cell>
        </row>
        <row r="602">
          <cell r="C602" t="str">
            <v>15331140-0 Warzywa liściaste i kapustne</v>
          </cell>
        </row>
        <row r="603">
          <cell r="C603" t="str">
            <v>15331142-4 Kapusta przetworzona</v>
          </cell>
        </row>
        <row r="604">
          <cell r="C604" t="str">
            <v>15331150-3 Przetworzone jadalne części warzyw strączkowych</v>
          </cell>
        </row>
        <row r="605">
          <cell r="C605" t="str">
            <v>15331170-9 Warzywa mrożone</v>
          </cell>
        </row>
        <row r="606">
          <cell r="C606" t="str">
            <v>15331400-1 Warzywa konserwowane i/lub puszkowane</v>
          </cell>
        </row>
        <row r="607">
          <cell r="C607" t="str">
            <v>15331410-4 Fasola w sosie pomidorowym</v>
          </cell>
        </row>
        <row r="608">
          <cell r="C608" t="str">
            <v>15331411-1 Fasola pieczona</v>
          </cell>
        </row>
        <row r="609">
          <cell r="C609" t="str">
            <v>15331420-7 Pomidory konserwowane</v>
          </cell>
        </row>
        <row r="610">
          <cell r="C610" t="str">
            <v>15331423-8 Pomidory puszkowane</v>
          </cell>
        </row>
        <row r="611">
          <cell r="C611" t="str">
            <v>15331425-2 Przecier pomidorowy</v>
          </cell>
        </row>
        <row r="612">
          <cell r="C612" t="str">
            <v>15331427-6 Skoncentrowany przecier pomidorowy</v>
          </cell>
        </row>
        <row r="613">
          <cell r="C613" t="str">
            <v>15331428-3 Sos pomidorowy</v>
          </cell>
        </row>
        <row r="614">
          <cell r="C614" t="str">
            <v>15331430-0 Grzyby puszkowane</v>
          </cell>
        </row>
        <row r="615">
          <cell r="C615" t="str">
            <v>15331450-6 Oliwki przetworzone</v>
          </cell>
        </row>
        <row r="616">
          <cell r="C616" t="str">
            <v>15331460-9 Warzywa puszkowane</v>
          </cell>
        </row>
        <row r="617">
          <cell r="C617" t="str">
            <v>15331461-6 Kapusta kiszona puszkowana</v>
          </cell>
        </row>
        <row r="618">
          <cell r="C618" t="str">
            <v>15331462-3 Groch puszkowany</v>
          </cell>
        </row>
        <row r="619">
          <cell r="C619" t="str">
            <v>15331463-0 Puszkowana fasola nieobrana</v>
          </cell>
        </row>
        <row r="620">
          <cell r="C620" t="str">
            <v>15331464-7 Puszkowana cała fasola</v>
          </cell>
        </row>
        <row r="621">
          <cell r="C621" t="str">
            <v>15331465-4 Puszkowany szparag lekarski</v>
          </cell>
        </row>
        <row r="622">
          <cell r="C622" t="str">
            <v>15331466-1 Oliwki puszkowane</v>
          </cell>
        </row>
        <row r="623">
          <cell r="C623" t="str">
            <v>15331470-2 Kukurydza słodka</v>
          </cell>
        </row>
        <row r="624">
          <cell r="C624" t="str">
            <v>15331480-5 Warzywa tymczasowo zakonserwowane</v>
          </cell>
        </row>
        <row r="625">
          <cell r="C625" t="str">
            <v>15331500-2 Warzywa konserwowane w occie</v>
          </cell>
        </row>
        <row r="626">
          <cell r="C626" t="str">
            <v>15332000-4 Przetworzone owoce i orzechy</v>
          </cell>
        </row>
        <row r="627">
          <cell r="C627" t="str">
            <v>15332100-5 Przetworzone owoce</v>
          </cell>
        </row>
        <row r="628">
          <cell r="C628" t="str">
            <v>15332140-7 Przetworzone jabłka</v>
          </cell>
        </row>
        <row r="629">
          <cell r="C629" t="str">
            <v>15332150-0 Przetworzone gruszki</v>
          </cell>
        </row>
        <row r="630">
          <cell r="C630" t="str">
            <v>15332160-3 Przetworzone banany</v>
          </cell>
        </row>
        <row r="631">
          <cell r="C631" t="str">
            <v>15332170-6 Szczaw alpejski</v>
          </cell>
        </row>
        <row r="632">
          <cell r="C632" t="str">
            <v>15332180-9 Melony</v>
          </cell>
        </row>
        <row r="633">
          <cell r="C633" t="str">
            <v>15332200-6 Dżemy i marmolady, galaretki owocowe, przeciery z owoców i orzechów oraz pasty do smarowania</v>
          </cell>
        </row>
        <row r="634">
          <cell r="C634" t="str">
            <v>15332230-5 Marmolady</v>
          </cell>
        </row>
        <row r="635">
          <cell r="C635" t="str">
            <v>15332231-2 Marmolada pomarańczowa</v>
          </cell>
        </row>
        <row r="636">
          <cell r="C636" t="str">
            <v>15332232-9 Marmolada cytrynowa</v>
          </cell>
        </row>
        <row r="637">
          <cell r="C637" t="str">
            <v>15332240-8 Galaretki owocowe</v>
          </cell>
        </row>
        <row r="638">
          <cell r="C638" t="str">
            <v>15332250-1 Pasty owocowe do smarowania</v>
          </cell>
        </row>
        <row r="639">
          <cell r="C639" t="str">
            <v>15332260-4 Pasty orzechowe do smarowania</v>
          </cell>
        </row>
        <row r="640">
          <cell r="C640" t="str">
            <v>15332261-1 Masło orzechowe</v>
          </cell>
        </row>
        <row r="641">
          <cell r="C641" t="str">
            <v>15332270-7 Przeciery owocowe</v>
          </cell>
        </row>
        <row r="642">
          <cell r="C642" t="str">
            <v>15332290-3 Dżemy</v>
          </cell>
        </row>
        <row r="643">
          <cell r="C643" t="str">
            <v>15332291-0 Dżem morelowy</v>
          </cell>
        </row>
        <row r="644">
          <cell r="C644" t="str">
            <v>15332292-7 Dżem jeżynowy</v>
          </cell>
        </row>
        <row r="645">
          <cell r="C645" t="str">
            <v>15332293-4 Dżem z czarnej porzeczki</v>
          </cell>
        </row>
        <row r="646">
          <cell r="C646" t="str">
            <v>15332294-1 Dżem wiśniowy</v>
          </cell>
        </row>
        <row r="647">
          <cell r="C647" t="str">
            <v>15332295-8 Dżem malinowy</v>
          </cell>
        </row>
        <row r="648">
          <cell r="C648" t="str">
            <v>15332296-5 Dżem truskawkowy</v>
          </cell>
        </row>
        <row r="649">
          <cell r="C649" t="str">
            <v>15332300-7 Przetworzone orzechy</v>
          </cell>
        </row>
        <row r="650">
          <cell r="C650" t="str">
            <v>15332310-0 Orzechy palone lub solone</v>
          </cell>
        </row>
        <row r="651">
          <cell r="C651" t="str">
            <v>15332400-8 Owoce konserwowane</v>
          </cell>
        </row>
        <row r="652">
          <cell r="C652" t="str">
            <v>15332410-1 Owoce suszone</v>
          </cell>
        </row>
        <row r="653">
          <cell r="C653" t="str">
            <v>15332411-8 Przetworzone porzeczki</v>
          </cell>
        </row>
        <row r="654">
          <cell r="C654" t="str">
            <v>15332412-5 Przetworzone rodzynki</v>
          </cell>
        </row>
        <row r="655">
          <cell r="C655" t="str">
            <v>15332419-4 Sułtanki</v>
          </cell>
        </row>
        <row r="656">
          <cell r="C656" t="str">
            <v>15333000-1 Warzywne produkty uboczne</v>
          </cell>
        </row>
        <row r="657">
          <cell r="C657" t="str">
            <v>15400000-2 Oleje i tłuszcze zwierzęce lub roślinne</v>
          </cell>
        </row>
        <row r="658">
          <cell r="C658" t="str">
            <v>15410000-5 Surowe oleje i tłuszcze zwierzęce lub roślinne</v>
          </cell>
        </row>
        <row r="659">
          <cell r="C659" t="str">
            <v>15411000-2 Oleje zwierzęce lub roślinne</v>
          </cell>
        </row>
        <row r="660">
          <cell r="C660" t="str">
            <v>15411100-3 Olej roślinny</v>
          </cell>
        </row>
        <row r="661">
          <cell r="C661" t="str">
            <v>15411110-6 Oliwa z oliwek</v>
          </cell>
        </row>
        <row r="662">
          <cell r="C662" t="str">
            <v>15411120-9 Olej sezamowy</v>
          </cell>
        </row>
        <row r="663">
          <cell r="C663" t="str">
            <v>15411130-2 Olej z orzechów ziemnych</v>
          </cell>
        </row>
        <row r="664">
          <cell r="C664" t="str">
            <v>15411140-5 Olej kokosowy</v>
          </cell>
        </row>
        <row r="665">
          <cell r="C665" t="str">
            <v>15411200-4 Olej spożywczy</v>
          </cell>
        </row>
        <row r="666">
          <cell r="C666" t="str">
            <v>15411210-7 Olej do smażenia</v>
          </cell>
        </row>
        <row r="667">
          <cell r="C667" t="str">
            <v>15412000-9 Tłuszcze</v>
          </cell>
        </row>
        <row r="668">
          <cell r="C668" t="str">
            <v>15412100-0 Tłuszcze zwierzęce</v>
          </cell>
        </row>
        <row r="669">
          <cell r="C669" t="str">
            <v>15412200-1 Tłuszcze roślinne</v>
          </cell>
        </row>
        <row r="670">
          <cell r="C670" t="str">
            <v>15413000-6 Pozostałości stałe z tłuszczów lub olejów roślinnych</v>
          </cell>
        </row>
        <row r="671">
          <cell r="C671" t="str">
            <v>15413100-7 Makuchy</v>
          </cell>
        </row>
        <row r="672">
          <cell r="C672" t="str">
            <v>15420000-8 Rafinowane oleje i tłuszcze</v>
          </cell>
        </row>
        <row r="673">
          <cell r="C673" t="str">
            <v>15421000-5 Oleje rafinowane</v>
          </cell>
        </row>
        <row r="674">
          <cell r="C674" t="str">
            <v>15422000-2 Tłuszcze rafinowane</v>
          </cell>
        </row>
        <row r="675">
          <cell r="C675" t="str">
            <v>15423000-9 Oleje lub tłuszcze uwodornione lub estryfikowane</v>
          </cell>
        </row>
        <row r="676">
          <cell r="C676" t="str">
            <v>15424000-6 Woski roślinne</v>
          </cell>
        </row>
        <row r="677">
          <cell r="C677" t="str">
            <v>15430000-1 Tłuszcze jadalne</v>
          </cell>
        </row>
        <row r="678">
          <cell r="C678" t="str">
            <v>15431000-8 Margaryna i podobne produkty</v>
          </cell>
        </row>
        <row r="679">
          <cell r="C679" t="str">
            <v>15431100-9 Margaryna</v>
          </cell>
        </row>
        <row r="680">
          <cell r="C680" t="str">
            <v>15431110-2 Płynna margaryna</v>
          </cell>
        </row>
        <row r="681">
          <cell r="C681" t="str">
            <v>15431200-0 Beztłuszczowe lub niskotłuszczowe produkty do smarowania</v>
          </cell>
        </row>
        <row r="682">
          <cell r="C682" t="str">
            <v>15500000-3 Produkty mleczarskie</v>
          </cell>
        </row>
        <row r="683">
          <cell r="C683" t="str">
            <v>15510000-6 Mleko i śmietana</v>
          </cell>
        </row>
        <row r="684">
          <cell r="C684" t="str">
            <v>15511000-3 Mleko</v>
          </cell>
        </row>
        <row r="685">
          <cell r="C685" t="str">
            <v>15511100-4 Mleko pasteryzowane</v>
          </cell>
        </row>
        <row r="686">
          <cell r="C686" t="str">
            <v>15511200-5 Mleko sterylizowane</v>
          </cell>
        </row>
        <row r="687">
          <cell r="C687" t="str">
            <v>15511210-8 Mleko UHT</v>
          </cell>
        </row>
        <row r="688">
          <cell r="C688" t="str">
            <v>15511300-6 Mleko odtłuszczone</v>
          </cell>
        </row>
        <row r="689">
          <cell r="C689" t="str">
            <v>15511400-7 Mleko półtłuste</v>
          </cell>
        </row>
        <row r="690">
          <cell r="C690" t="str">
            <v>15511500-8 Mleko pełnotłuste</v>
          </cell>
        </row>
        <row r="691">
          <cell r="C691" t="str">
            <v>15511600-9 Mleko skondensowane</v>
          </cell>
        </row>
        <row r="692">
          <cell r="C692" t="str">
            <v>15511700-0 Mleko w proszku</v>
          </cell>
        </row>
        <row r="693">
          <cell r="C693" t="str">
            <v>15512000-0 Śmietana</v>
          </cell>
        </row>
        <row r="694">
          <cell r="C694" t="str">
            <v>15512100-1 Śmietana chuda</v>
          </cell>
        </row>
        <row r="695">
          <cell r="C695" t="str">
            <v>15512200-2 Śmietana tłusta</v>
          </cell>
        </row>
        <row r="696">
          <cell r="C696" t="str">
            <v>15512300-3 Śmietana pełnotłusta</v>
          </cell>
        </row>
        <row r="697">
          <cell r="C697" t="str">
            <v>15512900-9 Bita śmietana</v>
          </cell>
        </row>
        <row r="698">
          <cell r="C698" t="str">
            <v>15530000-2 Masło</v>
          </cell>
        </row>
        <row r="699">
          <cell r="C699" t="str">
            <v>15540000-5 Produkty serowarskie</v>
          </cell>
        </row>
        <row r="700">
          <cell r="C700" t="str">
            <v>15541000-2 Ser stołowy</v>
          </cell>
        </row>
        <row r="701">
          <cell r="C701" t="str">
            <v>15542000-9 Ser świeży</v>
          </cell>
        </row>
        <row r="702">
          <cell r="C702" t="str">
            <v>15542100-0 Ser twarogowy</v>
          </cell>
        </row>
        <row r="703">
          <cell r="C703" t="str">
            <v>15542200-1 Ser miękki</v>
          </cell>
        </row>
        <row r="704">
          <cell r="C704" t="str">
            <v>15542300-2 Ser feta</v>
          </cell>
        </row>
        <row r="705">
          <cell r="C705" t="str">
            <v>15543000-6 Sery scalone, sproszkowane, z przerostami pleśni i pozostałe sery</v>
          </cell>
        </row>
        <row r="706">
          <cell r="C706" t="str">
            <v>15543100-7 Ser z przerostami pleśni</v>
          </cell>
        </row>
        <row r="707">
          <cell r="C707" t="str">
            <v>15543200-8 Ser cheddar</v>
          </cell>
        </row>
        <row r="708">
          <cell r="C708" t="str">
            <v>15543300-9 Ser scalony</v>
          </cell>
        </row>
        <row r="709">
          <cell r="C709" t="str">
            <v>15543400-0 Ser parmezan</v>
          </cell>
        </row>
        <row r="710">
          <cell r="C710" t="str">
            <v>15544000-3 Ser twardy</v>
          </cell>
        </row>
        <row r="711">
          <cell r="C711" t="str">
            <v>15545000-0 Pasty serowe do smarowania</v>
          </cell>
        </row>
        <row r="712">
          <cell r="C712" t="str">
            <v>15550000-8 Klasyfikowane produkty mleczarskie</v>
          </cell>
        </row>
        <row r="713">
          <cell r="C713" t="str">
            <v>15551000-5 Jogurt i pozostałe przefermentowane przetwory mleczne</v>
          </cell>
        </row>
        <row r="714">
          <cell r="C714" t="str">
            <v>15551300-8 Jogurt</v>
          </cell>
        </row>
        <row r="715">
          <cell r="C715" t="str">
            <v>15551310-1 Jogurt bez dodatków substancji smakowych</v>
          </cell>
        </row>
        <row r="716">
          <cell r="C716" t="str">
            <v>15551320-4 Jogurt z dodatkiem substancji smakowych</v>
          </cell>
        </row>
        <row r="717">
          <cell r="C717" t="str">
            <v>15551500-0 Maślanka</v>
          </cell>
        </row>
        <row r="718">
          <cell r="C718" t="str">
            <v>15552000-2 Kazeina</v>
          </cell>
        </row>
        <row r="719">
          <cell r="C719" t="str">
            <v>15553000-9 Laktoza lub syrop laktozowy</v>
          </cell>
        </row>
        <row r="720">
          <cell r="C720" t="str">
            <v>15554000-6 Ser watka</v>
          </cell>
        </row>
        <row r="721">
          <cell r="C721" t="str">
            <v>15555000-3 Lody i produkty podobne</v>
          </cell>
        </row>
        <row r="722">
          <cell r="C722" t="str">
            <v>15555100-4 Lody</v>
          </cell>
        </row>
        <row r="723">
          <cell r="C723" t="str">
            <v>15555200-5 Sorbety</v>
          </cell>
        </row>
        <row r="724">
          <cell r="C724" t="str">
            <v>15600000-4 Produkty przemiału ziarna, skrobi i produktów skrobiowych</v>
          </cell>
        </row>
        <row r="725">
          <cell r="C725" t="str">
            <v>15610000-7 Produkty przemiału ziarna</v>
          </cell>
        </row>
        <row r="726">
          <cell r="C726" t="str">
            <v>15611000-4 Ryż łuskany</v>
          </cell>
        </row>
        <row r="727">
          <cell r="C727" t="str">
            <v>15612000-1 Mąka zbożowa lub roślinna i podobne produkty</v>
          </cell>
        </row>
        <row r="728">
          <cell r="C728" t="str">
            <v>15612100-2 Mąka pszenna</v>
          </cell>
        </row>
        <row r="729">
          <cell r="C729" t="str">
            <v>15612110-5 Mąka z pełnego przemiału</v>
          </cell>
        </row>
        <row r="730">
          <cell r="C730" t="str">
            <v>15612120-8 Mąka do wyrobu chleba</v>
          </cell>
        </row>
        <row r="731">
          <cell r="C731" t="str">
            <v>15612130-1 Mąka czysta</v>
          </cell>
        </row>
        <row r="732">
          <cell r="C732" t="str">
            <v>15612150-7 Mąka piekarska</v>
          </cell>
        </row>
        <row r="733">
          <cell r="C733" t="str">
            <v>15612190-9 Mąka umożliwiająca rośnięcie ciasta bez dodatku drożdży</v>
          </cell>
        </row>
        <row r="734">
          <cell r="C734" t="str">
            <v>15612200-3 Mąki zbożowe</v>
          </cell>
        </row>
        <row r="735">
          <cell r="C735" t="str">
            <v>15612210-6 Mąka kukurydziana</v>
          </cell>
        </row>
        <row r="736">
          <cell r="C736" t="str">
            <v>15612220-9 Mąka ryżowa</v>
          </cell>
        </row>
        <row r="737">
          <cell r="C737" t="str">
            <v>15612300-4 Mąka i mączka warzywna</v>
          </cell>
        </row>
        <row r="738">
          <cell r="C738" t="str">
            <v>15612400-5 Mieszanki do przygotowania wypieków piekarskich</v>
          </cell>
        </row>
        <row r="739">
          <cell r="C739" t="str">
            <v>15612410-8 Mieszanki do wyrobu ciasta</v>
          </cell>
        </row>
        <row r="740">
          <cell r="C740" t="str">
            <v>15612420-1 Mieszanki do pieczenia</v>
          </cell>
        </row>
        <row r="741">
          <cell r="C741" t="str">
            <v>15612500-6 Produkty piekarskie</v>
          </cell>
        </row>
        <row r="742">
          <cell r="C742" t="str">
            <v>15613000-8 Produkty z ziaren zbóż</v>
          </cell>
        </row>
        <row r="743">
          <cell r="C743" t="str">
            <v>15613100-9 Produkty przemiału owsa</v>
          </cell>
        </row>
        <row r="744">
          <cell r="C744" t="str">
            <v>15613300-1 Produkty zbożowe</v>
          </cell>
        </row>
        <row r="745">
          <cell r="C745" t="str">
            <v>15613310-4 Gotowe zboża śniadaniowe</v>
          </cell>
        </row>
        <row r="746">
          <cell r="C746" t="str">
            <v>15613311-1 Płatki kukurydziane</v>
          </cell>
        </row>
        <row r="747">
          <cell r="C747" t="str">
            <v>15613313-5 Muesli lub produkty równoważne</v>
          </cell>
        </row>
        <row r="748">
          <cell r="C748" t="str">
            <v>15613319-7 Pszenica dmuchana</v>
          </cell>
        </row>
        <row r="749">
          <cell r="C749" t="str">
            <v>15613380-5 Płatki owsiane</v>
          </cell>
        </row>
        <row r="750">
          <cell r="C750" t="str">
            <v>15614000-5 Ryż przetworzony</v>
          </cell>
        </row>
        <row r="751">
          <cell r="C751" t="str">
            <v>15614100-6 Ryż długoziarnisty</v>
          </cell>
        </row>
        <row r="752">
          <cell r="C752" t="str">
            <v>15614200-7 Ryż mielony</v>
          </cell>
        </row>
        <row r="753">
          <cell r="C753" t="str">
            <v>15614300-8 Ryż łamany</v>
          </cell>
        </row>
        <row r="754">
          <cell r="C754" t="str">
            <v>15615000-2 Otręby</v>
          </cell>
        </row>
        <row r="755">
          <cell r="C755" t="str">
            <v>15620000-0 Skrobia i produkty skrobiowe</v>
          </cell>
        </row>
        <row r="756">
          <cell r="C756" t="str">
            <v>15621000-7 Olej kukurydziany</v>
          </cell>
        </row>
        <row r="757">
          <cell r="C757" t="str">
            <v>15622000-4 Glukoza i produkty z glukozy, fruktoza i produkty z fruktozy</v>
          </cell>
        </row>
        <row r="758">
          <cell r="C758" t="str">
            <v>15622100-5 Glukoza i produkty z glukozy</v>
          </cell>
        </row>
        <row r="759">
          <cell r="C759" t="str">
            <v>15622110-8 Glukoza</v>
          </cell>
        </row>
        <row r="760">
          <cell r="C760" t="str">
            <v>15622120-1 Syrop glukozowy</v>
          </cell>
        </row>
        <row r="761">
          <cell r="C761" t="str">
            <v>15622300-7 Fruktoza i produkty z fruktozy</v>
          </cell>
        </row>
        <row r="762">
          <cell r="C762" t="str">
            <v>15622310-0 Fruktoza</v>
          </cell>
        </row>
        <row r="763">
          <cell r="C763" t="str">
            <v>15622320-3 Przetwory z fruktozy</v>
          </cell>
        </row>
        <row r="764">
          <cell r="C764" t="str">
            <v>15622321-0 Roztwory z fruktozy</v>
          </cell>
        </row>
        <row r="765">
          <cell r="C765" t="str">
            <v>15622322-7 Syrop fruktozowy</v>
          </cell>
        </row>
        <row r="766">
          <cell r="C766" t="str">
            <v>15623000-1 Skrobie</v>
          </cell>
        </row>
        <row r="767">
          <cell r="C767" t="str">
            <v>15624000-8 Tapioka</v>
          </cell>
        </row>
        <row r="768">
          <cell r="C768" t="str">
            <v>15625000-5 Semolina</v>
          </cell>
        </row>
        <row r="769">
          <cell r="C769" t="str">
            <v>15626000-2 Kruszonka sproszkowana</v>
          </cell>
        </row>
        <row r="770">
          <cell r="C770" t="str">
            <v>15700000-5 Pasza dla zwierząt</v>
          </cell>
        </row>
        <row r="771">
          <cell r="C771" t="str">
            <v>15710000-8 Pasza dla zwierząt hodowlanych i innych</v>
          </cell>
        </row>
        <row r="772">
          <cell r="C772" t="str">
            <v>15711000-5 Kar ma dla ryb</v>
          </cell>
        </row>
        <row r="773">
          <cell r="C773" t="str">
            <v>15712000-2 Susz paszowy</v>
          </cell>
        </row>
        <row r="774">
          <cell r="C774" t="str">
            <v>15713000-9 Kar ma dla zwierząt domowych</v>
          </cell>
        </row>
        <row r="775">
          <cell r="C775" t="str">
            <v>15800000-6 Różne produkty spożywcze</v>
          </cell>
        </row>
        <row r="776">
          <cell r="C776" t="str">
            <v>15810000-9 Pieczywo, świeże wyroby piekarskie i ciastkarskie</v>
          </cell>
        </row>
        <row r="777">
          <cell r="C777" t="str">
            <v>15811000-6 Pieczywo</v>
          </cell>
        </row>
        <row r="778">
          <cell r="C778" t="str">
            <v>15811100-7 Chleb</v>
          </cell>
        </row>
        <row r="779">
          <cell r="C779" t="str">
            <v>15811200-8 Rogaliki</v>
          </cell>
        </row>
        <row r="780">
          <cell r="C780" t="str">
            <v>15811300-9 Pieczywo francuskie</v>
          </cell>
        </row>
        <row r="781">
          <cell r="C781" t="str">
            <v>15811400-0 Bułeczki</v>
          </cell>
        </row>
        <row r="782">
          <cell r="C782" t="str">
            <v>15811500-1 Pieczywo gotowe</v>
          </cell>
        </row>
        <row r="783">
          <cell r="C783" t="str">
            <v>15811510-4 Kanapki</v>
          </cell>
        </row>
        <row r="784">
          <cell r="C784" t="str">
            <v>15811511-1 Kanapki gotowe</v>
          </cell>
        </row>
        <row r="785">
          <cell r="C785" t="str">
            <v>15812000-3 Wyroby ciastkarskie i ciasta</v>
          </cell>
        </row>
        <row r="786">
          <cell r="C786" t="str">
            <v>15812100-4 Wyroby ciastkarskie</v>
          </cell>
        </row>
        <row r="787">
          <cell r="C787" t="str">
            <v>15812120-0 Placki</v>
          </cell>
        </row>
        <row r="788">
          <cell r="C788" t="str">
            <v>15812121-7 Placki pikantne</v>
          </cell>
        </row>
        <row r="789">
          <cell r="C789" t="str">
            <v>15812122-4 Placki słodkie</v>
          </cell>
        </row>
        <row r="790">
          <cell r="C790" t="str">
            <v>15812200-5 Ciasta</v>
          </cell>
        </row>
        <row r="791">
          <cell r="C791" t="str">
            <v>15813000-0 Wyroby śniadaniowe</v>
          </cell>
        </row>
        <row r="792">
          <cell r="C792" t="str">
            <v>15820000-2 Sucharki i herbatniki; wyroby piekarskie i ciastkarskie o przedłużonej trwałości</v>
          </cell>
        </row>
        <row r="793">
          <cell r="C793" t="str">
            <v>15821000-9 Pieczywo tostowe i wyroby piekarskie</v>
          </cell>
        </row>
        <row r="794">
          <cell r="C794" t="str">
            <v>15821100-0 Pieczywo tostowe</v>
          </cell>
        </row>
        <row r="795">
          <cell r="C795" t="str">
            <v>15821110-3 Chleb tostowy</v>
          </cell>
        </row>
        <row r="796">
          <cell r="C796" t="str">
            <v>15821130-9 Chleb chrupki</v>
          </cell>
        </row>
        <row r="797">
          <cell r="C797" t="str">
            <v>15821150-5 Sucharki</v>
          </cell>
        </row>
        <row r="798">
          <cell r="C798" t="str">
            <v>15821200-1 Herbatniki słodkie</v>
          </cell>
        </row>
        <row r="799">
          <cell r="C799" t="str">
            <v>15830000-5 Cukier i produkty pokrewne</v>
          </cell>
        </row>
        <row r="800">
          <cell r="C800" t="str">
            <v>15831000-2 Cukier</v>
          </cell>
        </row>
        <row r="801">
          <cell r="C801" t="str">
            <v>15831200-4 Cukier biały</v>
          </cell>
        </row>
        <row r="802">
          <cell r="C802" t="str">
            <v>15831300-5 Cukier klonowy i syrop klonowy</v>
          </cell>
        </row>
        <row r="803">
          <cell r="C803" t="str">
            <v>15831400-6 Melasy</v>
          </cell>
        </row>
        <row r="804">
          <cell r="C804" t="str">
            <v>15831500-7 Syropy cukrowe</v>
          </cell>
        </row>
        <row r="805">
          <cell r="C805" t="str">
            <v>15831600-8 Miód</v>
          </cell>
        </row>
        <row r="806">
          <cell r="C806" t="str">
            <v>15832000-9 Odpady z produkcji cukru</v>
          </cell>
        </row>
        <row r="807">
          <cell r="C807" t="str">
            <v>15833000-6 Produkty cukrownicze</v>
          </cell>
        </row>
        <row r="808">
          <cell r="C808" t="str">
            <v>15833100-7 Desery</v>
          </cell>
        </row>
        <row r="809">
          <cell r="C809" t="str">
            <v>15833110-0 Spody do ciasta</v>
          </cell>
        </row>
        <row r="810">
          <cell r="C810" t="str">
            <v>15840000-8 Kakao; czekolada i wyroby cukiernicze</v>
          </cell>
        </row>
        <row r="811">
          <cell r="C811" t="str">
            <v>15841000-5 Kakao</v>
          </cell>
        </row>
        <row r="812">
          <cell r="C812" t="str">
            <v>15841100-6 Pasta kakaowa</v>
          </cell>
        </row>
        <row r="813">
          <cell r="C813" t="str">
            <v>15841200-7 Masło kakaowe, tłuszcz lub olej</v>
          </cell>
        </row>
        <row r="814">
          <cell r="C814" t="str">
            <v>15841300-8 Niesłodzony proszek kakaowy</v>
          </cell>
        </row>
        <row r="815">
          <cell r="C815" t="str">
            <v>15841400-9 Słodzony proszek kakaowy</v>
          </cell>
        </row>
        <row r="816">
          <cell r="C816" t="str">
            <v>15842000-2 Czekolada i wyroby cukiernicze</v>
          </cell>
        </row>
        <row r="817">
          <cell r="C817" t="str">
            <v>15842100-3 Czekolada</v>
          </cell>
        </row>
        <row r="818">
          <cell r="C818" t="str">
            <v>15842200-4 Produkty z czekolady</v>
          </cell>
        </row>
        <row r="819">
          <cell r="C819" t="str">
            <v>15842210-7 Czekolada pitna</v>
          </cell>
        </row>
        <row r="820">
          <cell r="C820" t="str">
            <v>15842220-0 Batony czekoladowe</v>
          </cell>
        </row>
        <row r="821">
          <cell r="C821" t="str">
            <v>15842300-5 Wyroby cukiernicze</v>
          </cell>
        </row>
        <row r="822">
          <cell r="C822" t="str">
            <v>15842310-8 Słodycze gotowane</v>
          </cell>
        </row>
        <row r="823">
          <cell r="C823" t="str">
            <v>15842320-1 Nugat</v>
          </cell>
        </row>
        <row r="824">
          <cell r="C824" t="str">
            <v>15842400-6 Owoce, orzechy lub skórki owocowe zakonserwowane w cukrze</v>
          </cell>
        </row>
        <row r="825">
          <cell r="C825" t="str">
            <v>15850000-1 Produkty z ciasta makaronowego</v>
          </cell>
        </row>
        <row r="826">
          <cell r="C826" t="str">
            <v>15851000-8 Produkty mączne</v>
          </cell>
        </row>
        <row r="827">
          <cell r="C827" t="str">
            <v>15851100-9 Makaron niegotowany</v>
          </cell>
        </row>
        <row r="828">
          <cell r="C828" t="str">
            <v>15851200-0 Ciasto makaronowe gotowane i kuskus</v>
          </cell>
        </row>
        <row r="829">
          <cell r="C829" t="str">
            <v>15851210-3 Ciasto makaronowe gotowane</v>
          </cell>
        </row>
        <row r="830">
          <cell r="C830" t="str">
            <v>15851220-6 Ciasto makaronowe nadziewane</v>
          </cell>
        </row>
        <row r="831">
          <cell r="C831" t="str">
            <v>15851230-9 Lasagne</v>
          </cell>
        </row>
        <row r="832">
          <cell r="C832" t="str">
            <v>15851250-5 Kuskus</v>
          </cell>
        </row>
        <row r="833">
          <cell r="C833" t="str">
            <v>15851290-7 Puszkowane ciasto makaronowe</v>
          </cell>
        </row>
        <row r="834">
          <cell r="C834" t="str">
            <v>15860000-4 Kawa, herbata i podobne produkty</v>
          </cell>
        </row>
        <row r="835">
          <cell r="C835" t="str">
            <v>15861000-1 Kawa</v>
          </cell>
        </row>
        <row r="836">
          <cell r="C836" t="str">
            <v>15861100-2 Kawa palona</v>
          </cell>
        </row>
        <row r="837">
          <cell r="C837" t="str">
            <v>15861200-3 Kawa bezkofeinowa</v>
          </cell>
        </row>
        <row r="838">
          <cell r="C838" t="str">
            <v>15862000-8 Substytuty kawy</v>
          </cell>
        </row>
        <row r="839">
          <cell r="C839" t="str">
            <v>15863000-5 Herbata</v>
          </cell>
        </row>
        <row r="840">
          <cell r="C840" t="str">
            <v>15863100-6 Herbata zielona</v>
          </cell>
        </row>
        <row r="841">
          <cell r="C841" t="str">
            <v>15863200-7 Herbata czarna</v>
          </cell>
        </row>
        <row r="842">
          <cell r="C842" t="str">
            <v>15864000-2 Produkty z herbaty lub herbaty paragwajskiej (maté)</v>
          </cell>
        </row>
        <row r="843">
          <cell r="C843" t="str">
            <v>15864100-3 Herbata w torebkach</v>
          </cell>
        </row>
        <row r="844">
          <cell r="C844" t="str">
            <v>15865000-9 Napary ziołowe</v>
          </cell>
        </row>
        <row r="845">
          <cell r="C845" t="str">
            <v>15870000-7 Przyprawy i przyprawy korzenne</v>
          </cell>
        </row>
        <row r="846">
          <cell r="C846" t="str">
            <v>15871000-4 Ocet; sosy; mieszanki przypraw; mąka i mączka z gorczycy; gotowa musztarda</v>
          </cell>
        </row>
        <row r="847">
          <cell r="C847" t="str">
            <v>15871100-5 Ocet i substytuty octu</v>
          </cell>
        </row>
        <row r="848">
          <cell r="C848" t="str">
            <v>15871110-8 Ocet lub produkty równoważne</v>
          </cell>
        </row>
        <row r="849">
          <cell r="C849" t="str">
            <v>15871200-6 Sosy, mieszanki przypraw i mieszanki przypraw korzennych</v>
          </cell>
        </row>
        <row r="850">
          <cell r="C850" t="str">
            <v>15871210-9 Sos sojowy</v>
          </cell>
        </row>
        <row r="851">
          <cell r="C851" t="str">
            <v>15871230-5 Ketchup</v>
          </cell>
        </row>
        <row r="852">
          <cell r="C852" t="str">
            <v>15871250-1 Musztarda</v>
          </cell>
        </row>
        <row r="853">
          <cell r="C853" t="str">
            <v>15871260-4 Sosy</v>
          </cell>
        </row>
        <row r="854">
          <cell r="C854" t="str">
            <v>15871270-7 Mieszanki przypraw</v>
          </cell>
        </row>
        <row r="855">
          <cell r="C855" t="str">
            <v>15871273-8 Majonez</v>
          </cell>
        </row>
        <row r="856">
          <cell r="C856" t="str">
            <v>15871274-5 Pasty kanapkowe</v>
          </cell>
        </row>
        <row r="857">
          <cell r="C857" t="str">
            <v>15871279-0 Ostry sos z mango</v>
          </cell>
        </row>
        <row r="858">
          <cell r="C858" t="str">
            <v>15872000-1 Zioła i przyprawy korzenne</v>
          </cell>
        </row>
        <row r="859">
          <cell r="C859" t="str">
            <v>15872100-2 Pieprz</v>
          </cell>
        </row>
        <row r="860">
          <cell r="C860" t="str">
            <v>15872200-3 Przyprawy korzenne</v>
          </cell>
        </row>
        <row r="861">
          <cell r="C861" t="str">
            <v>15872300-4 Zioła</v>
          </cell>
        </row>
        <row r="862">
          <cell r="C862" t="str">
            <v>15872400-5 Sól</v>
          </cell>
        </row>
        <row r="863">
          <cell r="C863" t="str">
            <v>15872500-6 Imbir</v>
          </cell>
        </row>
        <row r="864">
          <cell r="C864" t="str">
            <v>15880000-0 Specjalne produkty odżywcze</v>
          </cell>
        </row>
        <row r="865">
          <cell r="C865" t="str">
            <v>15881000-7 Przetwory spożywcze homogenizowane</v>
          </cell>
        </row>
        <row r="866">
          <cell r="C866" t="str">
            <v>15882000-4 Produkty dietetyczne</v>
          </cell>
        </row>
        <row r="867">
          <cell r="C867" t="str">
            <v>15884000-8 Produkty dla niemowląt</v>
          </cell>
        </row>
        <row r="868">
          <cell r="C868" t="str">
            <v>15890000-3 Różne produkty spożywcze i produkty suszone</v>
          </cell>
        </row>
        <row r="869">
          <cell r="C869" t="str">
            <v>15891000-0 Zupy i buliony</v>
          </cell>
        </row>
        <row r="870">
          <cell r="C870" t="str">
            <v>15891100-1 Zupy mięsne</v>
          </cell>
        </row>
        <row r="871">
          <cell r="C871" t="str">
            <v>15891200-2 Zupy rybne</v>
          </cell>
        </row>
        <row r="872">
          <cell r="C872" t="str">
            <v>15891300-3 Zupy miksowane</v>
          </cell>
        </row>
        <row r="873">
          <cell r="C873" t="str">
            <v>15891400-4 Zupy</v>
          </cell>
        </row>
        <row r="874">
          <cell r="C874" t="str">
            <v>15891410-7 Mieszanki zup</v>
          </cell>
        </row>
        <row r="875">
          <cell r="C875" t="str">
            <v>15891500-5 Buliony</v>
          </cell>
        </row>
        <row r="876">
          <cell r="C876" t="str">
            <v>15891600-6 Sopstoki</v>
          </cell>
        </row>
        <row r="877">
          <cell r="C877" t="str">
            <v>15891610-9 Mieszanki sopstoków</v>
          </cell>
        </row>
        <row r="878">
          <cell r="C878" t="str">
            <v>15891900-9 Zupy warzywne</v>
          </cell>
        </row>
        <row r="879">
          <cell r="C879" t="str">
            <v>15892000-7 Wywary warzywne, ekstrakty, substancje peptydowe i zagęszczacze</v>
          </cell>
        </row>
        <row r="880">
          <cell r="C880" t="str">
            <v>15892100-8 Wywary warzywne</v>
          </cell>
        </row>
        <row r="881">
          <cell r="C881" t="str">
            <v>15892200-9 Ekstrakty warzywne</v>
          </cell>
        </row>
        <row r="882">
          <cell r="C882" t="str">
            <v>15892400-1 Zagęszczacze</v>
          </cell>
        </row>
        <row r="883">
          <cell r="C883" t="str">
            <v>15893000-4 Produkty suszone</v>
          </cell>
        </row>
        <row r="884">
          <cell r="C884" t="str">
            <v>15893100-5 Mieszanki spożywcze</v>
          </cell>
        </row>
        <row r="885">
          <cell r="C885" t="str">
            <v>15893200-6 Mieszanki deserowe</v>
          </cell>
        </row>
        <row r="886">
          <cell r="C886" t="str">
            <v>15893300-7 Mieszanki wywarów mięsnych</v>
          </cell>
        </row>
        <row r="887">
          <cell r="C887" t="str">
            <v>15894000-1 Przetworzone produkty spożywcze</v>
          </cell>
        </row>
        <row r="888">
          <cell r="C888" t="str">
            <v>15894100-2 Dania wegetariańskie</v>
          </cell>
        </row>
        <row r="889">
          <cell r="C889" t="str">
            <v>15894200-3 Posiłki gotowe</v>
          </cell>
        </row>
        <row r="890">
          <cell r="C890" t="str">
            <v>15894210-6 Posiłki szkolne</v>
          </cell>
        </row>
        <row r="891">
          <cell r="C891" t="str">
            <v>15894220-9 Posiłki szpitalne</v>
          </cell>
        </row>
        <row r="892">
          <cell r="C892" t="str">
            <v>15894300-4 Dania gotowe</v>
          </cell>
        </row>
        <row r="893">
          <cell r="C893" t="str">
            <v>15894400-5 Przekąski</v>
          </cell>
        </row>
        <row r="894">
          <cell r="C894" t="str">
            <v>15894500-6 Produkty znajdujące się w maszynach do sprzedaży produktów żywnościowych</v>
          </cell>
        </row>
        <row r="895">
          <cell r="C895" t="str">
            <v>15894600-7 Nadzienia kanapkowe</v>
          </cell>
        </row>
        <row r="896">
          <cell r="C896" t="str">
            <v>15894700-8 Przysmaki</v>
          </cell>
        </row>
        <row r="897">
          <cell r="C897" t="str">
            <v>15895000-8 Szybkie przekąski</v>
          </cell>
        </row>
        <row r="898">
          <cell r="C898" t="str">
            <v>15895100-9 Hamburgery</v>
          </cell>
        </row>
        <row r="899">
          <cell r="C899" t="str">
            <v>15896000-5 Produkty głęboko mrożone</v>
          </cell>
        </row>
        <row r="900">
          <cell r="C900" t="str">
            <v>15897000-2 Produkty puszkowane i polowe racje żywnościowe</v>
          </cell>
        </row>
        <row r="901">
          <cell r="C901" t="str">
            <v>15897100-3 Polowe racje żywnościowe</v>
          </cell>
        </row>
        <row r="902">
          <cell r="C902" t="str">
            <v>15897200-4 Produkty puszkowane</v>
          </cell>
        </row>
        <row r="903">
          <cell r="C903" t="str">
            <v>15897300-5 Paczki żywnościowe</v>
          </cell>
        </row>
        <row r="904">
          <cell r="C904" t="str">
            <v>15898000-9 Drożdże</v>
          </cell>
        </row>
        <row r="905">
          <cell r="C905" t="str">
            <v>15899000-6 Proszek do pieczenia</v>
          </cell>
        </row>
        <row r="906">
          <cell r="C906" t="str">
            <v>15900000-7 Napoje, tytoń i produkty podobne</v>
          </cell>
        </row>
        <row r="907">
          <cell r="C907" t="str">
            <v>15910000-0 Destylowane napoje alkoholowe</v>
          </cell>
        </row>
        <row r="908">
          <cell r="C908" t="str">
            <v>15911000-7 Napoje spirytusowe</v>
          </cell>
        </row>
        <row r="909">
          <cell r="C909" t="str">
            <v>15911100-8 Wódki</v>
          </cell>
        </row>
        <row r="910">
          <cell r="C910" t="str">
            <v>15911200-9 Likiery</v>
          </cell>
        </row>
        <row r="911">
          <cell r="C911" t="str">
            <v>15930000-6 Wina</v>
          </cell>
        </row>
        <row r="912">
          <cell r="C912" t="str">
            <v>15931000-3 Wina bez dodatku substancji smakowych</v>
          </cell>
        </row>
        <row r="913">
          <cell r="C913" t="str">
            <v>15931100-4 Wino musujące</v>
          </cell>
        </row>
        <row r="914">
          <cell r="C914" t="str">
            <v>15931200-5 Wina stołowe</v>
          </cell>
        </row>
        <row r="915">
          <cell r="C915" t="str">
            <v>15931300-6 Por to</v>
          </cell>
        </row>
        <row r="916">
          <cell r="C916" t="str">
            <v>15931400-7 Madera</v>
          </cell>
        </row>
        <row r="917">
          <cell r="C917" t="str">
            <v>15931500-8 Moszcz winogronowy</v>
          </cell>
        </row>
        <row r="918">
          <cell r="C918" t="str">
            <v>15931600-9 Sherry</v>
          </cell>
        </row>
        <row r="919">
          <cell r="C919" t="str">
            <v>15932000-0 Drożdżowy osad winiarski</v>
          </cell>
        </row>
        <row r="920">
          <cell r="C920" t="str">
            <v>15940000-9 Wino z jabłek i pozostałe wina owocowe</v>
          </cell>
        </row>
        <row r="921">
          <cell r="C921" t="str">
            <v>15941000-6 Wino z jabłek</v>
          </cell>
        </row>
        <row r="922">
          <cell r="C922" t="str">
            <v>15942000-3 Wina owocowe</v>
          </cell>
        </row>
        <row r="923">
          <cell r="C923" t="str">
            <v>15950000-2 Niedestylowane przefermentowane napoje</v>
          </cell>
        </row>
        <row r="924">
          <cell r="C924" t="str">
            <v>15951000-9 Wermut</v>
          </cell>
        </row>
        <row r="925">
          <cell r="C925" t="str">
            <v>15960000-5 Piwo słodowe</v>
          </cell>
        </row>
        <row r="926">
          <cell r="C926" t="str">
            <v>15961000-2 Piwo</v>
          </cell>
        </row>
        <row r="927">
          <cell r="C927" t="str">
            <v>15961100-3 Piwo leżakowe</v>
          </cell>
        </row>
        <row r="928">
          <cell r="C928" t="str">
            <v>15962000-9 Pozostałości i odpady browarne lub gorzelniane</v>
          </cell>
        </row>
        <row r="929">
          <cell r="C929" t="str">
            <v>15980000-1 Napoje bezalkoholowe</v>
          </cell>
        </row>
        <row r="930">
          <cell r="C930" t="str">
            <v>15981000-8 Wody mineralne</v>
          </cell>
        </row>
        <row r="931">
          <cell r="C931" t="str">
            <v>15981100-9 Zmrożone wody mineralne</v>
          </cell>
        </row>
        <row r="932">
          <cell r="C932" t="str">
            <v>15981200-0 Gazowane wody mineralne</v>
          </cell>
        </row>
        <row r="933">
          <cell r="C933" t="str">
            <v>15981300-1 Woda zmrożona</v>
          </cell>
        </row>
        <row r="934">
          <cell r="C934" t="str">
            <v>15981310-4 Lód</v>
          </cell>
        </row>
        <row r="935">
          <cell r="C935" t="str">
            <v>15981320-7 Śnieg</v>
          </cell>
        </row>
        <row r="936">
          <cell r="C936" t="str">
            <v>15981400-2 Wody mineralne z dodatkiem substancji smakowych</v>
          </cell>
        </row>
        <row r="937">
          <cell r="C937" t="str">
            <v>15982000-5 Napoje orzeźwiające</v>
          </cell>
        </row>
        <row r="938">
          <cell r="C938" t="str">
            <v>15982100-6 Soki ze świeżych owoców</v>
          </cell>
        </row>
        <row r="939">
          <cell r="C939" t="str">
            <v>15982200-7 Mleko czekoladowe</v>
          </cell>
        </row>
        <row r="940">
          <cell r="C940" t="str">
            <v>15990000-4 Tytoń, wyroby tytoniowe i artykuły</v>
          </cell>
        </row>
        <row r="941">
          <cell r="C941" t="str">
            <v>15991000-1 Wyroby tytoniowe</v>
          </cell>
        </row>
        <row r="942">
          <cell r="C942" t="str">
            <v>15991100-2 Cygara</v>
          </cell>
        </row>
        <row r="943">
          <cell r="C943" t="str">
            <v>15991200-3 Cygaretki</v>
          </cell>
        </row>
        <row r="944">
          <cell r="C944" t="str">
            <v>15991300-4 Papierosy</v>
          </cell>
        </row>
        <row r="945">
          <cell r="C945" t="str">
            <v>15992000-8 Tytoń</v>
          </cell>
        </row>
        <row r="946">
          <cell r="C946" t="str">
            <v>15992100-9 Tytoń przetworzony</v>
          </cell>
        </row>
        <row r="947">
          <cell r="C947" t="str">
            <v>15993000-5 Dodatki tytoniowe</v>
          </cell>
        </row>
        <row r="948">
          <cell r="C948" t="str">
            <v>15994000-2 Bibułka papierosowa i bibuła filtracyjna</v>
          </cell>
        </row>
        <row r="949">
          <cell r="C949" t="str">
            <v>15994100-3 Bibułka papierosowa</v>
          </cell>
        </row>
        <row r="950">
          <cell r="C950" t="str">
            <v>15994200-4 Bibuła filtracyjna</v>
          </cell>
        </row>
        <row r="951">
          <cell r="C951" t="str">
            <v>16000000-5 Maszyny rolnicze</v>
          </cell>
        </row>
        <row r="952">
          <cell r="C952" t="str">
            <v>16100000-6 Maszyny używane w rolnictwie i leśnictwie do przygotowywania lub uprawy gleby</v>
          </cell>
        </row>
        <row r="953">
          <cell r="C953" t="str">
            <v>16110000-9 Pługi lub brony talerzowe</v>
          </cell>
        </row>
        <row r="954">
          <cell r="C954" t="str">
            <v>16120000-2 Brony, spulchniarki, kultywatory, brony chwastowniki lub glebogryzarki</v>
          </cell>
        </row>
        <row r="955">
          <cell r="C955" t="str">
            <v>16130000-5 Siewniki, sadzarki lub maszyny lub przesadzania</v>
          </cell>
        </row>
        <row r="956">
          <cell r="C956" t="str">
            <v>16140000-8 Maszyny do rozrzucania obornika</v>
          </cell>
        </row>
        <row r="957">
          <cell r="C957" t="str">
            <v>16141000-5 Rozsiewacze nawozów</v>
          </cell>
        </row>
        <row r="958">
          <cell r="C958" t="str">
            <v>16150000-1 Walce do wyrównywania trawników lub boisk sportowych</v>
          </cell>
        </row>
        <row r="959">
          <cell r="C959" t="str">
            <v>16160000-4 Różny sprzęt ogrodniczy</v>
          </cell>
        </row>
        <row r="960">
          <cell r="C960" t="str">
            <v>16300000-8 Maszyny żniwne</v>
          </cell>
        </row>
        <row r="961">
          <cell r="C961" t="str">
            <v>16310000-1 Kosiarki</v>
          </cell>
        </row>
        <row r="962">
          <cell r="C962" t="str">
            <v>16311000-8 Kosiarki do trawników</v>
          </cell>
        </row>
        <row r="963">
          <cell r="C963" t="str">
            <v>16311100-9 Kosiarki do pielęgnacji trawników, zieleni parkowej lub terenów sportowych</v>
          </cell>
        </row>
        <row r="964">
          <cell r="C964" t="str">
            <v>16320000-4 Maszyny do przygotowania siana</v>
          </cell>
        </row>
        <row r="965">
          <cell r="C965" t="str">
            <v>16330000-7 Prasy do belowania słomy lub paszy</v>
          </cell>
        </row>
        <row r="966">
          <cell r="C966" t="str">
            <v>16331000-4 Prasy zbierające</v>
          </cell>
        </row>
        <row r="967">
          <cell r="C967" t="str">
            <v>16340000-0 Maszyny żniwne i młockarki</v>
          </cell>
        </row>
        <row r="968">
          <cell r="C968" t="str">
            <v>16400000-9 Maszyny natryskujące używane w rolnictwie lub ogrodnictwie</v>
          </cell>
        </row>
        <row r="969">
          <cell r="C969" t="str">
            <v>16500000-0 Przyczepy lub naczepy samozaładowcze i wyładowcze do celów rolniczych</v>
          </cell>
        </row>
        <row r="970">
          <cell r="C970" t="str">
            <v>16510000-3 Samozaładowcze przyczepy do celów rolniczych</v>
          </cell>
        </row>
        <row r="971">
          <cell r="C971" t="str">
            <v>16520000-6 Samowyładowcze przyczepy do celów rolniczych</v>
          </cell>
        </row>
        <row r="972">
          <cell r="C972" t="str">
            <v>16530000-9 Samozaładowcze naczepy do celów rolniczych</v>
          </cell>
        </row>
        <row r="973">
          <cell r="C973" t="str">
            <v>16540000-2 Samowyładowcze naczepy do celów rolniczych</v>
          </cell>
        </row>
        <row r="974">
          <cell r="C974" t="str">
            <v>16600000-1 Specjalne maszyny używane w rolnictwie lub leśnictwie</v>
          </cell>
        </row>
        <row r="975">
          <cell r="C975" t="str">
            <v>16610000-4 Maszyny do czyszczenia, sortowania lub klasyfikowania jaj, owoców innych produktów</v>
          </cell>
        </row>
        <row r="976">
          <cell r="C976" t="str">
            <v>16611000-1 Maszyny do czyszczenia produktów</v>
          </cell>
        </row>
        <row r="977">
          <cell r="C977" t="str">
            <v>16611100-2 Maszyny do czyszczenia jaj</v>
          </cell>
        </row>
        <row r="978">
          <cell r="C978" t="str">
            <v>16611200-3 Maszyny do czyszczenia owoców</v>
          </cell>
        </row>
        <row r="979">
          <cell r="C979" t="str">
            <v>16612000-8 Maszyny do sortowania lub klasyfikowania produktów</v>
          </cell>
        </row>
        <row r="980">
          <cell r="C980" t="str">
            <v>16612100-9 Maszyny do sortowania lub klasyfikowania jaj</v>
          </cell>
        </row>
        <row r="981">
          <cell r="C981" t="str">
            <v>16612200-0 Maszyny do sortowania lub klasyfikowania owoców</v>
          </cell>
        </row>
        <row r="982">
          <cell r="C982" t="str">
            <v>16613000-5 Maszyny do czyszczenia, sortowania lub klasyfikowania nasion, ziarna lub warzyw suszonych</v>
          </cell>
        </row>
        <row r="983">
          <cell r="C983" t="str">
            <v>16620000-7 Dojarki</v>
          </cell>
        </row>
        <row r="984">
          <cell r="C984" t="str">
            <v>16630000-0 Maszyny do przygotowania preparatów żywienia zwierząt</v>
          </cell>
        </row>
        <row r="985">
          <cell r="C985" t="str">
            <v>16640000-3 Maszyny pszczelarskie</v>
          </cell>
        </row>
        <row r="986">
          <cell r="C986" t="str">
            <v>16650000-6 Maszyny do hodowli drobiu</v>
          </cell>
        </row>
        <row r="987">
          <cell r="C987" t="str">
            <v>16651000-3 Inkubatory i wylęgarki drobiu</v>
          </cell>
        </row>
        <row r="988">
          <cell r="C988" t="str">
            <v>16700000-2 Ciągniki</v>
          </cell>
        </row>
        <row r="989">
          <cell r="C989" t="str">
            <v>16710000-5 Ciągniki rolnicze pedałowe</v>
          </cell>
        </row>
        <row r="990">
          <cell r="C990" t="str">
            <v>16720000-8 Ciągniki używane</v>
          </cell>
        </row>
        <row r="991">
          <cell r="C991" t="str">
            <v>16730000-1 Ciągniki trakcyjne</v>
          </cell>
        </row>
        <row r="992">
          <cell r="C992" t="str">
            <v>16800000-3 Części maszyn używanych w rolnictwie i leśnictwie</v>
          </cell>
        </row>
        <row r="993">
          <cell r="C993" t="str">
            <v>16810000-6 Części maszyn rolniczych</v>
          </cell>
        </row>
        <row r="994">
          <cell r="C994" t="str">
            <v>16820000-9 Części maszyn używanych w leśnictwie</v>
          </cell>
        </row>
        <row r="995">
          <cell r="C995" t="str">
            <v>18000000-9 Odzież, obuwie, artykuły bagażowe i dodatki</v>
          </cell>
        </row>
        <row r="996">
          <cell r="C996" t="str">
            <v>18100000-0 Odzież branżowa, specjalna odzież robocza i dodatki</v>
          </cell>
        </row>
        <row r="997">
          <cell r="C997" t="str">
            <v>18110000-3 Odzież branżowa</v>
          </cell>
        </row>
        <row r="998">
          <cell r="C998" t="str">
            <v>18113000-4 Odzież przemysłowa</v>
          </cell>
        </row>
        <row r="999">
          <cell r="C999" t="str">
            <v>18114000-1 Kombinezony</v>
          </cell>
        </row>
        <row r="1000">
          <cell r="C1000" t="str">
            <v>18130000-9 Specjalna odzież robocza</v>
          </cell>
        </row>
        <row r="1001">
          <cell r="C1001" t="str">
            <v>18132000-3 Kamizelki spadochronowe</v>
          </cell>
        </row>
        <row r="1002">
          <cell r="C1002" t="str">
            <v>18132100-4 Kurtki lotnicze</v>
          </cell>
        </row>
        <row r="1003">
          <cell r="C1003" t="str">
            <v>18132200-5 Kombinezony lotnicze</v>
          </cell>
        </row>
        <row r="1004">
          <cell r="C1004" t="str">
            <v>18140000-2 Dodatki do odzieży roboczej</v>
          </cell>
        </row>
        <row r="1005">
          <cell r="C1005" t="str">
            <v>18141000-9 Rękawice robocze</v>
          </cell>
        </row>
        <row r="1006">
          <cell r="C1006" t="str">
            <v>18142000-6 Okulary ochronne</v>
          </cell>
        </row>
        <row r="1007">
          <cell r="C1007" t="str">
            <v>18143000-3 Akcesoria ochronne</v>
          </cell>
        </row>
        <row r="1008">
          <cell r="C1008" t="str">
            <v>18200000-1 Odzież wierzchnia</v>
          </cell>
        </row>
        <row r="1009">
          <cell r="C1009" t="str">
            <v>18210000-4 Palta</v>
          </cell>
        </row>
        <row r="1010">
          <cell r="C1010" t="str">
            <v>18211000-1 Peleryny</v>
          </cell>
        </row>
        <row r="1011">
          <cell r="C1011" t="str">
            <v>18212000-8 Płaszcze</v>
          </cell>
        </row>
        <row r="1012">
          <cell r="C1012" t="str">
            <v>18213000-5 Wiatrówki</v>
          </cell>
        </row>
        <row r="1013">
          <cell r="C1013" t="str">
            <v>18220000-7 Odzież przeciwdeszczowa</v>
          </cell>
        </row>
        <row r="1014">
          <cell r="C1014" t="str">
            <v>18221000-4 Odzież nieprzemakalna</v>
          </cell>
        </row>
        <row r="1015">
          <cell r="C1015" t="str">
            <v>18221100-5 Peleryny nieprzeprzemakalne</v>
          </cell>
        </row>
        <row r="1016">
          <cell r="C1016" t="str">
            <v>18221200-6 Skafandry</v>
          </cell>
        </row>
        <row r="1017">
          <cell r="C1017" t="str">
            <v>18221300-7 Płaszcze przeciwdeszczowe</v>
          </cell>
        </row>
        <row r="1018">
          <cell r="C1018" t="str">
            <v>18222000-1 Ubiory jednoczęściowe</v>
          </cell>
        </row>
        <row r="1019">
          <cell r="C1019" t="str">
            <v>18222100-2 Zestawy ubraniowe</v>
          </cell>
        </row>
        <row r="1020">
          <cell r="C1020" t="str">
            <v>18222200-3 Komplety odzieżowe</v>
          </cell>
        </row>
        <row r="1021">
          <cell r="C1021" t="str">
            <v>18223000-8 Kurtki i blezery</v>
          </cell>
        </row>
        <row r="1022">
          <cell r="C1022" t="str">
            <v>18223100-9 Blezery</v>
          </cell>
        </row>
        <row r="1023">
          <cell r="C1023" t="str">
            <v>18223200-0 Kurtki</v>
          </cell>
        </row>
        <row r="1024">
          <cell r="C1024" t="str">
            <v>18224000-5 Odzież z wyrobów włókienniczych powlekanych lub impregnowanych</v>
          </cell>
        </row>
        <row r="1025">
          <cell r="C1025" t="str">
            <v>18230000-0 Odzież różna</v>
          </cell>
        </row>
        <row r="1026">
          <cell r="C1026" t="str">
            <v>18231000-7 Suknie</v>
          </cell>
        </row>
        <row r="1027">
          <cell r="C1027" t="str">
            <v>18232000-4 Spódnice</v>
          </cell>
        </row>
        <row r="1028">
          <cell r="C1028" t="str">
            <v>18233000-1 Szor ty</v>
          </cell>
        </row>
        <row r="1029">
          <cell r="C1029" t="str">
            <v>18234000-8 Spodnie</v>
          </cell>
        </row>
        <row r="1030">
          <cell r="C1030" t="str">
            <v>18235000-5 Pulowery, swetry rozpinane i podobne wyroby</v>
          </cell>
        </row>
        <row r="1031">
          <cell r="C1031" t="str">
            <v>18235100-6 Pulowery</v>
          </cell>
        </row>
        <row r="1032">
          <cell r="C1032" t="str">
            <v>18235200-7 Swetry rozpinane</v>
          </cell>
        </row>
        <row r="1033">
          <cell r="C1033" t="str">
            <v>18235300-8 Swetry</v>
          </cell>
        </row>
        <row r="1034">
          <cell r="C1034" t="str">
            <v>18235400-9 Kamizelki</v>
          </cell>
        </row>
        <row r="1035">
          <cell r="C1035" t="str">
            <v>18300000-2 Części garderoby</v>
          </cell>
        </row>
        <row r="1036">
          <cell r="C1036" t="str">
            <v>18310000-5 Bielizna osobista</v>
          </cell>
        </row>
        <row r="1037">
          <cell r="C1037" t="str">
            <v>18311000-2 Slipy</v>
          </cell>
        </row>
        <row r="1038">
          <cell r="C1038" t="str">
            <v>18312000-9 Kalesony</v>
          </cell>
        </row>
        <row r="1039">
          <cell r="C1039" t="str">
            <v>18313000-6 Majtki</v>
          </cell>
        </row>
        <row r="1040">
          <cell r="C1040" t="str">
            <v>18314000-3 Płaszcze kąpielowe</v>
          </cell>
        </row>
        <row r="1041">
          <cell r="C1041" t="str">
            <v>18315000-0 Pończochy</v>
          </cell>
        </row>
        <row r="1042">
          <cell r="C1042" t="str">
            <v>18316000-7 Rajstopy</v>
          </cell>
        </row>
        <row r="1043">
          <cell r="C1043" t="str">
            <v>18317000-4 Skarpety</v>
          </cell>
        </row>
        <row r="1044">
          <cell r="C1044" t="str">
            <v>18318000-1 Odzież nocna</v>
          </cell>
        </row>
        <row r="1045">
          <cell r="C1045" t="str">
            <v>18318100-2 Koszule nocne</v>
          </cell>
        </row>
        <row r="1046">
          <cell r="C1046" t="str">
            <v>18318200-3 Szlafroki</v>
          </cell>
        </row>
        <row r="1047">
          <cell r="C1047" t="str">
            <v>18318300-4 Pidżamy</v>
          </cell>
        </row>
        <row r="1048">
          <cell r="C1048" t="str">
            <v>18318400-5 Podkoszulki</v>
          </cell>
        </row>
        <row r="1049">
          <cell r="C1049" t="str">
            <v>18318500-6 Koszule nocne damskie</v>
          </cell>
        </row>
        <row r="1050">
          <cell r="C1050" t="str">
            <v>18320000-8 Biustonosze, gorsety, pasy do pończoch i podobne wyroby</v>
          </cell>
        </row>
        <row r="1051">
          <cell r="C1051" t="str">
            <v>18321000-5 Biustonosze</v>
          </cell>
        </row>
        <row r="1052">
          <cell r="C1052" t="str">
            <v>18322000-2 Gorsety</v>
          </cell>
        </row>
        <row r="1053">
          <cell r="C1053" t="str">
            <v>18323000-9 Szelki</v>
          </cell>
        </row>
        <row r="1054">
          <cell r="C1054" t="str">
            <v>18330000-1 Koszulki i koszule</v>
          </cell>
        </row>
        <row r="1055">
          <cell r="C1055" t="str">
            <v>18331000-8 Koszulki</v>
          </cell>
        </row>
        <row r="1056">
          <cell r="C1056" t="str">
            <v>18332000-5 Koszule</v>
          </cell>
        </row>
        <row r="1057">
          <cell r="C1057" t="str">
            <v>18333000-2 Koszulki polo</v>
          </cell>
        </row>
        <row r="1058">
          <cell r="C1058" t="str">
            <v>18400000-3 Odzież specjalna i dodatki</v>
          </cell>
        </row>
        <row r="1059">
          <cell r="C1059" t="str">
            <v>18410000-6 Odzież specjalna</v>
          </cell>
        </row>
        <row r="1060">
          <cell r="C1060" t="str">
            <v>18411000-3 Odzież niemowlęca</v>
          </cell>
        </row>
        <row r="1061">
          <cell r="C1061" t="str">
            <v>18412000-0 Odzież sportowa</v>
          </cell>
        </row>
        <row r="1062">
          <cell r="C1062" t="str">
            <v>18412100-1 Odzież treningowa</v>
          </cell>
        </row>
        <row r="1063">
          <cell r="C1063" t="str">
            <v>18412200-2 Koszulki sportowe</v>
          </cell>
        </row>
        <row r="1064">
          <cell r="C1064" t="str">
            <v>18412300-3 Odzież narciarska</v>
          </cell>
        </row>
        <row r="1065">
          <cell r="C1065" t="str">
            <v>18412800-8 Stroje kąpielowe</v>
          </cell>
        </row>
        <row r="1066">
          <cell r="C1066" t="str">
            <v>18420000-9 Dodatki odzieżowe</v>
          </cell>
        </row>
        <row r="1067">
          <cell r="C1067" t="str">
            <v>18421000-6 Chustki do nosa</v>
          </cell>
        </row>
        <row r="1068">
          <cell r="C1068" t="str">
            <v>18422000-3 Szale</v>
          </cell>
        </row>
        <row r="1069">
          <cell r="C1069" t="str">
            <v>18423000-0 Krawaty</v>
          </cell>
        </row>
        <row r="1070">
          <cell r="C1070" t="str">
            <v>18424000-7 Rękawice</v>
          </cell>
        </row>
        <row r="1071">
          <cell r="C1071" t="str">
            <v>18424300-0 Rękawice jednorazowe</v>
          </cell>
        </row>
        <row r="1072">
          <cell r="C1072" t="str">
            <v>18424400-1 Rękawiczki z jednym palcem</v>
          </cell>
        </row>
        <row r="1073">
          <cell r="C1073" t="str">
            <v>18424500-2 Ochraniacze na nadgarstki</v>
          </cell>
        </row>
        <row r="1074">
          <cell r="C1074" t="str">
            <v>18425000-4 Paski</v>
          </cell>
        </row>
        <row r="1075">
          <cell r="C1075" t="str">
            <v>18425100-5 Bandoliery</v>
          </cell>
        </row>
        <row r="1076">
          <cell r="C1076" t="str">
            <v>18440000-5 Kapelusze i nakrycia głowy</v>
          </cell>
        </row>
        <row r="1077">
          <cell r="C1077" t="str">
            <v>18441000-2 Kapelusze</v>
          </cell>
        </row>
        <row r="1078">
          <cell r="C1078" t="str">
            <v>18443000-6 Nakrycia głowy i dodatki</v>
          </cell>
        </row>
        <row r="1079">
          <cell r="C1079" t="str">
            <v>18443100-7 Taśmy do wewnętrznego wykańczania kapeluszy</v>
          </cell>
        </row>
        <row r="1080">
          <cell r="C1080" t="str">
            <v>18443300-9 Nakrycia głowy</v>
          </cell>
        </row>
        <row r="1081">
          <cell r="C1081" t="str">
            <v>18443310-2 Berety</v>
          </cell>
        </row>
        <row r="1082">
          <cell r="C1082" t="str">
            <v>18443320-5 Czapki</v>
          </cell>
        </row>
        <row r="1083">
          <cell r="C1083" t="str">
            <v>18443330-8 Kaptury</v>
          </cell>
        </row>
        <row r="1084">
          <cell r="C1084" t="str">
            <v>18443340-1 Czapeczki</v>
          </cell>
        </row>
        <row r="1085">
          <cell r="C1085" t="str">
            <v>18443400-0 Wiązania do nakryć głowy</v>
          </cell>
        </row>
        <row r="1086">
          <cell r="C1086" t="str">
            <v>18443500-1 Osłony oczu</v>
          </cell>
        </row>
        <row r="1087">
          <cell r="C1087" t="str">
            <v>18444000-3 Ochronne nakrycia głowy</v>
          </cell>
        </row>
        <row r="1088">
          <cell r="C1088" t="str">
            <v>18444100-4 Zabezpieczające nakrycia głowy</v>
          </cell>
        </row>
        <row r="1089">
          <cell r="C1089" t="str">
            <v>18444110-7 Hełmy</v>
          </cell>
        </row>
        <row r="1090">
          <cell r="C1090" t="str">
            <v>18444111-4 Hełmy ochronne</v>
          </cell>
        </row>
        <row r="1091">
          <cell r="C1091" t="str">
            <v>18444112-1 Kaski rowerowe</v>
          </cell>
        </row>
        <row r="1092">
          <cell r="C1092" t="str">
            <v>18444200-5 Kaski</v>
          </cell>
        </row>
        <row r="1093">
          <cell r="C1093" t="str">
            <v>18450000-8 Zapięcia (do odzieży)</v>
          </cell>
        </row>
        <row r="1094">
          <cell r="C1094" t="str">
            <v>18451000-5 Guziki</v>
          </cell>
        </row>
        <row r="1095">
          <cell r="C1095" t="str">
            <v>18451100-6 Części guzików</v>
          </cell>
        </row>
        <row r="1096">
          <cell r="C1096" t="str">
            <v>18452000-2 Zapinki</v>
          </cell>
        </row>
        <row r="1097">
          <cell r="C1097" t="str">
            <v>18453000-9 Zamki błyskawiczne</v>
          </cell>
        </row>
        <row r="1098">
          <cell r="C1098" t="str">
            <v>18500000-4 Biżuteria, zegarki i artykuły podobne</v>
          </cell>
        </row>
        <row r="1099">
          <cell r="C1099" t="str">
            <v>18510000-7 Biżuteria i podobne wyroby</v>
          </cell>
        </row>
        <row r="1100">
          <cell r="C1100" t="str">
            <v>18511000-4 Kamienie szlachetne do biżuterii</v>
          </cell>
        </row>
        <row r="1101">
          <cell r="C1101" t="str">
            <v>18511100-5 Diamenty</v>
          </cell>
        </row>
        <row r="1102">
          <cell r="C1102" t="str">
            <v>18511200-6 Rubiny</v>
          </cell>
        </row>
        <row r="1103">
          <cell r="C1103" t="str">
            <v>18511300-7 Szmaragdy</v>
          </cell>
        </row>
        <row r="1104">
          <cell r="C1104" t="str">
            <v>18511400-8 Opal</v>
          </cell>
        </row>
        <row r="1105">
          <cell r="C1105" t="str">
            <v>18511500-9 Kwarc</v>
          </cell>
        </row>
        <row r="1106">
          <cell r="C1106" t="str">
            <v>18511600-0 Turmalin</v>
          </cell>
        </row>
        <row r="1107">
          <cell r="C1107" t="str">
            <v>18512000-1 Monety i medale</v>
          </cell>
        </row>
        <row r="1108">
          <cell r="C1108" t="str">
            <v>18512100-2 Monety</v>
          </cell>
        </row>
        <row r="1109">
          <cell r="C1109" t="str">
            <v>18512200-3 Medale</v>
          </cell>
        </row>
        <row r="1110">
          <cell r="C1110" t="str">
            <v>18513000-8 Wyroby biżuteryjne</v>
          </cell>
        </row>
        <row r="1111">
          <cell r="C1111" t="str">
            <v>18513100-9 Perły</v>
          </cell>
        </row>
        <row r="1112">
          <cell r="C1112" t="str">
            <v>18513200-0 Wyroby złotnicze</v>
          </cell>
        </row>
        <row r="1113">
          <cell r="C1113" t="str">
            <v>18513300-1 Wyroby z metali szlachetnych</v>
          </cell>
        </row>
        <row r="1114">
          <cell r="C1114" t="str">
            <v>18513400-2 Wyroby z kamieni szlachetnych lub półszlachetnych</v>
          </cell>
        </row>
        <row r="1115">
          <cell r="C1115" t="str">
            <v>18513500-3 Wyroby srebrzarskie</v>
          </cell>
        </row>
        <row r="1116">
          <cell r="C1116" t="str">
            <v>18520000-0 Wyroby zegarmistrzowskie do użytku osobistego</v>
          </cell>
        </row>
        <row r="1117">
          <cell r="C1117" t="str">
            <v>18521000-7 Zegarki</v>
          </cell>
        </row>
        <row r="1118">
          <cell r="C1118" t="str">
            <v>18521100-8 Szkło do zegarków</v>
          </cell>
        </row>
        <row r="1119">
          <cell r="C1119" t="str">
            <v>18522000-4 Zegarki na rękę</v>
          </cell>
        </row>
        <row r="1120">
          <cell r="C1120" t="str">
            <v>18523000-1 Stopery</v>
          </cell>
        </row>
        <row r="1121">
          <cell r="C1121" t="str">
            <v>18530000-3 Prezenty i nagrody</v>
          </cell>
        </row>
        <row r="1122">
          <cell r="C1122" t="str">
            <v>18600000-5 Futra i wyroby z futra</v>
          </cell>
        </row>
        <row r="1123">
          <cell r="C1123" t="str">
            <v>18610000-8 Wyroby futrzane</v>
          </cell>
        </row>
        <row r="1124">
          <cell r="C1124" t="str">
            <v>18611000-5 Skóry futrzane</v>
          </cell>
        </row>
        <row r="1125">
          <cell r="C1125" t="str">
            <v>18612000-2 Ubiory futrzane</v>
          </cell>
        </row>
        <row r="1126">
          <cell r="C1126" t="str">
            <v>18613000-9 Wyroby ze sztucznego futra</v>
          </cell>
        </row>
        <row r="1127">
          <cell r="C1127" t="str">
            <v>18620000-1 Futra</v>
          </cell>
        </row>
        <row r="1128">
          <cell r="C1128" t="str">
            <v>18800000-7 Obuwie</v>
          </cell>
        </row>
        <row r="1129">
          <cell r="C1129" t="str">
            <v>18810000-0 Obuwie inne niż sportowe oraz ochronne</v>
          </cell>
        </row>
        <row r="1130">
          <cell r="C1130" t="str">
            <v>18811000-7 Obuwie nieprzemakalne</v>
          </cell>
        </row>
        <row r="1131">
          <cell r="C1131" t="str">
            <v>18812000-4 Obuwie z częściami gumowymi lub z tworzyw sztucznych</v>
          </cell>
        </row>
        <row r="1132">
          <cell r="C1132" t="str">
            <v>18812100-5 Sandały z cholewkami z gumy lub z tworzyw sztucznych</v>
          </cell>
        </row>
        <row r="1133">
          <cell r="C1133" t="str">
            <v>18812200-6 Buty gumowe</v>
          </cell>
        </row>
        <row r="1134">
          <cell r="C1134" t="str">
            <v>18812300-7 Obuwie lekkie z cholewkami z gumy lub z tworzyw sztucznych</v>
          </cell>
        </row>
        <row r="1135">
          <cell r="C1135" t="str">
            <v>18812400-8 Klapki</v>
          </cell>
        </row>
        <row r="1136">
          <cell r="C1136" t="str">
            <v>18813000-1 Obuwie z cholewkami ze skóry</v>
          </cell>
        </row>
        <row r="1137">
          <cell r="C1137" t="str">
            <v>18813100-2 Sandały</v>
          </cell>
        </row>
        <row r="1138">
          <cell r="C1138" t="str">
            <v>18813200-3 Pantofle</v>
          </cell>
        </row>
        <row r="1139">
          <cell r="C1139" t="str">
            <v>18813300-4 Obuwie lekkie</v>
          </cell>
        </row>
        <row r="1140">
          <cell r="C1140" t="str">
            <v>18814000-8 Obuwie z cholewkami z tworzyw włókienniczych</v>
          </cell>
        </row>
        <row r="1141">
          <cell r="C1141" t="str">
            <v>18815000-5 Buty</v>
          </cell>
        </row>
        <row r="1142">
          <cell r="C1142" t="str">
            <v>18815100-6 Buty za kostkę</v>
          </cell>
        </row>
        <row r="1143">
          <cell r="C1143" t="str">
            <v>18815200-7 Buty z cholewami</v>
          </cell>
        </row>
        <row r="1144">
          <cell r="C1144" t="str">
            <v>18815300-8 Buty do kolan</v>
          </cell>
        </row>
        <row r="1145">
          <cell r="C1145" t="str">
            <v>18815400-9 Gumiaki</v>
          </cell>
        </row>
        <row r="1146">
          <cell r="C1146" t="str">
            <v>18816000-2 Kalosze</v>
          </cell>
        </row>
        <row r="1147">
          <cell r="C1147" t="str">
            <v>18820000-3 Obuwie sportowe</v>
          </cell>
        </row>
        <row r="1148">
          <cell r="C1148" t="str">
            <v>18821000-0 Obuwie narciarskie</v>
          </cell>
        </row>
        <row r="1149">
          <cell r="C1149" t="str">
            <v>18821100-1 Buty do biegów narciarskich</v>
          </cell>
        </row>
        <row r="1150">
          <cell r="C1150" t="str">
            <v>18822000-7 Buty treningowe</v>
          </cell>
        </row>
        <row r="1151">
          <cell r="C1151" t="str">
            <v>18823000-4 Buty do wspinaczki</v>
          </cell>
        </row>
        <row r="1152">
          <cell r="C1152" t="str">
            <v>18824000-1 Buty do gry w piłkę nożną</v>
          </cell>
        </row>
        <row r="1153">
          <cell r="C1153" t="str">
            <v>18830000-6 Obuwie ochronne</v>
          </cell>
        </row>
        <row r="1154">
          <cell r="C1154" t="str">
            <v>18831000-3 Obuwie z metalowymi ochraniaczami na palce</v>
          </cell>
        </row>
        <row r="1155">
          <cell r="C1155" t="str">
            <v>18832000-0 Obuwie specjalne</v>
          </cell>
        </row>
        <row r="1156">
          <cell r="C1156" t="str">
            <v>18832100-1 Obuwie lotnicze</v>
          </cell>
        </row>
        <row r="1157">
          <cell r="C1157" t="str">
            <v>18840000-9 Części obuwia</v>
          </cell>
        </row>
        <row r="1158">
          <cell r="C1158" t="str">
            <v>18841000-6 Cholewki do butów</v>
          </cell>
        </row>
        <row r="1159">
          <cell r="C1159" t="str">
            <v>18842000-3 Podeszwy</v>
          </cell>
        </row>
        <row r="1160">
          <cell r="C1160" t="str">
            <v>18843000-0 Obcasy</v>
          </cell>
        </row>
        <row r="1161">
          <cell r="C1161" t="str">
            <v>18900000-8 Bagaże, wyroby rymarskie, worki i torby</v>
          </cell>
        </row>
        <row r="1162">
          <cell r="C1162" t="str">
            <v>18910000-1 Wyroby rymarskie</v>
          </cell>
        </row>
        <row r="1163">
          <cell r="C1163" t="str">
            <v>18911000-8 Siodła</v>
          </cell>
        </row>
        <row r="1164">
          <cell r="C1164" t="str">
            <v>18912000-5 Szpicruty</v>
          </cell>
        </row>
        <row r="1165">
          <cell r="C1165" t="str">
            <v>18913000-2 Bicze</v>
          </cell>
        </row>
        <row r="1166">
          <cell r="C1166" t="str">
            <v>18920000-4 Bagaże</v>
          </cell>
        </row>
        <row r="1167">
          <cell r="C1167" t="str">
            <v>18921000-1 Walizki</v>
          </cell>
        </row>
        <row r="1168">
          <cell r="C1168" t="str">
            <v>18923000-5 Portmonetki i portfele</v>
          </cell>
        </row>
        <row r="1169">
          <cell r="C1169" t="str">
            <v>18923100-6 Portmonetki</v>
          </cell>
        </row>
        <row r="1170">
          <cell r="C1170" t="str">
            <v>18923200-7 Portfele</v>
          </cell>
        </row>
        <row r="1171">
          <cell r="C1171" t="str">
            <v>18924000-2 Kufry</v>
          </cell>
        </row>
        <row r="1172">
          <cell r="C1172" t="str">
            <v>18925000-9 Uchwyty na butelki z wodą i kabury</v>
          </cell>
        </row>
        <row r="1173">
          <cell r="C1173" t="str">
            <v>18925100-0 Uchwyty na butelki z wodą</v>
          </cell>
        </row>
        <row r="1174">
          <cell r="C1174" t="str">
            <v>18925200-1 Kabury</v>
          </cell>
        </row>
        <row r="1175">
          <cell r="C1175" t="str">
            <v>18929000-7 Kosmetyczki</v>
          </cell>
        </row>
        <row r="1176">
          <cell r="C1176" t="str">
            <v>18930000-7 Worki i torby</v>
          </cell>
        </row>
        <row r="1177">
          <cell r="C1177" t="str">
            <v>18931000-4 Torby podróżne</v>
          </cell>
        </row>
        <row r="1178">
          <cell r="C1178" t="str">
            <v>18931100-5 Plecaki</v>
          </cell>
        </row>
        <row r="1179">
          <cell r="C1179" t="str">
            <v>18932000-1 Torby sportowe</v>
          </cell>
        </row>
        <row r="1180">
          <cell r="C1180" t="str">
            <v>18933000-8 Torby pocztowe lub na paczki</v>
          </cell>
        </row>
        <row r="1181">
          <cell r="C1181" t="str">
            <v>18933100-9 Poduszeczki nawilżane używane w urzędach pocztowych</v>
          </cell>
        </row>
        <row r="1182">
          <cell r="C1182" t="str">
            <v>18934000-5 Zestawy toreb</v>
          </cell>
        </row>
        <row r="1183">
          <cell r="C1183" t="str">
            <v>18935000-2 Torby na pranie</v>
          </cell>
        </row>
        <row r="1184">
          <cell r="C1184" t="str">
            <v>18936000-9 Torby włókiennicze</v>
          </cell>
        </row>
        <row r="1185">
          <cell r="C1185" t="str">
            <v>18937000-6 Torebki do pakowania towarów</v>
          </cell>
        </row>
        <row r="1186">
          <cell r="C1186" t="str">
            <v>18937100-7 Torby do pakowania towarów</v>
          </cell>
        </row>
        <row r="1187">
          <cell r="C1187" t="str">
            <v>18938000-3 Pojemniki tymczasowe</v>
          </cell>
        </row>
        <row r="1188">
          <cell r="C1188" t="str">
            <v>18939000-0 Torby podręczne</v>
          </cell>
        </row>
        <row r="1189">
          <cell r="C1189" t="str">
            <v>19000000-6 Skóra i tkaniny włókiennicze, tworzywa sztuczne i guma</v>
          </cell>
        </row>
        <row r="1190">
          <cell r="C1190" t="str">
            <v>19100000-7 Skóra wyprawiona</v>
          </cell>
        </row>
        <row r="1191">
          <cell r="C1191" t="str">
            <v>19110000-0 Skóra zamszowa</v>
          </cell>
        </row>
        <row r="1192">
          <cell r="C1192" t="str">
            <v>19120000-3 Skóra bydlęca lub ze zwierząt parzystokopytnych</v>
          </cell>
        </row>
        <row r="1193">
          <cell r="C1193" t="str">
            <v>19130000-6 Skóra owiec, kóz lub świń</v>
          </cell>
        </row>
        <row r="1194">
          <cell r="C1194" t="str">
            <v>19131000-3 Skóra owiec lub jagniąt</v>
          </cell>
        </row>
        <row r="1195">
          <cell r="C1195" t="str">
            <v>19132000-0 Skóra kóz lub koźląt</v>
          </cell>
        </row>
        <row r="1196">
          <cell r="C1196" t="str">
            <v>19133000-7 Skóra świńska</v>
          </cell>
        </row>
        <row r="1197">
          <cell r="C1197" t="str">
            <v>19140000-9 Skóra innych zwierząt, skóra wtórna i inna skóra</v>
          </cell>
        </row>
        <row r="1198">
          <cell r="C1198" t="str">
            <v>19141000-6 Skóra z innych zwierząt</v>
          </cell>
        </row>
        <row r="1199">
          <cell r="C1199" t="str">
            <v>19142000-3 Skóra wtórna</v>
          </cell>
        </row>
        <row r="1200">
          <cell r="C1200" t="str">
            <v>19143000-0 Imitacja skóry</v>
          </cell>
        </row>
        <row r="1201">
          <cell r="C1201" t="str">
            <v>19144000-7 Skóra lakierowana</v>
          </cell>
        </row>
        <row r="1202">
          <cell r="C1202" t="str">
            <v>19160000-5 Paski do zegarków</v>
          </cell>
        </row>
        <row r="1203">
          <cell r="C1203" t="str">
            <v>19170000-8 Wyroby skórzane używane w maszynach lub urządzeniach mechanicznych</v>
          </cell>
        </row>
        <row r="1204">
          <cell r="C1204" t="str">
            <v>19200000-8 Tkaniny włókiennicze i podobne</v>
          </cell>
        </row>
        <row r="1205">
          <cell r="C1205" t="str">
            <v>19210000-1 Tkaniny tkane</v>
          </cell>
        </row>
        <row r="1206">
          <cell r="C1206" t="str">
            <v>19211000-8 Syntetyczne tkaniny tkane</v>
          </cell>
        </row>
        <row r="1207">
          <cell r="C1207" t="str">
            <v>19211100-9 Tkaniny z włókien mieszanych</v>
          </cell>
        </row>
        <row r="1208">
          <cell r="C1208" t="str">
            <v>19212000-5 Tkaniny bawełniane</v>
          </cell>
        </row>
        <row r="1209">
          <cell r="C1209" t="str">
            <v>19212100-6 Tkaniny materacowe</v>
          </cell>
        </row>
        <row r="1210">
          <cell r="C1210" t="str">
            <v>19212200-7 Drelich</v>
          </cell>
        </row>
        <row r="1211">
          <cell r="C1211" t="str">
            <v>19212300-8 Płótna</v>
          </cell>
        </row>
        <row r="1212">
          <cell r="C1212" t="str">
            <v>19212310-1 Tkaniny płócienne</v>
          </cell>
        </row>
        <row r="1213">
          <cell r="C1213" t="str">
            <v>19212400-9 Popelina</v>
          </cell>
        </row>
        <row r="1214">
          <cell r="C1214" t="str">
            <v>19212500-0 Tkaniny tapicerskie</v>
          </cell>
        </row>
        <row r="1215">
          <cell r="C1215" t="str">
            <v>19212510-3 Pasy tapicerskie</v>
          </cell>
        </row>
        <row r="1216">
          <cell r="C1216" t="str">
            <v>19220000-4 Tkaniny wełniane</v>
          </cell>
        </row>
        <row r="1217">
          <cell r="C1217" t="str">
            <v>19230000-7 Tkaniny bieliźniane</v>
          </cell>
        </row>
        <row r="1218">
          <cell r="C1218" t="str">
            <v>19231000-4 Bielizna</v>
          </cell>
        </row>
        <row r="1219">
          <cell r="C1219" t="str">
            <v>19240000-0 Tkaniny specjalne</v>
          </cell>
        </row>
        <row r="1220">
          <cell r="C1220" t="str">
            <v>19241000-7 Okrywa włókienna</v>
          </cell>
        </row>
        <row r="1221">
          <cell r="C1221" t="str">
            <v>19242000-4 Tkaniny strzyżone</v>
          </cell>
        </row>
        <row r="1222">
          <cell r="C1222" t="str">
            <v>19243000-1 Tkaniny tapicerskie</v>
          </cell>
        </row>
        <row r="1223">
          <cell r="C1223" t="str">
            <v>19244000-8 Tkaniny zasłonowe</v>
          </cell>
        </row>
        <row r="1224">
          <cell r="C1224" t="str">
            <v>19245000-5 Tkaniny podszewkowe</v>
          </cell>
        </row>
        <row r="1225">
          <cell r="C1225" t="str">
            <v>19250000-3 Tkaniny dziane lub szydełkowane</v>
          </cell>
        </row>
        <row r="1226">
          <cell r="C1226" t="str">
            <v>19251000-0 Tkaniny dziane</v>
          </cell>
        </row>
        <row r="1227">
          <cell r="C1227" t="str">
            <v>19251100-1 Tkaniny z okrywą włókienną</v>
          </cell>
        </row>
        <row r="1228">
          <cell r="C1228" t="str">
            <v>19252000-7 Tkaniny szydełkowane</v>
          </cell>
        </row>
        <row r="1229">
          <cell r="C1229" t="str">
            <v>19260000-6 Tkaniny</v>
          </cell>
        </row>
        <row r="1230">
          <cell r="C1230" t="str">
            <v>19270000-9 Tkaniny inne niż tkane</v>
          </cell>
        </row>
        <row r="1231">
          <cell r="C1231" t="str">
            <v>19280000-2 Wełna zwierzęca, skóry i skórki</v>
          </cell>
        </row>
        <row r="1232">
          <cell r="C1232" t="str">
            <v>19281000-9 Wełna</v>
          </cell>
        </row>
        <row r="1233">
          <cell r="C1233" t="str">
            <v>19282000-6 Skórki zwierzęce</v>
          </cell>
        </row>
        <row r="1234">
          <cell r="C1234" t="str">
            <v>19283000-3 Skóry i pióra ptasie</v>
          </cell>
        </row>
        <row r="1235">
          <cell r="C1235" t="str">
            <v>19400000-0 Przędza i nić włókiennicza</v>
          </cell>
        </row>
        <row r="1236">
          <cell r="C1236" t="str">
            <v>19410000-3 Włókna tkane naturalne</v>
          </cell>
        </row>
        <row r="1237">
          <cell r="C1237" t="str">
            <v>19420000-6 Włókna tkane sztuczne</v>
          </cell>
        </row>
        <row r="1238">
          <cell r="C1238" t="str">
            <v>19430000-9 Przędza włókiennicza i nić z włókien naturalnych</v>
          </cell>
        </row>
        <row r="1239">
          <cell r="C1239" t="str">
            <v>19431000-6 Przędza jedwabna</v>
          </cell>
        </row>
        <row r="1240">
          <cell r="C1240" t="str">
            <v>19432000-3 Włókno przędne wełniane</v>
          </cell>
        </row>
        <row r="1241">
          <cell r="C1241" t="str">
            <v>19433000-0 Przędza bawełniana</v>
          </cell>
        </row>
        <row r="1242">
          <cell r="C1242" t="str">
            <v>19434000-7 Przędza lniana</v>
          </cell>
        </row>
        <row r="1243">
          <cell r="C1243" t="str">
            <v>19435000-4 Nici do szycia i przędza z włókien naturalnych</v>
          </cell>
        </row>
        <row r="1244">
          <cell r="C1244" t="str">
            <v>19435100-5 Nici do szycia</v>
          </cell>
        </row>
        <row r="1245">
          <cell r="C1245" t="str">
            <v>19435200-6 Przędza dziewiarska</v>
          </cell>
        </row>
        <row r="1246">
          <cell r="C1246" t="str">
            <v>19436000-1 Przędza z włókien roślinnych</v>
          </cell>
        </row>
        <row r="1247">
          <cell r="C1247" t="str">
            <v>19440000-2 Nić lub przędza syntetyczna</v>
          </cell>
        </row>
        <row r="1248">
          <cell r="C1248" t="str">
            <v>19441000-9 Przędza syntetyczna</v>
          </cell>
        </row>
        <row r="1249">
          <cell r="C1249" t="str">
            <v>19442000-6 Nić syntetyczna</v>
          </cell>
        </row>
        <row r="1250">
          <cell r="C1250" t="str">
            <v>19442100-7 Syntetyczna nić do szycia</v>
          </cell>
        </row>
        <row r="1251">
          <cell r="C1251" t="str">
            <v>19442200-8 Syntetyczna przędza dziewiarska</v>
          </cell>
        </row>
        <row r="1252">
          <cell r="C1252" t="str">
            <v>19500000-1 Guma i tworzywa sztuczne</v>
          </cell>
        </row>
        <row r="1253">
          <cell r="C1253" t="str">
            <v>19510000-4 Produkty z gumy</v>
          </cell>
        </row>
        <row r="1254">
          <cell r="C1254" t="str">
            <v>19511000-1 Dętki, bieżniki i ochraniacze dętek</v>
          </cell>
        </row>
        <row r="1255">
          <cell r="C1255" t="str">
            <v>19511100-2 Ochraniacze opon</v>
          </cell>
        </row>
        <row r="1256">
          <cell r="C1256" t="str">
            <v>19511200-3 Dętki</v>
          </cell>
        </row>
        <row r="1257">
          <cell r="C1257" t="str">
            <v>19511300-4 Bieżniki</v>
          </cell>
        </row>
        <row r="1258">
          <cell r="C1258" t="str">
            <v>19512000-8 Wyroby z gumy niewulkanizowanej</v>
          </cell>
        </row>
        <row r="1259">
          <cell r="C1259" t="str">
            <v>19513000-5 Gumowane tkaniny włókiennicze</v>
          </cell>
        </row>
        <row r="1260">
          <cell r="C1260" t="str">
            <v>19513100-6 Tkaniny z kordu oponowego</v>
          </cell>
        </row>
        <row r="1261">
          <cell r="C1261" t="str">
            <v>19513200-7 Taśma przylepna z gumowanych materiałów włókienniczych</v>
          </cell>
        </row>
        <row r="1262">
          <cell r="C1262" t="str">
            <v>19514000-2 Guma wtórna</v>
          </cell>
        </row>
        <row r="1263">
          <cell r="C1263" t="str">
            <v>19520000-7 Produkty z tworzyw sztucznych</v>
          </cell>
        </row>
        <row r="1264">
          <cell r="C1264" t="str">
            <v>19521000-4 Produkty z polistyrenu</v>
          </cell>
        </row>
        <row r="1265">
          <cell r="C1265" t="str">
            <v>19521100-5 Osłony z polistyrenu</v>
          </cell>
        </row>
        <row r="1266">
          <cell r="C1266" t="str">
            <v>19521200-6 Sztaby z polistyrenu</v>
          </cell>
        </row>
        <row r="1267">
          <cell r="C1267" t="str">
            <v>19522000-1 Żywice naturalne</v>
          </cell>
        </row>
        <row r="1268">
          <cell r="C1268" t="str">
            <v>19522100-2 Żywice epoksydowe</v>
          </cell>
        </row>
        <row r="1269">
          <cell r="C1269" t="str">
            <v>19522110-5 Przewody rurowe z żywic epoksydowych</v>
          </cell>
        </row>
        <row r="1270">
          <cell r="C1270" t="str">
            <v>19600000-2 Odpady skórzane, włókiennicze, gumowe i tworzyw sztucznych</v>
          </cell>
        </row>
        <row r="1271">
          <cell r="C1271" t="str">
            <v>19610000-5 Odpady skórzane</v>
          </cell>
        </row>
        <row r="1272">
          <cell r="C1272" t="str">
            <v>19620000-8 Odpady włókiennicze</v>
          </cell>
        </row>
        <row r="1273">
          <cell r="C1273" t="str">
            <v>19630000-1 Odpady gumowe</v>
          </cell>
        </row>
        <row r="1274">
          <cell r="C1274" t="str">
            <v>19640000-4 Torebki i torby z odpadów i resztek polietylenu</v>
          </cell>
        </row>
        <row r="1275">
          <cell r="C1275" t="str">
            <v>19700000-3 Kauczuk syntetyczny i włókna</v>
          </cell>
        </row>
        <row r="1276">
          <cell r="C1276" t="str">
            <v>19710000-6 Kauczuk syntetyczny</v>
          </cell>
        </row>
        <row r="1277">
          <cell r="C1277" t="str">
            <v>19720000-9 Włókna syntetyczne</v>
          </cell>
        </row>
        <row r="1278">
          <cell r="C1278" t="str">
            <v>19721000-6 Kabel z włókna ciągłego syntetycznego</v>
          </cell>
        </row>
        <row r="1279">
          <cell r="C1279" t="str">
            <v>19722000-3 Przędza wysokowytrzymała</v>
          </cell>
        </row>
        <row r="1280">
          <cell r="C1280" t="str">
            <v>19723000-0 Przędza pojedyncza</v>
          </cell>
        </row>
        <row r="1281">
          <cell r="C1281" t="str">
            <v>19724000-7 Syntetyczne włókno pojedyncze</v>
          </cell>
        </row>
        <row r="1282">
          <cell r="C1282" t="str">
            <v>19730000-2 Włókna sztuczne</v>
          </cell>
        </row>
        <row r="1283">
          <cell r="C1283" t="str">
            <v>19731000-9 Sztuczne włókna odcinkowe</v>
          </cell>
        </row>
        <row r="1284">
          <cell r="C1284" t="str">
            <v>19732000-6 Polipropylen</v>
          </cell>
        </row>
        <row r="1285">
          <cell r="C1285" t="str">
            <v>19733000-3 Sztuczna przędza teksturowana</v>
          </cell>
        </row>
        <row r="1286">
          <cell r="C1286" t="str">
            <v>22000000-0 Druki i produkty podobne</v>
          </cell>
        </row>
        <row r="1287">
          <cell r="C1287" t="str">
            <v>22100000-1 Drukowane książki, broszury i ulotki</v>
          </cell>
        </row>
        <row r="1288">
          <cell r="C1288" t="str">
            <v>22110000-4 Drukowane książki</v>
          </cell>
        </row>
        <row r="1289">
          <cell r="C1289" t="str">
            <v>22111000-1 Podręczniki szkolne</v>
          </cell>
        </row>
        <row r="1290">
          <cell r="C1290" t="str">
            <v>22112000-8 Czytanki</v>
          </cell>
        </row>
        <row r="1291">
          <cell r="C1291" t="str">
            <v>22113000-5 Książki biblioteczne</v>
          </cell>
        </row>
        <row r="1292">
          <cell r="C1292" t="str">
            <v>22114000-2 Słowniki, mapy, zeszyty nutowe i inne książki</v>
          </cell>
        </row>
        <row r="1293">
          <cell r="C1293" t="str">
            <v>22114100-3 Słowniki</v>
          </cell>
        </row>
        <row r="1294">
          <cell r="C1294" t="str">
            <v>22114200-4 Atlasy</v>
          </cell>
        </row>
        <row r="1295">
          <cell r="C1295" t="str">
            <v>22114300-5 Mapy</v>
          </cell>
        </row>
        <row r="1296">
          <cell r="C1296" t="str">
            <v>22114310-8 Mapy kadastralne</v>
          </cell>
        </row>
        <row r="1297">
          <cell r="C1297" t="str">
            <v>22114311-5 Światłokopie</v>
          </cell>
        </row>
        <row r="1298">
          <cell r="C1298" t="str">
            <v>22114400-6 Zeszyty nutowe</v>
          </cell>
        </row>
        <row r="1299">
          <cell r="C1299" t="str">
            <v>22114500-7 Encyklopedie</v>
          </cell>
        </row>
        <row r="1300">
          <cell r="C1300" t="str">
            <v>22120000-7 Wydawnictwa</v>
          </cell>
        </row>
        <row r="1301">
          <cell r="C1301" t="str">
            <v>22121000-4 Wydawnictwa techniczne</v>
          </cell>
        </row>
        <row r="1302">
          <cell r="C1302" t="str">
            <v>22130000-0 Spisy</v>
          </cell>
        </row>
        <row r="1303">
          <cell r="C1303" t="str">
            <v>22140000-3 Ulotki</v>
          </cell>
        </row>
        <row r="1304">
          <cell r="C1304" t="str">
            <v>22150000-6 Broszury</v>
          </cell>
        </row>
        <row r="1305">
          <cell r="C1305" t="str">
            <v>22160000-9 Informatory</v>
          </cell>
        </row>
        <row r="1306">
          <cell r="C1306" t="str">
            <v>22200000-2 Gazety, dzienniki, czasopisma i magazyny</v>
          </cell>
        </row>
        <row r="1307">
          <cell r="C1307" t="str">
            <v>22210000-5 Gazety</v>
          </cell>
        </row>
        <row r="1308">
          <cell r="C1308" t="str">
            <v>22211000-2 Dzienniki</v>
          </cell>
        </row>
        <row r="1309">
          <cell r="C1309" t="str">
            <v>22211100-3 Dzienniki urzędowe</v>
          </cell>
        </row>
        <row r="1310">
          <cell r="C1310" t="str">
            <v>22212000-9 Czasopisma</v>
          </cell>
        </row>
        <row r="1311">
          <cell r="C1311" t="str">
            <v>22212100-0 Wydawnictwa seryjne</v>
          </cell>
        </row>
        <row r="1312">
          <cell r="C1312" t="str">
            <v>22213000-6 Magazyny</v>
          </cell>
        </row>
        <row r="1313">
          <cell r="C1313" t="str">
            <v>22300000-3 Pocztówki, karty okolicznościowe i inne druki</v>
          </cell>
        </row>
        <row r="1314">
          <cell r="C1314" t="str">
            <v>22310000-6 Pocztówki</v>
          </cell>
        </row>
        <row r="1315">
          <cell r="C1315" t="str">
            <v>22312000-0 Obrazki</v>
          </cell>
        </row>
        <row r="1316">
          <cell r="C1316" t="str">
            <v>22313000-7 Przedruki</v>
          </cell>
        </row>
        <row r="1317">
          <cell r="C1317" t="str">
            <v>22314000-4 Wzory</v>
          </cell>
        </row>
        <row r="1318">
          <cell r="C1318" t="str">
            <v>22315000-1 Fotografie</v>
          </cell>
        </row>
        <row r="1319">
          <cell r="C1319" t="str">
            <v>22320000-9 Kar ty okolicznościowe</v>
          </cell>
        </row>
        <row r="1320">
          <cell r="C1320" t="str">
            <v>22321000-6 Kar ty świąteczne</v>
          </cell>
        </row>
        <row r="1321">
          <cell r="C1321" t="str">
            <v>22400000-4 Znaczki, formularze czeków, świadectwa udziałowe, handlowe materiały reklamowe, katalogi i podręczniki</v>
          </cell>
        </row>
        <row r="1322">
          <cell r="C1322" t="str">
            <v>22410000-7 Znaczki</v>
          </cell>
        </row>
        <row r="1323">
          <cell r="C1323" t="str">
            <v>22411000-4 Znaczki świąteczne</v>
          </cell>
        </row>
        <row r="1324">
          <cell r="C1324" t="str">
            <v>22412000-1 Nowe znaczki</v>
          </cell>
        </row>
        <row r="1325">
          <cell r="C1325" t="str">
            <v>22413000-8 Znaczki skarbowe</v>
          </cell>
        </row>
        <row r="1326">
          <cell r="C1326" t="str">
            <v>22414000-5 Książeczki na znaczki pocztowe</v>
          </cell>
        </row>
        <row r="1327">
          <cell r="C1327" t="str">
            <v>22420000-0 Papier ze znakiem wodnym</v>
          </cell>
        </row>
        <row r="1328">
          <cell r="C1328" t="str">
            <v>22430000-3 Banknoty</v>
          </cell>
        </row>
        <row r="1329">
          <cell r="C1329" t="str">
            <v>22440000-6 Formularze czeków</v>
          </cell>
        </row>
        <row r="1330">
          <cell r="C1330" t="str">
            <v>22450000-9 Papiery wartościowe</v>
          </cell>
        </row>
        <row r="1331">
          <cell r="C1331" t="str">
            <v>22451000-6 Paszporty</v>
          </cell>
        </row>
        <row r="1332">
          <cell r="C1332" t="str">
            <v>22452000-3 Blankiety pocztowe</v>
          </cell>
        </row>
        <row r="1333">
          <cell r="C1333" t="str">
            <v>22453000-0 Formularze podatku drogowego</v>
          </cell>
        </row>
        <row r="1334">
          <cell r="C1334" t="str">
            <v>22454000-7 Prawa jazdy</v>
          </cell>
        </row>
        <row r="1335">
          <cell r="C1335" t="str">
            <v>22455000-4 Dowody tożsamości</v>
          </cell>
        </row>
        <row r="1336">
          <cell r="C1336" t="str">
            <v>22455100-5 Bransoletki identyfikacyjne</v>
          </cell>
        </row>
        <row r="1337">
          <cell r="C1337" t="str">
            <v>22456000-1 Pozwolenia</v>
          </cell>
        </row>
        <row r="1338">
          <cell r="C1338" t="str">
            <v>22457000-8 Wejściówki</v>
          </cell>
        </row>
        <row r="1339">
          <cell r="C1339" t="str">
            <v>22458000-5 Pozostałe druki</v>
          </cell>
        </row>
        <row r="1340">
          <cell r="C1340" t="str">
            <v>22459000-2 Bilety</v>
          </cell>
        </row>
        <row r="1341">
          <cell r="C1341" t="str">
            <v>22459100-3 Nalepki i taśmy reklamowe</v>
          </cell>
        </row>
        <row r="1342">
          <cell r="C1342" t="str">
            <v>22460000-2 Handlowe materiały reklamowe, handlowe katalogi i przewodniki</v>
          </cell>
        </row>
        <row r="1343">
          <cell r="C1343" t="str">
            <v>22461000-9 Katalogi</v>
          </cell>
        </row>
        <row r="1344">
          <cell r="C1344" t="str">
            <v>22461100-0 Podkładki do przyczepiania list</v>
          </cell>
        </row>
        <row r="1345">
          <cell r="C1345" t="str">
            <v>22462000-6 Materiały reklamowe</v>
          </cell>
        </row>
        <row r="1346">
          <cell r="C1346" t="str">
            <v>22470000-5 Instrukcje</v>
          </cell>
        </row>
        <row r="1347">
          <cell r="C1347" t="str">
            <v>22471000-2 Instrukcje komputerowe</v>
          </cell>
        </row>
        <row r="1348">
          <cell r="C1348" t="str">
            <v>22472000-9 Podręczniki instrukcyjne</v>
          </cell>
        </row>
        <row r="1349">
          <cell r="C1349" t="str">
            <v>22473000-6 Instrukcje techniczne</v>
          </cell>
        </row>
        <row r="1350">
          <cell r="C1350" t="str">
            <v>22500000-5 Klisze lub cylindry, lub inne nośniki do użytku w drukarstwie</v>
          </cell>
        </row>
        <row r="1351">
          <cell r="C1351" t="str">
            <v>22510000-8 Płyty offsetowe</v>
          </cell>
        </row>
        <row r="1352">
          <cell r="C1352" t="str">
            <v>22520000-1 Sprzęt do wytrawiania</v>
          </cell>
        </row>
        <row r="1353">
          <cell r="C1353" t="str">
            <v>22521000-8 Sprzęt wytłaczający</v>
          </cell>
        </row>
        <row r="1354">
          <cell r="C1354" t="str">
            <v>22600000-6 Tusz</v>
          </cell>
        </row>
        <row r="1355">
          <cell r="C1355" t="str">
            <v>22610000-9 Farba drukarska</v>
          </cell>
        </row>
        <row r="1356">
          <cell r="C1356" t="str">
            <v>22611000-6 Farby reliefowe</v>
          </cell>
        </row>
        <row r="1357">
          <cell r="C1357" t="str">
            <v>22612000-3 Tusz kreślarski</v>
          </cell>
        </row>
        <row r="1358">
          <cell r="C1358" t="str">
            <v>22800000-8 Rejestry, księgi rachunkowe, skoroszyty, formularze i inne wyroby piśmiennicze z papieru lub tektury</v>
          </cell>
        </row>
        <row r="1359">
          <cell r="C1359" t="str">
            <v>22810000-1 Rejestry papierowe lub tekturowe</v>
          </cell>
        </row>
        <row r="1360">
          <cell r="C1360" t="str">
            <v>22813000-2 Księgi rachunkowe</v>
          </cell>
        </row>
        <row r="1361">
          <cell r="C1361" t="str">
            <v>22814000-9 Kwitariusze</v>
          </cell>
        </row>
        <row r="1362">
          <cell r="C1362" t="str">
            <v>22815000-6 Notatniki</v>
          </cell>
        </row>
        <row r="1363">
          <cell r="C1363" t="str">
            <v>22816000-3 Bloki papierowe</v>
          </cell>
        </row>
        <row r="1364">
          <cell r="C1364" t="str">
            <v>22816100-4 Bloczki notatkowe</v>
          </cell>
        </row>
        <row r="1365">
          <cell r="C1365" t="str">
            <v>22816200-5 Zeszyty do stenografii</v>
          </cell>
        </row>
        <row r="1366">
          <cell r="C1366" t="str">
            <v>22816300-6 Bloczki samoprzylepnych karteczek na notatki</v>
          </cell>
        </row>
        <row r="1367">
          <cell r="C1367" t="str">
            <v>22817000-0 Terminarze lub organizery osobiste</v>
          </cell>
        </row>
        <row r="1368">
          <cell r="C1368" t="str">
            <v>22819000-4 Książki adresowe</v>
          </cell>
        </row>
        <row r="1369">
          <cell r="C1369" t="str">
            <v>22820000-4 Formularze</v>
          </cell>
        </row>
        <row r="1370">
          <cell r="C1370" t="str">
            <v>22821000-1 Kar ty wyborcze</v>
          </cell>
        </row>
        <row r="1371">
          <cell r="C1371" t="str">
            <v>22822000-8 Formularze urzędowe</v>
          </cell>
        </row>
        <row r="1372">
          <cell r="C1372" t="str">
            <v>22822100-9 Ciągłe formularze urzędowe</v>
          </cell>
        </row>
        <row r="1373">
          <cell r="C1373" t="str">
            <v>22822200-0 Formularze urzędowe inne niż ciągłe</v>
          </cell>
        </row>
        <row r="1374">
          <cell r="C1374" t="str">
            <v>22830000-7 Zeszyty ćwiczeń</v>
          </cell>
        </row>
        <row r="1375">
          <cell r="C1375" t="str">
            <v>22831000-4 Wkłady do notatników szkolnych</v>
          </cell>
        </row>
        <row r="1376">
          <cell r="C1376" t="str">
            <v>22832000-1 Arkusze ćwiczeniowe</v>
          </cell>
        </row>
        <row r="1377">
          <cell r="C1377" t="str">
            <v>22840000-0 Albumy do przechowywania eksponatów</v>
          </cell>
        </row>
        <row r="1378">
          <cell r="C1378" t="str">
            <v>22841000-7 Albumy na kolekcje</v>
          </cell>
        </row>
        <row r="1379">
          <cell r="C1379" t="str">
            <v>22841100-8 Klasery na znaczki</v>
          </cell>
        </row>
        <row r="1380">
          <cell r="C1380" t="str">
            <v>22841200-9 Skoroszyty filatelistyczne</v>
          </cell>
        </row>
        <row r="1381">
          <cell r="C1381" t="str">
            <v>22850000-3 Skoroszyty i podobne wyroby</v>
          </cell>
        </row>
        <row r="1382">
          <cell r="C1382" t="str">
            <v>22851000-0 Skoroszyty</v>
          </cell>
        </row>
        <row r="1383">
          <cell r="C1383" t="str">
            <v>22852000-7 Foldery</v>
          </cell>
        </row>
        <row r="1384">
          <cell r="C1384" t="str">
            <v>22852100-8 Okładki na akta</v>
          </cell>
        </row>
        <row r="1385">
          <cell r="C1385" t="str">
            <v>22853000-4 Pojemniki na akta</v>
          </cell>
        </row>
        <row r="1386">
          <cell r="C1386" t="str">
            <v>22900000-9 Różne druki</v>
          </cell>
        </row>
        <row r="1387">
          <cell r="C1387" t="str">
            <v>22990000-6 Papier gazetowy, papier czerpany i innego rodzaju papier lub tektura w rodzaju używanych do celów graficznych</v>
          </cell>
        </row>
        <row r="1388">
          <cell r="C1388" t="str">
            <v>22991000-3 Papier gazetowy</v>
          </cell>
        </row>
        <row r="1389">
          <cell r="C1389" t="str">
            <v>22992000-0 Papier czerpany lub tektura</v>
          </cell>
        </row>
        <row r="1390">
          <cell r="C1390" t="str">
            <v>22993000-7 Papier fotoczuły, termoczuły lub termograficzny i tektura</v>
          </cell>
        </row>
        <row r="1391">
          <cell r="C1391" t="str">
            <v>22993100-8 Papier fotoczuły lub tektura</v>
          </cell>
        </row>
        <row r="1392">
          <cell r="C1392" t="str">
            <v>22993200-9 Papier termoczuły lub tektura</v>
          </cell>
        </row>
        <row r="1393">
          <cell r="C1393" t="str">
            <v>22993300-0 Papier termograficzny lub tektura</v>
          </cell>
        </row>
        <row r="1394">
          <cell r="C1394" t="str">
            <v>22993400-1 Papier lub tektura faliste</v>
          </cell>
        </row>
        <row r="1395">
          <cell r="C1395" t="str">
            <v>24000000-4 Produkty chemiczne</v>
          </cell>
        </row>
        <row r="1396">
          <cell r="C1396" t="str">
            <v>24100000-5 Gazy</v>
          </cell>
        </row>
        <row r="1397">
          <cell r="C1397" t="str">
            <v>24110000-8 Gazy przemysłowe</v>
          </cell>
        </row>
        <row r="1398">
          <cell r="C1398" t="str">
            <v>24111000-5 Wodór, argon, gazy szlachetne, azot i tlen</v>
          </cell>
        </row>
        <row r="1399">
          <cell r="C1399" t="str">
            <v>24111100-6 Argon</v>
          </cell>
        </row>
        <row r="1400">
          <cell r="C1400" t="str">
            <v>24111200-7 Gazy szlachetne</v>
          </cell>
        </row>
        <row r="1401">
          <cell r="C1401" t="str">
            <v>24111300-8 Hel</v>
          </cell>
        </row>
        <row r="1402">
          <cell r="C1402" t="str">
            <v>24111400-9 Neon</v>
          </cell>
        </row>
        <row r="1403">
          <cell r="C1403" t="str">
            <v>24111500-0 Gazy medyczne</v>
          </cell>
        </row>
        <row r="1404">
          <cell r="C1404" t="str">
            <v>24111600-1 Wodór</v>
          </cell>
        </row>
        <row r="1405">
          <cell r="C1405" t="str">
            <v>24111700-2 Azot</v>
          </cell>
        </row>
        <row r="1406">
          <cell r="C1406" t="str">
            <v>24111800-3 Azot ciekły</v>
          </cell>
        </row>
        <row r="1407">
          <cell r="C1407" t="str">
            <v>24111900-4 Tlen</v>
          </cell>
        </row>
        <row r="1408">
          <cell r="C1408" t="str">
            <v>24112000-2 Nieorganiczne związki tlenu</v>
          </cell>
        </row>
        <row r="1409">
          <cell r="C1409" t="str">
            <v>24112100-3 Ditlenek węgla</v>
          </cell>
        </row>
        <row r="1410">
          <cell r="C1410" t="str">
            <v>24112200-4 Tlenki azotu</v>
          </cell>
        </row>
        <row r="1411">
          <cell r="C1411" t="str">
            <v>24112300-5 Gazowe nieorganiczne związki tlenu</v>
          </cell>
        </row>
        <row r="1412">
          <cell r="C1412" t="str">
            <v>24113000-9 Ciekłe powietrze i sprężone powietrze</v>
          </cell>
        </row>
        <row r="1413">
          <cell r="C1413" t="str">
            <v>24113100-0 Ciekłe powietrze</v>
          </cell>
        </row>
        <row r="1414">
          <cell r="C1414" t="str">
            <v>24113200-1 Sprężone powietrze</v>
          </cell>
        </row>
        <row r="1415">
          <cell r="C1415" t="str">
            <v>24200000-6 Barwniki i pigmenty</v>
          </cell>
        </row>
        <row r="1416">
          <cell r="C1416" t="str">
            <v>24210000-9 Tlenki, nadtlenki i wodorotlenki</v>
          </cell>
        </row>
        <row r="1417">
          <cell r="C1417" t="str">
            <v>24211000-6 Tlenek cynku i nadtlenek cynku, tlenek tytanu, barwniki i pigmenty</v>
          </cell>
        </row>
        <row r="1418">
          <cell r="C1418" t="str">
            <v>24211100-7 Tlenek cynku</v>
          </cell>
        </row>
        <row r="1419">
          <cell r="C1419" t="str">
            <v>24211200-8 Nadtlenek cynku</v>
          </cell>
        </row>
        <row r="1420">
          <cell r="C1420" t="str">
            <v>24211300-9 Tlenek tytanu</v>
          </cell>
        </row>
        <row r="1421">
          <cell r="C1421" t="str">
            <v>24212000-3 Tlenki i wodorotlenki chromu, manganu, magnezu, ołowiu i miedzi</v>
          </cell>
        </row>
        <row r="1422">
          <cell r="C1422" t="str">
            <v>24212100-4 Tlenek chromu</v>
          </cell>
        </row>
        <row r="1423">
          <cell r="C1423" t="str">
            <v>24212200-5 Tlenek manganu</v>
          </cell>
        </row>
        <row r="1424">
          <cell r="C1424" t="str">
            <v>24212300-6 Tlenek ołowiu</v>
          </cell>
        </row>
        <row r="1425">
          <cell r="C1425" t="str">
            <v>24212400-7 Tlenek miedzi</v>
          </cell>
        </row>
        <row r="1426">
          <cell r="C1426" t="str">
            <v>24212500-8 Tlenek magnezu</v>
          </cell>
        </row>
        <row r="1427">
          <cell r="C1427" t="str">
            <v>24212600-9 Wodorotlenki do barwnikówi pigmentów</v>
          </cell>
        </row>
        <row r="1428">
          <cell r="C1428" t="str">
            <v>24212610-2 Wodorotlenek chromu</v>
          </cell>
        </row>
        <row r="1429">
          <cell r="C1429" t="str">
            <v>24212620-5 Wodorotlenek manganu</v>
          </cell>
        </row>
        <row r="1430">
          <cell r="C1430" t="str">
            <v>24212630-8 Wodorotlenek ołowiu</v>
          </cell>
        </row>
        <row r="1431">
          <cell r="C1431" t="str">
            <v>24212640-1 Wodorotlenek miedzi</v>
          </cell>
        </row>
        <row r="1432">
          <cell r="C1432" t="str">
            <v>24212650-4 Wodorotlenek magnezu</v>
          </cell>
        </row>
        <row r="1433">
          <cell r="C1433" t="str">
            <v>24213000-0 Wapno uwodnione</v>
          </cell>
        </row>
        <row r="1434">
          <cell r="C1434" t="str">
            <v>24220000-2 Ekstrakty garbników, ekstrakty barwników, garbniki i środki barwiące</v>
          </cell>
        </row>
        <row r="1435">
          <cell r="C1435" t="str">
            <v>24221000-9 Ekstrakty barwników</v>
          </cell>
        </row>
        <row r="1436">
          <cell r="C1436" t="str">
            <v>24222000-6 Ekstrakty garbników</v>
          </cell>
        </row>
        <row r="1437">
          <cell r="C1437" t="str">
            <v>24223000-3 Garbniki</v>
          </cell>
        </row>
        <row r="1438">
          <cell r="C1438" t="str">
            <v>24224000-0 Środki barwiące</v>
          </cell>
        </row>
        <row r="1439">
          <cell r="C1439" t="str">
            <v>24225000-7 Preparaty garbników</v>
          </cell>
        </row>
        <row r="1440">
          <cell r="C1440" t="str">
            <v>24300000-7 Podstawowe chemikalia nieorganiczne i organiczne</v>
          </cell>
        </row>
        <row r="1441">
          <cell r="C1441" t="str">
            <v>24310000-0 Zasadowe chemikalia nieorganiczne</v>
          </cell>
        </row>
        <row r="1442">
          <cell r="C1442" t="str">
            <v>24311000-7 Pierwiastki chemiczne, kwasy i związki nieorganiczne</v>
          </cell>
        </row>
        <row r="1443">
          <cell r="C1443" t="str">
            <v>24311100-8 Niemetale</v>
          </cell>
        </row>
        <row r="1444">
          <cell r="C1444" t="str">
            <v>24311110-1 Fosforki</v>
          </cell>
        </row>
        <row r="1445">
          <cell r="C1445" t="str">
            <v>24311120-4 Węgliki</v>
          </cell>
        </row>
        <row r="1446">
          <cell r="C1446" t="str">
            <v>24311130-7 Wodorki</v>
          </cell>
        </row>
        <row r="1447">
          <cell r="C1447" t="str">
            <v>24311140-0 Azotki</v>
          </cell>
        </row>
        <row r="1448">
          <cell r="C1448" t="str">
            <v>24311150-3 Azydki</v>
          </cell>
        </row>
        <row r="1449">
          <cell r="C1449" t="str">
            <v>24311160-6 Krzemki</v>
          </cell>
        </row>
        <row r="1450">
          <cell r="C1450" t="str">
            <v>24311170-9 Borki</v>
          </cell>
        </row>
        <row r="1451">
          <cell r="C1451" t="str">
            <v>24311180-2 Siarka oczyszczona</v>
          </cell>
        </row>
        <row r="1452">
          <cell r="C1452" t="str">
            <v>24311200-9 Halogen</v>
          </cell>
        </row>
        <row r="1453">
          <cell r="C1453" t="str">
            <v>24311300-0 Metale alkaliczne</v>
          </cell>
        </row>
        <row r="1454">
          <cell r="C1454" t="str">
            <v>24311310-3 Rtęć</v>
          </cell>
        </row>
        <row r="1455">
          <cell r="C1455" t="str">
            <v>24311400-1 Chlorowodór (kwas chlorowodorowy), kwasy nieorganiczne, ditlenek krzemu i ditlenek siarki</v>
          </cell>
        </row>
        <row r="1456">
          <cell r="C1456" t="str">
            <v>24311410-4 Kwasy nieorganiczne</v>
          </cell>
        </row>
        <row r="1457">
          <cell r="C1457" t="str">
            <v>24311411-1 Kwas siarkowy</v>
          </cell>
        </row>
        <row r="1458">
          <cell r="C1458" t="str">
            <v>24311420-7 Kwas fosforowy</v>
          </cell>
        </row>
        <row r="1459">
          <cell r="C1459" t="str">
            <v>24311430-0 Kwasy polifosforowe</v>
          </cell>
        </row>
        <row r="1460">
          <cell r="C1460" t="str">
            <v>24311440-3 Kwas heksaf luorokrzemowy</v>
          </cell>
        </row>
        <row r="1461">
          <cell r="C1461" t="str">
            <v>24311450-6 Ditlenek siarki</v>
          </cell>
        </row>
        <row r="1462">
          <cell r="C1462" t="str">
            <v>24311460-9 Ditlenek krzemu</v>
          </cell>
        </row>
        <row r="1463">
          <cell r="C1463" t="str">
            <v>24311470-2 Chlorowodór (kwas chlorowodorowy)</v>
          </cell>
        </row>
        <row r="1464">
          <cell r="C1464" t="str">
            <v>24311500-2 Wodorotlenki, jako zasadowe chemikalia nieorganiczne</v>
          </cell>
        </row>
        <row r="1465">
          <cell r="C1465" t="str">
            <v>24311510-5 Tlenki metali</v>
          </cell>
        </row>
        <row r="1466">
          <cell r="C1466" t="str">
            <v>24311511-2 Piryty żelaza i tlenki żelaza</v>
          </cell>
        </row>
        <row r="1467">
          <cell r="C1467" t="str">
            <v>24311520-8 Wodorotlenek sodu</v>
          </cell>
        </row>
        <row r="1468">
          <cell r="C1468" t="str">
            <v>24311521-5 Soda kaustyczna</v>
          </cell>
        </row>
        <row r="1469">
          <cell r="C1469" t="str">
            <v>24311522-2 Soda ciekła</v>
          </cell>
        </row>
        <row r="1470">
          <cell r="C1470" t="str">
            <v>24311600-3 Związki siarki</v>
          </cell>
        </row>
        <row r="1471">
          <cell r="C1471" t="str">
            <v>24311700-4 Siarka</v>
          </cell>
        </row>
        <row r="1472">
          <cell r="C1472" t="str">
            <v>24311800-5 Węgiel</v>
          </cell>
        </row>
        <row r="1473">
          <cell r="C1473" t="str">
            <v>24311900-6 Chlor</v>
          </cell>
        </row>
        <row r="1474">
          <cell r="C1474" t="str">
            <v>24312000-4 Halogenki metaliczne; podchloryny, chlorany i nadchlorany</v>
          </cell>
        </row>
        <row r="1475">
          <cell r="C1475" t="str">
            <v>24312100-5 Halogenki metaliczne</v>
          </cell>
        </row>
        <row r="1476">
          <cell r="C1476" t="str">
            <v>24312110-8 Heksaf luorokrzemian sodowy</v>
          </cell>
        </row>
        <row r="1477">
          <cell r="C1477" t="str">
            <v>24312120-1 Chlorki</v>
          </cell>
        </row>
        <row r="1478">
          <cell r="C1478" t="str">
            <v>24312121-8 Chlorek glinu</v>
          </cell>
        </row>
        <row r="1479">
          <cell r="C1479" t="str">
            <v>24312122-5 Chlorek żelazowy</v>
          </cell>
        </row>
        <row r="1480">
          <cell r="C1480" t="str">
            <v>24312123-2 Chlorek poliglinowy</v>
          </cell>
        </row>
        <row r="1481">
          <cell r="C1481" t="str">
            <v>24312130-4 Uwodniony chlorek glinu</v>
          </cell>
        </row>
        <row r="1482">
          <cell r="C1482" t="str">
            <v>24312200-6 Podchloryny i chlorany</v>
          </cell>
        </row>
        <row r="1483">
          <cell r="C1483" t="str">
            <v>24312210-9 Chloryt sodowy</v>
          </cell>
        </row>
        <row r="1484">
          <cell r="C1484" t="str">
            <v>24312220-2 Podchloryn sodowy</v>
          </cell>
        </row>
        <row r="1485">
          <cell r="C1485" t="str">
            <v>24313000-1 Siarczki, siarczany, azotany, fosforany i węglany</v>
          </cell>
        </row>
        <row r="1486">
          <cell r="C1486" t="str">
            <v>24313100-2 Siarczki, siarczyny i siarczany</v>
          </cell>
        </row>
        <row r="1487">
          <cell r="C1487" t="str">
            <v>24313110-5 Różne siarczki</v>
          </cell>
        </row>
        <row r="1488">
          <cell r="C1488" t="str">
            <v>24313111-2 Siarkowodór</v>
          </cell>
        </row>
        <row r="1489">
          <cell r="C1489" t="str">
            <v>24313112-9 Polisiarczki</v>
          </cell>
        </row>
        <row r="1490">
          <cell r="C1490" t="str">
            <v>24313120-8 Siarczany</v>
          </cell>
        </row>
        <row r="1491">
          <cell r="C1491" t="str">
            <v>24313121-5 Tiosiarczan sodu</v>
          </cell>
        </row>
        <row r="1492">
          <cell r="C1492" t="str">
            <v>24313122-2 Siarczan żelazawy</v>
          </cell>
        </row>
        <row r="1493">
          <cell r="C1493" t="str">
            <v>24313123-9 Siarczan glinu</v>
          </cell>
        </row>
        <row r="1494">
          <cell r="C1494" t="str">
            <v>24313124-6 Siarczan sodowy</v>
          </cell>
        </row>
        <row r="1495">
          <cell r="C1495" t="str">
            <v>24313125-3 Siarczan żelazowy</v>
          </cell>
        </row>
        <row r="1496">
          <cell r="C1496" t="str">
            <v>24313126-0 Siarczan miedzi</v>
          </cell>
        </row>
        <row r="1497">
          <cell r="C1497" t="str">
            <v>24313200-3 Podfosforyny, fosforyny, fosforany i polifosforany</v>
          </cell>
        </row>
        <row r="1498">
          <cell r="C1498" t="str">
            <v>24313210-6 Heksametafosforan sodowy</v>
          </cell>
        </row>
        <row r="1499">
          <cell r="C1499" t="str">
            <v>24313220-9 Fosfaty</v>
          </cell>
        </row>
        <row r="1500">
          <cell r="C1500" t="str">
            <v>24313300-4 Węglany</v>
          </cell>
        </row>
        <row r="1501">
          <cell r="C1501" t="str">
            <v>24313310-7 Węglan sodu</v>
          </cell>
        </row>
        <row r="1502">
          <cell r="C1502" t="str">
            <v>24313320-0 Wodorowęglan sodu</v>
          </cell>
        </row>
        <row r="1503">
          <cell r="C1503" t="str">
            <v>24313400-5 Azotany</v>
          </cell>
        </row>
        <row r="1504">
          <cell r="C1504" t="str">
            <v>24314000-8 Różne sole kwasów metalicznych</v>
          </cell>
        </row>
        <row r="1505">
          <cell r="C1505" t="str">
            <v>24314100-9 Nadmanganian potasu</v>
          </cell>
        </row>
        <row r="1506">
          <cell r="C1506" t="str">
            <v>24314200-0 Sole tlenowych kwasów metalicznych</v>
          </cell>
        </row>
        <row r="1507">
          <cell r="C1507" t="str">
            <v>24315000-5 Różne chemikalia nieorganiczne</v>
          </cell>
        </row>
        <row r="1508">
          <cell r="C1508" t="str">
            <v>24315100-6 Ciężka woda, inne izotopy i ich związki</v>
          </cell>
        </row>
        <row r="1509">
          <cell r="C1509" t="str">
            <v>24315200-7 Cyjanek, tlenek cyjanku, pioruniany, cyjaniany, krzemiany, borany, nadborany, sole kwasów nieorganicznych</v>
          </cell>
        </row>
        <row r="1510">
          <cell r="C1510" t="str">
            <v>24315210-0 Cyjanki</v>
          </cell>
        </row>
        <row r="1511">
          <cell r="C1511" t="str">
            <v>24315220-3 Tlenek cyjanku</v>
          </cell>
        </row>
        <row r="1512">
          <cell r="C1512" t="str">
            <v>24315230-6 Pioruniany</v>
          </cell>
        </row>
        <row r="1513">
          <cell r="C1513" t="str">
            <v>24315240-9 Cyjaniany</v>
          </cell>
        </row>
        <row r="1514">
          <cell r="C1514" t="str">
            <v>24315300-8 Nadtlenek wodoru</v>
          </cell>
        </row>
        <row r="1515">
          <cell r="C1515" t="str">
            <v>24315400-9 Kwarc piezoelektryczny</v>
          </cell>
        </row>
        <row r="1516">
          <cell r="C1516" t="str">
            <v>24315500-0 Związki metali ziem rzadkich</v>
          </cell>
        </row>
        <row r="1517">
          <cell r="C1517" t="str">
            <v>24315600-1 Krzemiany</v>
          </cell>
        </row>
        <row r="1518">
          <cell r="C1518" t="str">
            <v>24315610-4 Krzemian sodowy</v>
          </cell>
        </row>
        <row r="1519">
          <cell r="C1519" t="str">
            <v>24315700-2 Borany i nadborany</v>
          </cell>
        </row>
        <row r="1520">
          <cell r="C1520" t="str">
            <v>24316000-2 Woda destylowana</v>
          </cell>
        </row>
        <row r="1521">
          <cell r="C1521" t="str">
            <v>24317000-9 Kamienie syntetyczne</v>
          </cell>
        </row>
        <row r="1522">
          <cell r="C1522" t="str">
            <v>24317100-0 Syntetyczne kamienie szlachetne</v>
          </cell>
        </row>
        <row r="1523">
          <cell r="C1523" t="str">
            <v>24317200-1 Syntetyczne kamienie półszlachetne</v>
          </cell>
        </row>
        <row r="1524">
          <cell r="C1524" t="str">
            <v>24320000-3 Zasadowe organiczne substancje chemiczne</v>
          </cell>
        </row>
        <row r="1525">
          <cell r="C1525" t="str">
            <v>24321000-0 Węglowodory</v>
          </cell>
        </row>
        <row r="1526">
          <cell r="C1526" t="str">
            <v>24321100-1 Węglowodory nasycone</v>
          </cell>
        </row>
        <row r="1527">
          <cell r="C1527" t="str">
            <v>24321110-4 Nasycone węglowodory acykliczne</v>
          </cell>
        </row>
        <row r="1528">
          <cell r="C1528" t="str">
            <v>24321111-1 Metan</v>
          </cell>
        </row>
        <row r="1529">
          <cell r="C1529" t="str">
            <v>24321112-8 Etylen</v>
          </cell>
        </row>
        <row r="1530">
          <cell r="C1530" t="str">
            <v>24321113-5 Propen</v>
          </cell>
        </row>
        <row r="1531">
          <cell r="C1531" t="str">
            <v>24321114-2 Buten</v>
          </cell>
        </row>
        <row r="1532">
          <cell r="C1532" t="str">
            <v>24321115-9 Acetylen</v>
          </cell>
        </row>
        <row r="1533">
          <cell r="C1533" t="str">
            <v>24321120-7 Nasycone węglowodory cykliczne</v>
          </cell>
        </row>
        <row r="1534">
          <cell r="C1534" t="str">
            <v>24321200-2 Węglowodory nienasycone</v>
          </cell>
        </row>
        <row r="1535">
          <cell r="C1535" t="str">
            <v>24321210-5 Nienasycone węglowodory acykliczne</v>
          </cell>
        </row>
        <row r="1536">
          <cell r="C1536" t="str">
            <v>24321220-8 Nienasycone węglowodory cykliczne</v>
          </cell>
        </row>
        <row r="1537">
          <cell r="C1537" t="str">
            <v>24321221-5 Benzen</v>
          </cell>
        </row>
        <row r="1538">
          <cell r="C1538" t="str">
            <v>24321222-2 Toluen</v>
          </cell>
        </row>
        <row r="1539">
          <cell r="C1539" t="str">
            <v>24321223-9 O-ksyleny</v>
          </cell>
        </row>
        <row r="1540">
          <cell r="C1540" t="str">
            <v>24321224-6 M-ksyleny</v>
          </cell>
        </row>
        <row r="1541">
          <cell r="C1541" t="str">
            <v>24321225-3 Styren</v>
          </cell>
        </row>
        <row r="1542">
          <cell r="C1542" t="str">
            <v>24321226-0 Etylobenzen</v>
          </cell>
        </row>
        <row r="1543">
          <cell r="C1543" t="str">
            <v>24321300-3 Pozostałe chlorowcowane pochodne węglowodorów</v>
          </cell>
        </row>
        <row r="1544">
          <cell r="C1544" t="str">
            <v>24321310-6 Tetrachloroetylen</v>
          </cell>
        </row>
        <row r="1545">
          <cell r="C1545" t="str">
            <v>24321320-9 Tetrachlorek węgla</v>
          </cell>
        </row>
        <row r="1546">
          <cell r="C1546" t="str">
            <v>24322000-7 Alkohole, fenole, fenoloalkohole i ich chlorowcowane, sulfonowane, nitrowane lub nitrozowane pochodne; przemysłowe alkohole tłuszczowe</v>
          </cell>
        </row>
        <row r="1547">
          <cell r="C1547" t="str">
            <v>24322100-8 Przemysłowe alkohole tłuszczowe</v>
          </cell>
        </row>
        <row r="1548">
          <cell r="C1548" t="str">
            <v>24322200-9 Alkohole monowodorotlenowe</v>
          </cell>
        </row>
        <row r="1549">
          <cell r="C1549" t="str">
            <v>24322210-2 Metanol</v>
          </cell>
        </row>
        <row r="1550">
          <cell r="C1550" t="str">
            <v>24322220-5 Etanol</v>
          </cell>
        </row>
        <row r="1551">
          <cell r="C1551" t="str">
            <v>24322300-0 Diole, polialkohole i pochodne</v>
          </cell>
        </row>
        <row r="1552">
          <cell r="C1552" t="str">
            <v>24322310-3 Glikol etylenu</v>
          </cell>
        </row>
        <row r="1553">
          <cell r="C1553" t="str">
            <v>24322320-6 Pochodne alkoholi</v>
          </cell>
        </row>
        <row r="1554">
          <cell r="C1554" t="str">
            <v>24322400-1 Fenole i pochodne</v>
          </cell>
        </row>
        <row r="1555">
          <cell r="C1555" t="str">
            <v>24322500-2 Alkohol</v>
          </cell>
        </row>
        <row r="1556">
          <cell r="C1556" t="str">
            <v>24322510-5 Alkohol etylowy</v>
          </cell>
        </row>
        <row r="1557">
          <cell r="C1557" t="str">
            <v>24323000-4 Przemysłowe monokarboksylowe kwasy tłuszczowe</v>
          </cell>
        </row>
        <row r="1558">
          <cell r="C1558" t="str">
            <v>24323100-5 Kwaśne oleje z rafinacji</v>
          </cell>
        </row>
        <row r="1559">
          <cell r="C1559" t="str">
            <v>24323200-6 Kwasy karboksylowe</v>
          </cell>
        </row>
        <row r="1560">
          <cell r="C1560" t="str">
            <v>24323210-9 Kwas octowy</v>
          </cell>
        </row>
        <row r="1561">
          <cell r="C1561" t="str">
            <v>24323220-2 Kwas nadoctowy</v>
          </cell>
        </row>
        <row r="1562">
          <cell r="C1562" t="str">
            <v>24323300-7 Nienasycone monokarboksylowe kwasy i związki</v>
          </cell>
        </row>
        <row r="1563">
          <cell r="C1563" t="str">
            <v>24323310-0 Estry kwasu metakrylowego</v>
          </cell>
        </row>
        <row r="1564">
          <cell r="C1564" t="str">
            <v>24323320-3 Estry kwasu akrylowego</v>
          </cell>
        </row>
        <row r="1565">
          <cell r="C1565" t="str">
            <v>24323400-8 Aromatyczne kwasy polikarboksylowe i karboksylowe</v>
          </cell>
        </row>
        <row r="1566">
          <cell r="C1566" t="str">
            <v>24324000-1 Związki organiczne z azotową grupą funkcyjną</v>
          </cell>
        </row>
        <row r="1567">
          <cell r="C1567" t="str">
            <v>24324100-2 Związki z aminową grupą funkcyjną</v>
          </cell>
        </row>
        <row r="1568">
          <cell r="C1568" t="str">
            <v>24324200-3 Związki aminowe z tlenową grupą funkcyjną</v>
          </cell>
        </row>
        <row r="1569">
          <cell r="C1569" t="str">
            <v>24324300-4 Ureiny</v>
          </cell>
        </row>
        <row r="1570">
          <cell r="C1570" t="str">
            <v>24324400-5 Związki z azotową grupą funkcyjną</v>
          </cell>
        </row>
        <row r="1571">
          <cell r="C1571" t="str">
            <v>24325000-8 Organiczne związki siarki</v>
          </cell>
        </row>
        <row r="1572">
          <cell r="C1572" t="str">
            <v>24326000-5 Aldehyd, keton, nadtlenki organiczne i etery</v>
          </cell>
        </row>
        <row r="1573">
          <cell r="C1573" t="str">
            <v>24326100-6 Związki z aldehydową grupą funkcyjną</v>
          </cell>
        </row>
        <row r="1574">
          <cell r="C1574" t="str">
            <v>24326200-7 Związki z ketonową i chinonową grupą funkcyjną</v>
          </cell>
        </row>
        <row r="1575">
          <cell r="C1575" t="str">
            <v>24326300-8 Nadtlenki organiczne</v>
          </cell>
        </row>
        <row r="1576">
          <cell r="C1576" t="str">
            <v>24326310-1 Tlenek etylenu</v>
          </cell>
        </row>
        <row r="1577">
          <cell r="C1577" t="str">
            <v>24326320-4 Etery</v>
          </cell>
        </row>
        <row r="1578">
          <cell r="C1578" t="str">
            <v>24327000-2 Różne organiczne substancje chemiczne</v>
          </cell>
        </row>
        <row r="1579">
          <cell r="C1579" t="str">
            <v>24327100-3 Roślinne pochodne do barwienia</v>
          </cell>
        </row>
        <row r="1580">
          <cell r="C1580" t="str">
            <v>24327200-4 Węgiel drzewny</v>
          </cell>
        </row>
        <row r="1581">
          <cell r="C1581" t="str">
            <v>24327300-5 Oleje i produkty z destylacji wysokotemperaturowej smoły węglowej, palu i smoły pakowej</v>
          </cell>
        </row>
        <row r="1582">
          <cell r="C1582" t="str">
            <v>24327310-8 Smoła węglowa</v>
          </cell>
        </row>
        <row r="1583">
          <cell r="C1583" t="str">
            <v>24327311-5 Kreozot</v>
          </cell>
        </row>
        <row r="1584">
          <cell r="C1584" t="str">
            <v>24327320-1 Smoła</v>
          </cell>
        </row>
        <row r="1585">
          <cell r="C1585" t="str">
            <v>24327330-4 Smoła pakowa</v>
          </cell>
        </row>
        <row r="1586">
          <cell r="C1586" t="str">
            <v>24327400-6 Produkty żywiczne</v>
          </cell>
        </row>
        <row r="1587">
          <cell r="C1587" t="str">
            <v>24327500-7 Ługi odpadowe z produkcji ścieru drzewnego</v>
          </cell>
        </row>
        <row r="1588">
          <cell r="C1588" t="str">
            <v>24400000-8 Nawozy azotowe i związki azotu</v>
          </cell>
        </row>
        <row r="1589">
          <cell r="C1589" t="str">
            <v>24410000-1 Nawozy azotowe</v>
          </cell>
        </row>
        <row r="1590">
          <cell r="C1590" t="str">
            <v>24411000-8 Kwas azotowy i sole</v>
          </cell>
        </row>
        <row r="1591">
          <cell r="C1591" t="str">
            <v>24411100-9 Azotan sodowy</v>
          </cell>
        </row>
        <row r="1592">
          <cell r="C1592" t="str">
            <v>24412000-5 Kwasy siarkowo-azotowe</v>
          </cell>
        </row>
        <row r="1593">
          <cell r="C1593" t="str">
            <v>24413000-2 Amoniak</v>
          </cell>
        </row>
        <row r="1594">
          <cell r="C1594" t="str">
            <v>24413100-3 Ciekły amoniak</v>
          </cell>
        </row>
        <row r="1595">
          <cell r="C1595" t="str">
            <v>24413200-4 Chlorek amonu</v>
          </cell>
        </row>
        <row r="1596">
          <cell r="C1596" t="str">
            <v>24413300-5 Siarczan amonu</v>
          </cell>
        </row>
        <row r="1597">
          <cell r="C1597" t="str">
            <v>24420000-4 Nawozy fosforowe</v>
          </cell>
        </row>
        <row r="1598">
          <cell r="C1598" t="str">
            <v>24421000-1 Nawozy fosforowe mineralne</v>
          </cell>
        </row>
        <row r="1599">
          <cell r="C1599" t="str">
            <v>24422000-8 Nawozy fosforowe chemiczne</v>
          </cell>
        </row>
        <row r="1600">
          <cell r="C1600" t="str">
            <v>24430000-7 Nawozy zwierzęce lub roślinne</v>
          </cell>
        </row>
        <row r="1601">
          <cell r="C1601" t="str">
            <v>24440000-0 Różne nawozy</v>
          </cell>
        </row>
        <row r="1602">
          <cell r="C1602" t="str">
            <v>24450000-3 Wyroby rolno-chemiczne</v>
          </cell>
        </row>
        <row r="1603">
          <cell r="C1603" t="str">
            <v>24451000-0 Pestycydy</v>
          </cell>
        </row>
        <row r="1604">
          <cell r="C1604" t="str">
            <v>24452000-7 Środki owadobójcze</v>
          </cell>
        </row>
        <row r="1605">
          <cell r="C1605" t="str">
            <v>24453000-4 Środki chwastobójcze</v>
          </cell>
        </row>
        <row r="1606">
          <cell r="C1606" t="str">
            <v>24454000-1 Regulatory wzrostu roślin</v>
          </cell>
        </row>
        <row r="1607">
          <cell r="C1607" t="str">
            <v>24455000-8 Środki odkażające</v>
          </cell>
        </row>
        <row r="1608">
          <cell r="C1608" t="str">
            <v>24456000-5 Środki przeciwko gryzoniom</v>
          </cell>
        </row>
        <row r="1609">
          <cell r="C1609" t="str">
            <v>24457000-2 Środki grzybobójcze</v>
          </cell>
        </row>
        <row r="1610">
          <cell r="C1610" t="str">
            <v>24500000-9 Tworzywa sztuczne w formach podstawowych</v>
          </cell>
        </row>
        <row r="1611">
          <cell r="C1611" t="str">
            <v>24510000-2 Polimery etylenu w formach podstawowych</v>
          </cell>
        </row>
        <row r="1612">
          <cell r="C1612" t="str">
            <v>24520000-5 Polimery propylenu w formach podstawowych</v>
          </cell>
        </row>
        <row r="1613">
          <cell r="C1613" t="str">
            <v>24530000-8 Polimery styrenu w formach podstawowych</v>
          </cell>
        </row>
        <row r="1614">
          <cell r="C1614" t="str">
            <v>24540000-1 Polimery winylu w formach podstawowych</v>
          </cell>
        </row>
        <row r="1615">
          <cell r="C1615" t="str">
            <v>24541000-8 Polimery octanu winylowego w formach podstawowych</v>
          </cell>
        </row>
        <row r="1616">
          <cell r="C1616" t="str">
            <v>24542000-5 Polimery akrylowe w formach podstawowych</v>
          </cell>
        </row>
        <row r="1617">
          <cell r="C1617" t="str">
            <v>24550000-4 Poliestry w formach podstawowych</v>
          </cell>
        </row>
        <row r="1618">
          <cell r="C1618" t="str">
            <v>24560000-7 Poliamidy w formach podstawowych</v>
          </cell>
        </row>
        <row r="1619">
          <cell r="C1619" t="str">
            <v>24570000-0 Żywice mocznikowe w formach podstawowych</v>
          </cell>
        </row>
        <row r="1620">
          <cell r="C1620" t="str">
            <v>24580000-3 Żywice aminowe w formach podstawowych</v>
          </cell>
        </row>
        <row r="1621">
          <cell r="C1621" t="str">
            <v>24590000-6 Krzemiany w formach podstawowych</v>
          </cell>
        </row>
        <row r="1622">
          <cell r="C1622" t="str">
            <v>24600000-0 Materiały wybuchowe</v>
          </cell>
        </row>
        <row r="1623">
          <cell r="C1623" t="str">
            <v>24610000-3 Gotowe materiały wybuchowe</v>
          </cell>
        </row>
        <row r="1624">
          <cell r="C1624" t="str">
            <v>24611000-0 Proszki pędne</v>
          </cell>
        </row>
        <row r="1625">
          <cell r="C1625" t="str">
            <v>24611100-1 Paliwa napędowe</v>
          </cell>
        </row>
        <row r="1626">
          <cell r="C1626" t="str">
            <v>24612000-7 Różne materiały wybuchowe</v>
          </cell>
        </row>
        <row r="1627">
          <cell r="C1627" t="str">
            <v>24612100-8 Dynamit</v>
          </cell>
        </row>
        <row r="1628">
          <cell r="C1628" t="str">
            <v>24612200-9 TNT</v>
          </cell>
        </row>
        <row r="1629">
          <cell r="C1629" t="str">
            <v>24612300-0 Nitrogliceryna</v>
          </cell>
        </row>
        <row r="1630">
          <cell r="C1630" t="str">
            <v>24613000-4 Petardy sygnalizacyjne, rakiety do sygnalizacji podczas deszczu lub mgły i wyroby pirotechniczne</v>
          </cell>
        </row>
        <row r="1631">
          <cell r="C1631" t="str">
            <v>24613100-5 Naboje do odstraszania ptactwa</v>
          </cell>
        </row>
        <row r="1632">
          <cell r="C1632" t="str">
            <v>24613200-6 Sztuczne ognie</v>
          </cell>
        </row>
        <row r="1633">
          <cell r="C1633" t="str">
            <v>24615000-8 Lonty, spłonki, zapalniki i detonatory elektryczne</v>
          </cell>
        </row>
        <row r="1634">
          <cell r="C1634" t="str">
            <v>24900000-3 Produkty chemiczne wysokowartościowe i różne</v>
          </cell>
        </row>
        <row r="1635">
          <cell r="C1635" t="str">
            <v>24910000-6 Kleje</v>
          </cell>
        </row>
        <row r="1636">
          <cell r="C1636" t="str">
            <v>24911000-3 Żelatyny</v>
          </cell>
        </row>
        <row r="1637">
          <cell r="C1637" t="str">
            <v>24911200-5 Spoiwa</v>
          </cell>
        </row>
        <row r="1638">
          <cell r="C1638" t="str">
            <v>24920000-9 Olejki eteryczne</v>
          </cell>
        </row>
        <row r="1639">
          <cell r="C1639" t="str">
            <v>24930000-2 Chemikalia fotograficzne</v>
          </cell>
        </row>
        <row r="1640">
          <cell r="C1640" t="str">
            <v>24931000-9 Płyty i klisze fotograficzne</v>
          </cell>
        </row>
        <row r="1641">
          <cell r="C1641" t="str">
            <v>24931200-1 Emulsje do użytku fotograficznego</v>
          </cell>
        </row>
        <row r="1642">
          <cell r="C1642" t="str">
            <v>24931210-4 Wywoływacze fotograficzne</v>
          </cell>
        </row>
        <row r="1643">
          <cell r="C1643" t="str">
            <v>24931220-7 Utrwalacze fotograficzne</v>
          </cell>
        </row>
        <row r="1644">
          <cell r="C1644" t="str">
            <v>24931230-0 Wywoływacze do zdjęć rentgenowskich</v>
          </cell>
        </row>
        <row r="1645">
          <cell r="C1645" t="str">
            <v>24931240-3 Utrwalacze do zdjęć rentgenowskich</v>
          </cell>
        </row>
        <row r="1646">
          <cell r="C1646" t="str">
            <v>24931250-6 Nośniki kultur</v>
          </cell>
        </row>
        <row r="1647">
          <cell r="C1647" t="str">
            <v>24931260-9 Wzmacniacze obrazu</v>
          </cell>
        </row>
        <row r="1648">
          <cell r="C1648" t="str">
            <v>24950000-8 Specjalistyczne produkty chemiczne</v>
          </cell>
        </row>
        <row r="1649">
          <cell r="C1649" t="str">
            <v>24951000-5 Tłuszcze i smary</v>
          </cell>
        </row>
        <row r="1650">
          <cell r="C1650" t="str">
            <v>24951100-6 Smary</v>
          </cell>
        </row>
        <row r="1651">
          <cell r="C1651" t="str">
            <v>24951110-9 Iłowa płuczka wiertnicza</v>
          </cell>
        </row>
        <row r="1652">
          <cell r="C1652" t="str">
            <v>24951120-2 Smar silikonowy</v>
          </cell>
        </row>
        <row r="1653">
          <cell r="C1653" t="str">
            <v>24951130-5 Płyny wiertnicze</v>
          </cell>
        </row>
        <row r="1654">
          <cell r="C1654" t="str">
            <v>24951200-7 Dodatki do olejów</v>
          </cell>
        </row>
        <row r="1655">
          <cell r="C1655" t="str">
            <v>24951210-0 Proszek gaśniczy</v>
          </cell>
        </row>
        <row r="1656">
          <cell r="C1656" t="str">
            <v>24951220-3 Środki gaśnicze</v>
          </cell>
        </row>
        <row r="1657">
          <cell r="C1657" t="str">
            <v>24951230-6 Ładunki gaśnicze</v>
          </cell>
        </row>
        <row r="1658">
          <cell r="C1658" t="str">
            <v>24951300-8 Płyny hydrauliczne</v>
          </cell>
        </row>
        <row r="1659">
          <cell r="C1659" t="str">
            <v>24951310-1 Środki usuwające oblodzenia</v>
          </cell>
        </row>
        <row r="1660">
          <cell r="C1660" t="str">
            <v>24951311-8 Środki zapobiegające zamarzaniu</v>
          </cell>
        </row>
        <row r="1661">
          <cell r="C1661" t="str">
            <v>24951400-9 Chemicznie modyfikowane tłuszcze i oleje</v>
          </cell>
        </row>
        <row r="1662">
          <cell r="C1662" t="str">
            <v>24952000-2 Pasty modelarskie</v>
          </cell>
        </row>
        <row r="1663">
          <cell r="C1663" t="str">
            <v>24952100-3 Wosk stomatologiczny</v>
          </cell>
        </row>
        <row r="1664">
          <cell r="C1664" t="str">
            <v>24953000-9 Środki wykańczalnicze</v>
          </cell>
        </row>
        <row r="1665">
          <cell r="C1665" t="str">
            <v>24954000-6 Węgiel aktywny</v>
          </cell>
        </row>
        <row r="1666">
          <cell r="C1666" t="str">
            <v>24954100-7 Nowy węgiel aktywny</v>
          </cell>
        </row>
        <row r="1667">
          <cell r="C1667" t="str">
            <v>24954200-8 Regenerowany węgiel aktywny</v>
          </cell>
        </row>
        <row r="1668">
          <cell r="C1668" t="str">
            <v>24955000-3 Chemiczne preparaty toaletowe</v>
          </cell>
        </row>
        <row r="1669">
          <cell r="C1669" t="str">
            <v>24956000-0 Peptony i substancje białkowe</v>
          </cell>
        </row>
        <row r="1670">
          <cell r="C1670" t="str">
            <v>24957000-7 Dodatki chemiczne</v>
          </cell>
        </row>
        <row r="1671">
          <cell r="C1671" t="str">
            <v>24957100-8 Gotowe spoiwa do form odlewniczych lub rdzeni</v>
          </cell>
        </row>
        <row r="1672">
          <cell r="C1672" t="str">
            <v>24957200-9 Dodatki do cementów, zapraw lub zbrojeń</v>
          </cell>
        </row>
        <row r="1673">
          <cell r="C1673" t="str">
            <v>24958000-4 Produkty chemiczne dla przemysłu naftowego i gazowniczego</v>
          </cell>
        </row>
        <row r="1674">
          <cell r="C1674" t="str">
            <v>24958100-5 Chemikalia wiertnicze</v>
          </cell>
        </row>
        <row r="1675">
          <cell r="C1675" t="str">
            <v>24958200-6 Środki kłaczkujące</v>
          </cell>
        </row>
        <row r="1676">
          <cell r="C1676" t="str">
            <v>24958300-7 Chemikalia odwiertowe</v>
          </cell>
        </row>
        <row r="1677">
          <cell r="C1677" t="str">
            <v>24958400-8 Ampułki żelatynowe do przybitkowych materiałów wybuchowych</v>
          </cell>
        </row>
        <row r="1678">
          <cell r="C1678" t="str">
            <v>24959000-1 Aerozole i chemikalia w postaci krążków</v>
          </cell>
        </row>
        <row r="1679">
          <cell r="C1679" t="str">
            <v>24959100-2 Aerozole</v>
          </cell>
        </row>
        <row r="1680">
          <cell r="C1680" t="str">
            <v>24959200-3 Pierwiastki chemiczne w postaci krążków</v>
          </cell>
        </row>
        <row r="1681">
          <cell r="C1681" t="str">
            <v>24960000-1 Różne produkty chemiczne</v>
          </cell>
        </row>
        <row r="1682">
          <cell r="C1682" t="str">
            <v>24961000-8 Płyny chłodnicze</v>
          </cell>
        </row>
        <row r="1683">
          <cell r="C1683" t="str">
            <v>24962000-5 Chemikalia do uzdatniania wody</v>
          </cell>
        </row>
        <row r="1684">
          <cell r="C1684" t="str">
            <v>24963000-2 Produkty antykorozyjne</v>
          </cell>
        </row>
        <row r="1685">
          <cell r="C1685" t="str">
            <v>24964000-9 Gliceryna</v>
          </cell>
        </row>
        <row r="1686">
          <cell r="C1686" t="str">
            <v>24965000-6 Enzymy</v>
          </cell>
        </row>
        <row r="1687">
          <cell r="C1687" t="str">
            <v>30000000-9 Maszyny biurowe i liczące, sprzęt i materiały, z wyjątkiem mebli i pakietów oprogramowania</v>
          </cell>
        </row>
        <row r="1688">
          <cell r="C1688" t="str">
            <v>30100000-0 Maszyny biurowe, sprzęt i materiały, z wyjątkiem komputerów, drukarek i mebli</v>
          </cell>
        </row>
        <row r="1689">
          <cell r="C1689" t="str">
            <v>30110000-3 Edytory tekstu</v>
          </cell>
        </row>
        <row r="1690">
          <cell r="C1690" t="str">
            <v>30111000-0 Procesory tekstowe</v>
          </cell>
        </row>
        <row r="1691">
          <cell r="C1691" t="str">
            <v>30120000-6 Urządzenia fotokopiujące i do druku offsetowego</v>
          </cell>
        </row>
        <row r="1692">
          <cell r="C1692" t="str">
            <v>30121000-3 Urządzenia fotokopiujące i termokopiujące</v>
          </cell>
        </row>
        <row r="1693">
          <cell r="C1693" t="str">
            <v>30121100-4 Fotokopiarki</v>
          </cell>
        </row>
        <row r="1694">
          <cell r="C1694" t="str">
            <v>30121200-5 Urządzenia fotokopiujące</v>
          </cell>
        </row>
        <row r="1695">
          <cell r="C1695" t="str">
            <v>30121300-6 Urządzenia do powielania</v>
          </cell>
        </row>
        <row r="1696">
          <cell r="C1696" t="str">
            <v>30121400-7 Powielacze</v>
          </cell>
        </row>
        <row r="1697">
          <cell r="C1697" t="str">
            <v>30121410-0 Telefaksy</v>
          </cell>
        </row>
        <row r="1698">
          <cell r="C1698" t="str">
            <v>30121420-3 Nadajniki cyfrowe</v>
          </cell>
        </row>
        <row r="1699">
          <cell r="C1699" t="str">
            <v>30121430-6 Cyfrowe urządzenia powielające</v>
          </cell>
        </row>
        <row r="1700">
          <cell r="C1700" t="str">
            <v>30122000-0 Biurowe maszyny offsetowe</v>
          </cell>
        </row>
        <row r="1701">
          <cell r="C1701" t="str">
            <v>30122100-1 Cyfrowe systemy offsetowe</v>
          </cell>
        </row>
        <row r="1702">
          <cell r="C1702" t="str">
            <v>30122200-2 Cyfrowe urządzenia offsetowe</v>
          </cell>
        </row>
        <row r="1703">
          <cell r="C1703" t="str">
            <v>30123000-7 Maszyny biurowe i przemysłowe</v>
          </cell>
        </row>
        <row r="1704">
          <cell r="C1704" t="str">
            <v>30123100-8 Maszyny potwierdzające ważność biletów</v>
          </cell>
        </row>
        <row r="1705">
          <cell r="C1705" t="str">
            <v>30123200-9 Automaty do wydawania gotówki</v>
          </cell>
        </row>
        <row r="1706">
          <cell r="C1706" t="str">
            <v>30123300-0 Powielacze białkowe</v>
          </cell>
        </row>
        <row r="1707">
          <cell r="C1707" t="str">
            <v>30123400-1 Składarki</v>
          </cell>
        </row>
        <row r="1708">
          <cell r="C1708" t="str">
            <v>30123500-2 Dziurkarki</v>
          </cell>
        </row>
        <row r="1709">
          <cell r="C1709" t="str">
            <v>30123600-3 Maszyny do wydawania bilonu</v>
          </cell>
        </row>
        <row r="1710">
          <cell r="C1710" t="str">
            <v>30123610-6 Maszyny do sortowania bilonu</v>
          </cell>
        </row>
        <row r="1711">
          <cell r="C1711" t="str">
            <v>30123620-9 Maszyny do liczenia bilonu</v>
          </cell>
        </row>
        <row r="1712">
          <cell r="C1712" t="str">
            <v>30123630-2 Maszyny do pakowania bilonu</v>
          </cell>
        </row>
        <row r="1713">
          <cell r="C1713" t="str">
            <v>30124000-4 Części i akcesoria do maszyn biurowych</v>
          </cell>
        </row>
        <row r="1714">
          <cell r="C1714" t="str">
            <v>30124100-5 Fusery</v>
          </cell>
        </row>
        <row r="1715">
          <cell r="C1715" t="str">
            <v>30124110-8 Olej do fusera</v>
          </cell>
        </row>
        <row r="1716">
          <cell r="C1716" t="str">
            <v>30124120-1 Wycieraczki do fusera</v>
          </cell>
        </row>
        <row r="1717">
          <cell r="C1717" t="str">
            <v>30124130-4 Lampy do fusera</v>
          </cell>
        </row>
        <row r="1718">
          <cell r="C1718" t="str">
            <v>30124140-7 Podkładki czyszczące do fusera</v>
          </cell>
        </row>
        <row r="1719">
          <cell r="C1719" t="str">
            <v>30124150-0 Filtry do fusera</v>
          </cell>
        </row>
        <row r="1720">
          <cell r="C1720" t="str">
            <v>30124200-6 Zestawy do fusera</v>
          </cell>
        </row>
        <row r="1721">
          <cell r="C1721" t="str">
            <v>30124300-7 Bębny do maszyn biurowych</v>
          </cell>
        </row>
        <row r="1722">
          <cell r="C1722" t="str">
            <v>30124400-8 Ładunki zszywek</v>
          </cell>
        </row>
        <row r="1723">
          <cell r="C1723" t="str">
            <v>30124500-9 Akcesoria do skanerów</v>
          </cell>
        </row>
        <row r="1724">
          <cell r="C1724" t="str">
            <v>30124510-2 Urządzenia znaczące dokumenty (endorsery)</v>
          </cell>
        </row>
        <row r="1725">
          <cell r="C1725" t="str">
            <v>30124520-5 Podajniki dokumentów do skanera</v>
          </cell>
        </row>
        <row r="1726">
          <cell r="C1726" t="str">
            <v>30124530-8 Adaptery do skanowania slajdów</v>
          </cell>
        </row>
        <row r="1727">
          <cell r="C1727" t="str">
            <v>30125000-1 Części i akcesoria do aparatów fotokopiujących</v>
          </cell>
        </row>
        <row r="1728">
          <cell r="C1728" t="str">
            <v>30125100-2 Wkłady barwiące</v>
          </cell>
        </row>
        <row r="1729">
          <cell r="C1729" t="str">
            <v>30125110-5 Toner do drukarek laserowych/faksów</v>
          </cell>
        </row>
        <row r="1730">
          <cell r="C1730" t="str">
            <v>30125120-8 Toner do fotokopiarek</v>
          </cell>
        </row>
        <row r="1731">
          <cell r="C1731" t="str">
            <v>30125130-1 Toner dla ośrodków przetwarzania danych oraz badań i dokumentowania</v>
          </cell>
        </row>
        <row r="1732">
          <cell r="C1732" t="str">
            <v>30130000-9 Urządzenia pocztowe</v>
          </cell>
        </row>
        <row r="1733">
          <cell r="C1733" t="str">
            <v>30131000-6 Sprzęt używany w urzędach pocztowych</v>
          </cell>
        </row>
        <row r="1734">
          <cell r="C1734" t="str">
            <v>30131100-7 Maszyny do składania papieru lub kopert</v>
          </cell>
        </row>
        <row r="1735">
          <cell r="C1735" t="str">
            <v>30131200-8 Maszyny do wypełniania kopert</v>
          </cell>
        </row>
        <row r="1736">
          <cell r="C1736" t="str">
            <v>30131300-9 Maszyny adresujące</v>
          </cell>
        </row>
        <row r="1737">
          <cell r="C1737" t="str">
            <v>30131400-0 Maszyny do znaczków pocztowych</v>
          </cell>
        </row>
        <row r="1738">
          <cell r="C1738" t="str">
            <v>30131500-1 Maszyny do otwierania poczty</v>
          </cell>
        </row>
        <row r="1739">
          <cell r="C1739" t="str">
            <v>30131600-2 Maszyny do pieczętowania poczty</v>
          </cell>
        </row>
        <row r="1740">
          <cell r="C1740" t="str">
            <v>30131700-3 Maszyny do kasowania znaczków</v>
          </cell>
        </row>
        <row r="1741">
          <cell r="C1741" t="str">
            <v>30131800-4 Maszyny do przyklejania znaczków</v>
          </cell>
        </row>
        <row r="1742">
          <cell r="C1742" t="str">
            <v>30132000-3 Maszyny sortujące</v>
          </cell>
        </row>
        <row r="1743">
          <cell r="C1743" t="str">
            <v>30132100-4 Maszyny do sortowania poczty</v>
          </cell>
        </row>
        <row r="1744">
          <cell r="C1744" t="str">
            <v>30132200-5 Maszyny do liczenia banknotów</v>
          </cell>
        </row>
        <row r="1745">
          <cell r="C1745" t="str">
            <v>30132300-6 Urządzenia sortujące</v>
          </cell>
        </row>
        <row r="1746">
          <cell r="C1746" t="str">
            <v>30133000-0 Sprzęt wysyłkowy</v>
          </cell>
        </row>
        <row r="1747">
          <cell r="C1747" t="str">
            <v>30133100-1 Urządzenia do wysyłania poczty luzem</v>
          </cell>
        </row>
        <row r="1748">
          <cell r="C1748" t="str">
            <v>30140000-2 Maszyny liczące i rachunkowe</v>
          </cell>
        </row>
        <row r="1749">
          <cell r="C1749" t="str">
            <v>30141000-9 Maszyny liczące</v>
          </cell>
        </row>
        <row r="1750">
          <cell r="C1750" t="str">
            <v>30141100-0 Kalkulatory kieszonkowe</v>
          </cell>
        </row>
        <row r="1751">
          <cell r="C1751" t="str">
            <v>30141200-1 Kalkulatory biurkowe</v>
          </cell>
        </row>
        <row r="1752">
          <cell r="C1752" t="str">
            <v>30141300-2 Kalkulatory drukujące</v>
          </cell>
        </row>
        <row r="1753">
          <cell r="C1753" t="str">
            <v>30141400-3 Sumatory</v>
          </cell>
        </row>
        <row r="1754">
          <cell r="C1754" t="str">
            <v>30142000-6 Maszyny księgujące i kasy rejestrujące</v>
          </cell>
        </row>
        <row r="1755">
          <cell r="C1755" t="str">
            <v>30142100-7 Maszyny księgujące</v>
          </cell>
        </row>
        <row r="1756">
          <cell r="C1756" t="str">
            <v>30142200-8 Rejestratory środków pieniężnych</v>
          </cell>
        </row>
        <row r="1757">
          <cell r="C1757" t="str">
            <v>30144000-0 Maszyny w rodzaju maszyn liczących</v>
          </cell>
        </row>
        <row r="1758">
          <cell r="C1758" t="str">
            <v>30144100-1 Maszyny do frankowania</v>
          </cell>
        </row>
        <row r="1759">
          <cell r="C1759" t="str">
            <v>30144200-2 Maszyny do wydawania biletów</v>
          </cell>
        </row>
        <row r="1760">
          <cell r="C1760" t="str">
            <v>30144300-3 Maszyny liczące do pojazdów</v>
          </cell>
        </row>
        <row r="1761">
          <cell r="C1761" t="str">
            <v>30144400-4 Automaty do pobierania opłat</v>
          </cell>
        </row>
        <row r="1762">
          <cell r="C1762" t="str">
            <v>30145000-7 Części i akcesoria maszyn liczących</v>
          </cell>
        </row>
        <row r="1763">
          <cell r="C1763" t="str">
            <v>30145100-8 Rolki do kalkulatorów</v>
          </cell>
        </row>
        <row r="1764">
          <cell r="C1764" t="str">
            <v>30150000-5 Maszyny do pisania</v>
          </cell>
        </row>
        <row r="1765">
          <cell r="C1765" t="str">
            <v>30151000-2 Elektroniczne maszyny do pisania</v>
          </cell>
        </row>
        <row r="1766">
          <cell r="C1766" t="str">
            <v>30152000-9 Części i akcesoria do maszyn do pisania</v>
          </cell>
        </row>
        <row r="1767">
          <cell r="C1767" t="str">
            <v>30160000-8 Karty magnetyczne</v>
          </cell>
        </row>
        <row r="1768">
          <cell r="C1768" t="str">
            <v>30161000-5 Karty kredytowe</v>
          </cell>
        </row>
        <row r="1769">
          <cell r="C1769" t="str">
            <v>30162000-2 Karty „inteligentne”</v>
          </cell>
        </row>
        <row r="1770">
          <cell r="C1770" t="str">
            <v>30163000-9 Karty płatnicze</v>
          </cell>
        </row>
        <row r="1771">
          <cell r="C1771" t="str">
            <v>30163100-0 Karty na zakup paliwa</v>
          </cell>
        </row>
        <row r="1772">
          <cell r="C1772" t="str">
            <v>30170000-1 Maszyny do metkowania</v>
          </cell>
        </row>
        <row r="1773">
          <cell r="C1773" t="str">
            <v>30171000-8 Maszyny do datowania i numerowania</v>
          </cell>
        </row>
        <row r="1774">
          <cell r="C1774" t="str">
            <v>30172000-5 Prasy do dokumentów identyfikacyjnych (tożsamości)</v>
          </cell>
        </row>
        <row r="1775">
          <cell r="C1775" t="str">
            <v>30173000-2 Maszyny nakładające etykiety</v>
          </cell>
        </row>
        <row r="1776">
          <cell r="C1776" t="str">
            <v>30174000-9 Maszyny produkujące etykiety</v>
          </cell>
        </row>
        <row r="1777">
          <cell r="C1777" t="str">
            <v>30175000-6 Sprzęt literniczy</v>
          </cell>
        </row>
        <row r="1778">
          <cell r="C1778" t="str">
            <v>30176000-3 Wytłaczarka do taśm</v>
          </cell>
        </row>
        <row r="1779">
          <cell r="C1779" t="str">
            <v>30177000-0 Automatyczne systemy etykietowania</v>
          </cell>
        </row>
        <row r="1780">
          <cell r="C1780" t="str">
            <v>30178000-7 Półautomatyczne systemy etykietowania</v>
          </cell>
        </row>
        <row r="1781">
          <cell r="C1781" t="str">
            <v>30179000-4 Maszyny do wydawania eytykiet</v>
          </cell>
        </row>
        <row r="1782">
          <cell r="C1782" t="str">
            <v>30180000-4 Maszyny do potwierdzania i wypisywania czeków</v>
          </cell>
        </row>
        <row r="1783">
          <cell r="C1783" t="str">
            <v>30181000-1 Maszyny do potwierdzania czeków</v>
          </cell>
        </row>
        <row r="1784">
          <cell r="C1784" t="str">
            <v>30182000-8 Maszyny do wypisywania czeków</v>
          </cell>
        </row>
        <row r="1785">
          <cell r="C1785" t="str">
            <v>30190000-7 Różny sprzęt i artykuły biurowe</v>
          </cell>
        </row>
        <row r="1786">
          <cell r="C1786" t="str">
            <v>30191000-4 Sprzęt biurowy, z wyjątkiem mebli</v>
          </cell>
        </row>
        <row r="1787">
          <cell r="C1787" t="str">
            <v>30191100-5 Urządzenia do przechowywania akt</v>
          </cell>
        </row>
        <row r="1788">
          <cell r="C1788" t="str">
            <v>30191110-8 Wizytowniki kołowe</v>
          </cell>
        </row>
        <row r="1789">
          <cell r="C1789" t="str">
            <v>30191120-1 Stojaki na czasopisma</v>
          </cell>
        </row>
        <row r="1790">
          <cell r="C1790" t="str">
            <v>30191130-4 Podkładki z klipsem</v>
          </cell>
        </row>
        <row r="1791">
          <cell r="C1791" t="str">
            <v>30191140-7 Akcesoria do identyfikacji osób</v>
          </cell>
        </row>
        <row r="1792">
          <cell r="C1792" t="str">
            <v>30191200-6 Rzutniki do przezroczy</v>
          </cell>
        </row>
        <row r="1793">
          <cell r="C1793" t="str">
            <v>30191400-8 Niszczarki</v>
          </cell>
        </row>
        <row r="1794">
          <cell r="C1794" t="str">
            <v>30192000-1 Wyroby biurowe</v>
          </cell>
        </row>
        <row r="1795">
          <cell r="C1795" t="str">
            <v>30192100-2 Gumki</v>
          </cell>
        </row>
        <row r="1796">
          <cell r="C1796" t="str">
            <v>30192110-5 Produkty kreślarskie</v>
          </cell>
        </row>
        <row r="1797">
          <cell r="C1797" t="str">
            <v>30192111-2 Poduszki z tuszem</v>
          </cell>
        </row>
        <row r="1798">
          <cell r="C1798" t="str">
            <v>30192112-9 Głowice barwiące do maszyn drukujących</v>
          </cell>
        </row>
        <row r="1799">
          <cell r="C1799" t="str">
            <v>30192113-6 Wkłady drukujące</v>
          </cell>
        </row>
        <row r="1800">
          <cell r="C1800" t="str">
            <v>30192121-5 Długopisy kulkowe</v>
          </cell>
        </row>
        <row r="1801">
          <cell r="C1801" t="str">
            <v>30192122-2 Pióra wieczne</v>
          </cell>
        </row>
        <row r="1802">
          <cell r="C1802" t="str">
            <v>30192123-9 Długopisy z końcówką z włókna</v>
          </cell>
        </row>
        <row r="1803">
          <cell r="C1803" t="str">
            <v>30192124-6 Długopisy z końcówką z filcu</v>
          </cell>
        </row>
        <row r="1804">
          <cell r="C1804" t="str">
            <v>30192125-3 Pisaki</v>
          </cell>
        </row>
        <row r="1805">
          <cell r="C1805" t="str">
            <v>30192126-0 Pióra techniczne</v>
          </cell>
        </row>
        <row r="1806">
          <cell r="C1806" t="str">
            <v>30192127-7 Obsadki do piór</v>
          </cell>
        </row>
        <row r="1807">
          <cell r="C1807" t="str">
            <v>30192130-1 Ołówki</v>
          </cell>
        </row>
        <row r="1808">
          <cell r="C1808" t="str">
            <v>30192131-8 Ołówki automatyczne</v>
          </cell>
        </row>
        <row r="1809">
          <cell r="C1809" t="str">
            <v>30192132-5 Wkłady grafitowe do ołówków</v>
          </cell>
        </row>
        <row r="1810">
          <cell r="C1810" t="str">
            <v>30192133-2 Temperówki do ołówków</v>
          </cell>
        </row>
        <row r="1811">
          <cell r="C1811" t="str">
            <v>30192134-9 Obsadki do ołówków</v>
          </cell>
        </row>
        <row r="1812">
          <cell r="C1812" t="str">
            <v>30192150-7 Datowniki</v>
          </cell>
        </row>
        <row r="1813">
          <cell r="C1813" t="str">
            <v>30192151-4 Pieczęcie</v>
          </cell>
        </row>
        <row r="1814">
          <cell r="C1814" t="str">
            <v>30192152-1 Numeratory</v>
          </cell>
        </row>
        <row r="1815">
          <cell r="C1815" t="str">
            <v>30192153-8 Pieczątki z napisami</v>
          </cell>
        </row>
        <row r="1816">
          <cell r="C1816" t="str">
            <v>30192154-5 Wymienne poduszki do pieczątek</v>
          </cell>
        </row>
        <row r="1817">
          <cell r="C1817" t="str">
            <v>30192155-2 Uchwyty biurowe do pieczątek</v>
          </cell>
        </row>
        <row r="1818">
          <cell r="C1818" t="str">
            <v>30192160-0 Korektory</v>
          </cell>
        </row>
        <row r="1819">
          <cell r="C1819" t="str">
            <v>30192170-3 Tablice ogłoszeń</v>
          </cell>
        </row>
        <row r="1820">
          <cell r="C1820" t="str">
            <v>30192200-3 Taśma miernicza</v>
          </cell>
        </row>
        <row r="1821">
          <cell r="C1821" t="str">
            <v>30192300-4 Taśmy barwiące</v>
          </cell>
        </row>
        <row r="1822">
          <cell r="C1822" t="str">
            <v>30192310-7 Taśmy barwiące do maszyn do pisania</v>
          </cell>
        </row>
        <row r="1823">
          <cell r="C1823" t="str">
            <v>30192320-0 Taśmy do drukarek</v>
          </cell>
        </row>
        <row r="1824">
          <cell r="C1824" t="str">
            <v>30192330-3 Taśmy i bębny do kalkulatorów</v>
          </cell>
        </row>
        <row r="1825">
          <cell r="C1825" t="str">
            <v>30192340-6 Taśmy do faksów</v>
          </cell>
        </row>
        <row r="1826">
          <cell r="C1826" t="str">
            <v>30192350-9 Taśmy do kas rejestrujących</v>
          </cell>
        </row>
        <row r="1827">
          <cell r="C1827" t="str">
            <v>30192400-5 Wyroby reprograficzne</v>
          </cell>
        </row>
        <row r="1828">
          <cell r="C1828" t="str">
            <v>30192500-6 Okładki przezroczyste</v>
          </cell>
        </row>
        <row r="1829">
          <cell r="C1829" t="str">
            <v>30192600-7 Bloki kreślarskie</v>
          </cell>
        </row>
        <row r="1830">
          <cell r="C1830" t="str">
            <v>30192700-8 Papeteria</v>
          </cell>
        </row>
        <row r="1831">
          <cell r="C1831" t="str">
            <v>30192800-9 Etykiety samoprzylepne</v>
          </cell>
        </row>
        <row r="1832">
          <cell r="C1832" t="str">
            <v>30192900-0 Przybory do korygowania</v>
          </cell>
        </row>
        <row r="1833">
          <cell r="C1833" t="str">
            <v>30192910-3 Folia lub taśma korekcyjna</v>
          </cell>
        </row>
        <row r="1834">
          <cell r="C1834" t="str">
            <v>30192920-6 Płyn korekcyjny</v>
          </cell>
        </row>
        <row r="1835">
          <cell r="C1835" t="str">
            <v>30192930-9 Korektory w piórze</v>
          </cell>
        </row>
        <row r="1836">
          <cell r="C1836" t="str">
            <v>30192940-2 Wkłady do korektorów w piórze</v>
          </cell>
        </row>
        <row r="1837">
          <cell r="C1837" t="str">
            <v>30192950-5 Gumki elektryczne</v>
          </cell>
        </row>
        <row r="1838">
          <cell r="C1838" t="str">
            <v>30193000-8 Organizatory i akcesoria</v>
          </cell>
        </row>
        <row r="1839">
          <cell r="C1839" t="str">
            <v>30193100-9 Organizatory do szuflad w biurkach</v>
          </cell>
        </row>
        <row r="1840">
          <cell r="C1840" t="str">
            <v>30193200-0 Korytka i organizatory na biurka</v>
          </cell>
        </row>
        <row r="1841">
          <cell r="C1841" t="str">
            <v>30193300-1 Organizatory wiszące</v>
          </cell>
        </row>
        <row r="1842">
          <cell r="C1842" t="str">
            <v>30193400-2 Podpórki do książek</v>
          </cell>
        </row>
        <row r="1843">
          <cell r="C1843" t="str">
            <v>30193500-3 Stojak na materiały reklamowe</v>
          </cell>
        </row>
        <row r="1844">
          <cell r="C1844" t="str">
            <v>30193600-4 Podpórki na terminarze i kalendarze</v>
          </cell>
        </row>
        <row r="1845">
          <cell r="C1845" t="str">
            <v>30193700-5 Pudełko do przechowywania dokumentów</v>
          </cell>
        </row>
        <row r="1846">
          <cell r="C1846" t="str">
            <v>30193800-6 Tabliczki na wiadomości</v>
          </cell>
        </row>
        <row r="1847">
          <cell r="C1847" t="str">
            <v>30193900-7 Podpórki na dokumenty</v>
          </cell>
        </row>
        <row r="1848">
          <cell r="C1848" t="str">
            <v>30194000-5 Przybory kreślarskie</v>
          </cell>
        </row>
        <row r="1849">
          <cell r="C1849" t="str">
            <v>30194100-6 Krzywiki</v>
          </cell>
        </row>
        <row r="1850">
          <cell r="C1850" t="str">
            <v>30194200-7 Punkty, taśmy i folie kreślarskie</v>
          </cell>
        </row>
        <row r="1851">
          <cell r="C1851" t="str">
            <v>30194210-0 Punkty lub taśmy kreślarskie</v>
          </cell>
        </row>
        <row r="1852">
          <cell r="C1852" t="str">
            <v>30194220-3 Folie kreślarskie</v>
          </cell>
        </row>
        <row r="1853">
          <cell r="C1853" t="str">
            <v>30194300-8 Komplety, zestawy i papier kreślarski</v>
          </cell>
        </row>
        <row r="1854">
          <cell r="C1854" t="str">
            <v>30194310-1 Komplety lub zestawy kreślarskie</v>
          </cell>
        </row>
        <row r="1855">
          <cell r="C1855" t="str">
            <v>30194320-4 Papiery kreślarskie</v>
          </cell>
        </row>
        <row r="1856">
          <cell r="C1856" t="str">
            <v>30194400-9 Pokrycia stołów kreślarskich</v>
          </cell>
        </row>
        <row r="1857">
          <cell r="C1857" t="str">
            <v>30194500-0 Pomoce liternicze</v>
          </cell>
        </row>
        <row r="1858">
          <cell r="C1858" t="str">
            <v>30194600-1 Kątomierze</v>
          </cell>
        </row>
        <row r="1859">
          <cell r="C1859" t="str">
            <v>30194700-2 Szablony</v>
          </cell>
        </row>
        <row r="1860">
          <cell r="C1860" t="str">
            <v>30194800-3 Przykładnice i ekierki</v>
          </cell>
        </row>
        <row r="1861">
          <cell r="C1861" t="str">
            <v>30194810-6 Przykładnice</v>
          </cell>
        </row>
        <row r="1862">
          <cell r="C1862" t="str">
            <v>30194820-9 Ekierki</v>
          </cell>
        </row>
        <row r="1863">
          <cell r="C1863" t="str">
            <v>30194900-4 Pokrycia ochronne na powierzchnie robocze</v>
          </cell>
        </row>
        <row r="1864">
          <cell r="C1864" t="str">
            <v>30195000-2 Tablice</v>
          </cell>
        </row>
        <row r="1865">
          <cell r="C1865" t="str">
            <v>30195100-3 Tablice do planowania lub akcesoria</v>
          </cell>
        </row>
        <row r="1866">
          <cell r="C1866" t="str">
            <v>30195200-4 Tablice do elektronicznego kopiowania lub akcesoria</v>
          </cell>
        </row>
        <row r="1867">
          <cell r="C1867" t="str">
            <v>30195300-5 Tablice do liter lub akcesoria</v>
          </cell>
        </row>
        <row r="1868">
          <cell r="C1868" t="str">
            <v>30195400-6 Tablice do wycierania na sucho lub akcesoria</v>
          </cell>
        </row>
        <row r="1869">
          <cell r="C1869" t="str">
            <v>30195500-7 Tablice do pisania kredą lub przybory</v>
          </cell>
        </row>
        <row r="1870">
          <cell r="C1870" t="str">
            <v>30195600-8 Tablice dla biuletynów lub przybory</v>
          </cell>
        </row>
        <row r="1871">
          <cell r="C1871" t="str">
            <v>30195700-9 Zestawy do czyszczenia tablic lub przybory</v>
          </cell>
        </row>
        <row r="1872">
          <cell r="C1872" t="str">
            <v>30195800-0 Szyny lub uchwyty do zawieszania</v>
          </cell>
        </row>
        <row r="1873">
          <cell r="C1873" t="str">
            <v>30195900-1 Tablice do pisania i tablice magnetyczne</v>
          </cell>
        </row>
        <row r="1874">
          <cell r="C1874" t="str">
            <v>30195910-4 Tablice do pisania</v>
          </cell>
        </row>
        <row r="1875">
          <cell r="C1875" t="str">
            <v>30195911-1 Akcesoria do tablic do pisania</v>
          </cell>
        </row>
        <row r="1876">
          <cell r="C1876" t="str">
            <v>30195912-8 Sztalugi do tablic do pisania</v>
          </cell>
        </row>
        <row r="1877">
          <cell r="C1877" t="str">
            <v>30195913-5 Sztalugi flipchart</v>
          </cell>
        </row>
        <row r="1878">
          <cell r="C1878" t="str">
            <v>30195920-7 Tablice magnetyczne</v>
          </cell>
        </row>
        <row r="1879">
          <cell r="C1879" t="str">
            <v>30195921-4 Ścieracze do tablic magnetycznych</v>
          </cell>
        </row>
        <row r="1880">
          <cell r="C1880" t="str">
            <v>30196000-9 Systemy planowania</v>
          </cell>
        </row>
        <row r="1881">
          <cell r="C1881" t="str">
            <v>30196100-0 Kalendarze do planowania spotkań</v>
          </cell>
        </row>
        <row r="1882">
          <cell r="C1882" t="str">
            <v>30196200-1 Książki spotkań lub wkłady do nich</v>
          </cell>
        </row>
        <row r="1883">
          <cell r="C1883" t="str">
            <v>30196300-2 Skrzynka na propozycje</v>
          </cell>
        </row>
        <row r="1884">
          <cell r="C1884" t="str">
            <v>30197000-6 Drobny sprzęt biurowy</v>
          </cell>
        </row>
        <row r="1885">
          <cell r="C1885" t="str">
            <v>30197100-7 Zszywki, gwoździki z szerokim łebkiem, pinezki kreślarskie</v>
          </cell>
        </row>
        <row r="1886">
          <cell r="C1886" t="str">
            <v>30197110-0 Klamry</v>
          </cell>
        </row>
        <row r="1887">
          <cell r="C1887" t="str">
            <v>30197120-3 Gwoździe z szeroką główką</v>
          </cell>
        </row>
        <row r="1888">
          <cell r="C1888" t="str">
            <v>30197130-6 Pinezki kreślarskie</v>
          </cell>
        </row>
        <row r="1889">
          <cell r="C1889" t="str">
            <v>30197200-8 Skoroszyty kołowe i spinacze do papieru</v>
          </cell>
        </row>
        <row r="1890">
          <cell r="C1890" t="str">
            <v>30197210-1 Skoroszyty kołowe</v>
          </cell>
        </row>
        <row r="1891">
          <cell r="C1891" t="str">
            <v>30197220-4 Spinacze do papieru</v>
          </cell>
        </row>
        <row r="1892">
          <cell r="C1892" t="str">
            <v>30197221-1 Pojemnik na spinacze do papieru</v>
          </cell>
        </row>
        <row r="1893">
          <cell r="C1893" t="str">
            <v>30197300-9 Otwieracze do listów, zszywacze i dziurkacze</v>
          </cell>
        </row>
        <row r="1894">
          <cell r="C1894" t="str">
            <v>30197310-2 Otwieracze do listów</v>
          </cell>
        </row>
        <row r="1895">
          <cell r="C1895" t="str">
            <v>30197320-5 Zszywacze</v>
          </cell>
        </row>
        <row r="1896">
          <cell r="C1896" t="str">
            <v>30197321-2 Usuwacz zszywek</v>
          </cell>
        </row>
        <row r="1897">
          <cell r="C1897" t="str">
            <v>30197330-8 Dziurkacze</v>
          </cell>
        </row>
        <row r="1898">
          <cell r="C1898" t="str">
            <v>30197400-0 Gąbka do zwilżania znaczków</v>
          </cell>
        </row>
        <row r="1899">
          <cell r="C1899" t="str">
            <v>30197500-1 Lak</v>
          </cell>
        </row>
        <row r="1900">
          <cell r="C1900" t="str">
            <v>30197510-4 Akcesoria do laku</v>
          </cell>
        </row>
        <row r="1901">
          <cell r="C1901" t="str">
            <v>30197600-2 Papier i tektura gotowe</v>
          </cell>
        </row>
        <row r="1902">
          <cell r="C1902" t="str">
            <v>30197610-5 Papier i tektura złożone</v>
          </cell>
        </row>
        <row r="1903">
          <cell r="C1903" t="str">
            <v>30197620-8 Papier do pisania</v>
          </cell>
        </row>
        <row r="1904">
          <cell r="C1904" t="str">
            <v>30197621-5 Poduszka flipchart</v>
          </cell>
        </row>
        <row r="1905">
          <cell r="C1905" t="str">
            <v>30197630-1 Papier do drukowania</v>
          </cell>
        </row>
        <row r="1906">
          <cell r="C1906" t="str">
            <v>30197640-4 Papier samokopiujący lub inny papier powielający</v>
          </cell>
        </row>
        <row r="1907">
          <cell r="C1907" t="str">
            <v>30197641-1 Papier termograficzny</v>
          </cell>
        </row>
        <row r="1908">
          <cell r="C1908" t="str">
            <v>30197642-8 Papier fotokopiujący i kserograficzny</v>
          </cell>
        </row>
        <row r="1909">
          <cell r="C1909" t="str">
            <v>30197643-5 Papier fotokopiujący</v>
          </cell>
        </row>
        <row r="1910">
          <cell r="C1910" t="str">
            <v>30197644-2 Papier kserograficzny</v>
          </cell>
        </row>
        <row r="1911">
          <cell r="C1911" t="str">
            <v>30197645-9 Karta do drukowania</v>
          </cell>
        </row>
        <row r="1912">
          <cell r="C1912" t="str">
            <v>30198000-3 Maszyny loteryjne</v>
          </cell>
        </row>
        <row r="1913">
          <cell r="C1913" t="str">
            <v>30198100-4 Maszyny ciągnące</v>
          </cell>
        </row>
        <row r="1914">
          <cell r="C1914" t="str">
            <v>30199000-0 Papeteria i inne wyroby</v>
          </cell>
        </row>
        <row r="1915">
          <cell r="C1915" t="str">
            <v>30199100-1 Kalka; papier samokopiujący; zestawy powielające oraz papier bez kalki</v>
          </cell>
        </row>
        <row r="1916">
          <cell r="C1916" t="str">
            <v>30199110-4 Kalka maszynowa</v>
          </cell>
        </row>
        <row r="1917">
          <cell r="C1917" t="str">
            <v>30199120-7 Papier samokopiujący</v>
          </cell>
        </row>
        <row r="1918">
          <cell r="C1918" t="str">
            <v>30199130-0 Kalka inna niż maszynowa</v>
          </cell>
        </row>
        <row r="1919">
          <cell r="C1919" t="str">
            <v>30199140-3 Zestawy papieru z kalką</v>
          </cell>
        </row>
        <row r="1920">
          <cell r="C1920" t="str">
            <v>30199200-2 Koperty, karty pocztowe oraz czyste karty pocztowe</v>
          </cell>
        </row>
        <row r="1921">
          <cell r="C1921" t="str">
            <v>30199210-5 Karty pocztowe</v>
          </cell>
        </row>
        <row r="1922">
          <cell r="C1922" t="str">
            <v>30199220-8 Czyste karty pocztowe</v>
          </cell>
        </row>
        <row r="1923">
          <cell r="C1923" t="str">
            <v>30199230-1 Koperty</v>
          </cell>
        </row>
        <row r="1924">
          <cell r="C1924" t="str">
            <v>30199240-4 Zestaw listowy</v>
          </cell>
        </row>
        <row r="1925">
          <cell r="C1925" t="str">
            <v>30199300-3 Papier wytłaczany lub perforowany</v>
          </cell>
        </row>
        <row r="1926">
          <cell r="C1926" t="str">
            <v>30199310-6 Wytłaczany lub perforowany papier do drukowania</v>
          </cell>
        </row>
        <row r="1927">
          <cell r="C1927" t="str">
            <v>30199320-9 Wytłaczany lub perforowany papier do pisania</v>
          </cell>
        </row>
        <row r="1928">
          <cell r="C1928" t="str">
            <v>30199330-2 Papier ciągły do drukarek komputerowych</v>
          </cell>
        </row>
        <row r="1929">
          <cell r="C1929" t="str">
            <v>30199340-5 Formularze ciągłe</v>
          </cell>
        </row>
        <row r="1930">
          <cell r="C1930" t="str">
            <v>30199400-4 Papier gumowany lub przyczepny</v>
          </cell>
        </row>
        <row r="1931">
          <cell r="C1931" t="str">
            <v>30199410-7 Papier samoprzylepny</v>
          </cell>
        </row>
        <row r="1932">
          <cell r="C1932" t="str">
            <v>30199500-5 Segregatory, pudełka na listy, pudełka do przechowywania i podobne wyroby</v>
          </cell>
        </row>
        <row r="1933">
          <cell r="C1933" t="str">
            <v>30199600-6 Rozdzielniki na materiały piśmienne</v>
          </cell>
        </row>
        <row r="1934">
          <cell r="C1934" t="str">
            <v>30199700-7 Zadrukowane wyroby papiernicze, z wyjątkiem formularzy</v>
          </cell>
        </row>
        <row r="1935">
          <cell r="C1935" t="str">
            <v>30199710-0 Zadrukowane koperty</v>
          </cell>
        </row>
        <row r="1936">
          <cell r="C1936" t="str">
            <v>30199711-7 Zadrukowane koperty z okienkiem adresowym</v>
          </cell>
        </row>
        <row r="1937">
          <cell r="C1937" t="str">
            <v>30199712-4 Inne zadrukowane koperty</v>
          </cell>
        </row>
        <row r="1938">
          <cell r="C1938" t="str">
            <v>30199713-1 Zadrukowane koperty na zdjęcia rentgenowskie</v>
          </cell>
        </row>
        <row r="1939">
          <cell r="C1939" t="str">
            <v>30199720-3 Papier listowy</v>
          </cell>
        </row>
        <row r="1940">
          <cell r="C1940" t="str">
            <v>30199730-6 Wizytówki</v>
          </cell>
        </row>
        <row r="1941">
          <cell r="C1941" t="str">
            <v>30199731-3 Wizytowniki</v>
          </cell>
        </row>
        <row r="1942">
          <cell r="C1942" t="str">
            <v>30199740-9 Druki okazjonalne</v>
          </cell>
        </row>
        <row r="1943">
          <cell r="C1943" t="str">
            <v>30199750-2 Talony</v>
          </cell>
        </row>
        <row r="1944">
          <cell r="C1944" t="str">
            <v>30199760-5 Etykiety</v>
          </cell>
        </row>
        <row r="1945">
          <cell r="C1945" t="str">
            <v>30199761-2 Etykiety z kodem kreskowym</v>
          </cell>
        </row>
        <row r="1946">
          <cell r="C1946" t="str">
            <v>30199762-9 Zawieszki bagażowe</v>
          </cell>
        </row>
        <row r="1947">
          <cell r="C1947" t="str">
            <v>30199763-6 Nalepki przeciwkradzieżowe</v>
          </cell>
        </row>
        <row r="1948">
          <cell r="C1948" t="str">
            <v>30199770-8 Talony na posiłki</v>
          </cell>
        </row>
        <row r="1949">
          <cell r="C1949" t="str">
            <v>30199780-1 Bibuły</v>
          </cell>
        </row>
        <row r="1950">
          <cell r="C1950" t="str">
            <v>30199790-4 Rozkłady</v>
          </cell>
        </row>
        <row r="1951">
          <cell r="C1951" t="str">
            <v>30199791-1 Terminarze ścienne</v>
          </cell>
        </row>
        <row r="1952">
          <cell r="C1952" t="str">
            <v>30199792-8 Kalendarze</v>
          </cell>
        </row>
        <row r="1953">
          <cell r="C1953" t="str">
            <v>30199793-5 Stojaki na terminarze</v>
          </cell>
        </row>
        <row r="1954">
          <cell r="C1954" t="str">
            <v>30200000-1 Urządzenia komputerowe</v>
          </cell>
        </row>
        <row r="1955">
          <cell r="C1955" t="str">
            <v>30210000-4 Maszyny do przetwarzania danych (sprzęt)</v>
          </cell>
        </row>
        <row r="1956">
          <cell r="C1956" t="str">
            <v>30211000-1 Komputery wysokowydajne</v>
          </cell>
        </row>
        <row r="1957">
          <cell r="C1957" t="str">
            <v>30211100-2 Superkomputery</v>
          </cell>
        </row>
        <row r="1958">
          <cell r="C1958" t="str">
            <v>30211200-3 Osprzęt do dużych systemów komputerowych</v>
          </cell>
        </row>
        <row r="1959">
          <cell r="C1959" t="str">
            <v>30211300-4 Platformy komputerowe</v>
          </cell>
        </row>
        <row r="1960">
          <cell r="C1960" t="str">
            <v>30211400-5 Konfiguracje komputerowe</v>
          </cell>
        </row>
        <row r="1961">
          <cell r="C1961" t="str">
            <v>30211500-6 Centralne jednostki przetwarzające (CPU) lub procesory</v>
          </cell>
        </row>
        <row r="1962">
          <cell r="C1962" t="str">
            <v>30212000-8 Osprzęt do minikomputerów</v>
          </cell>
        </row>
        <row r="1963">
          <cell r="C1963" t="str">
            <v>30212100-9 Mikrokomputerowe jednostki przetwarzające</v>
          </cell>
        </row>
        <row r="1964">
          <cell r="C1964" t="str">
            <v>30213000-5 Komputery osobiste</v>
          </cell>
        </row>
        <row r="1965">
          <cell r="C1965" t="str">
            <v>30213100-6 Komputery przenośne</v>
          </cell>
        </row>
        <row r="1966">
          <cell r="C1966" t="str">
            <v>30213200-7 Komputer tablet</v>
          </cell>
        </row>
        <row r="1967">
          <cell r="C1967" t="str">
            <v>30213300-8 Komputer biurkowy</v>
          </cell>
        </row>
        <row r="1968">
          <cell r="C1968" t="str">
            <v>30213400-9 Centralne jednostki przetwarzania danych do komputerów osobistych</v>
          </cell>
        </row>
        <row r="1969">
          <cell r="C1969" t="str">
            <v>30213500-0 Komputery kieszonkowe</v>
          </cell>
        </row>
        <row r="1970">
          <cell r="C1970" t="str">
            <v>30214000-2 Stacje robocze</v>
          </cell>
        </row>
        <row r="1971">
          <cell r="C1971" t="str">
            <v>30215000-9 Urządzenia do komputerów zminiaturyzowanych</v>
          </cell>
        </row>
        <row r="1972">
          <cell r="C1972" t="str">
            <v>30215100-0 Centralne jednostki przetwarzania danych do komputerów zminiaturyzowanych</v>
          </cell>
        </row>
        <row r="1973">
          <cell r="C1973" t="str">
            <v>30216000-6 Czytniki magnetyczne lub optyczne</v>
          </cell>
        </row>
        <row r="1974">
          <cell r="C1974" t="str">
            <v>30216100-7 Czytniki optyczne</v>
          </cell>
        </row>
        <row r="1975">
          <cell r="C1975" t="str">
            <v>30216110-0 Skanery komputerowe</v>
          </cell>
        </row>
        <row r="1976">
          <cell r="C1976" t="str">
            <v>30216120-3 Urządzenia optyczne do identyfikacji</v>
          </cell>
        </row>
        <row r="1977">
          <cell r="C1977" t="str">
            <v>30216130-6 Czytniki kodu kreskowego</v>
          </cell>
        </row>
        <row r="1978">
          <cell r="C1978" t="str">
            <v>30216200-8 Czytniki kart magnetycznych</v>
          </cell>
        </row>
        <row r="1979">
          <cell r="C1979" t="str">
            <v>30216300-9 Czytniki kart perforowanych</v>
          </cell>
        </row>
        <row r="1980">
          <cell r="C1980" t="str">
            <v>30220000-7 Cyfrowy sprzęt kartograficzny</v>
          </cell>
        </row>
        <row r="1981">
          <cell r="C1981" t="str">
            <v>30221000-4 Cyfrowe mapy katastralne</v>
          </cell>
        </row>
        <row r="1982">
          <cell r="C1982" t="str">
            <v>30230000-0 Sprzęt związany z komputerami</v>
          </cell>
        </row>
        <row r="1983">
          <cell r="C1983" t="str">
            <v>30231000-7 Ekrany i konsole komputerowe</v>
          </cell>
        </row>
        <row r="1984">
          <cell r="C1984" t="str">
            <v>30231100-8 Terminale komputerowe</v>
          </cell>
        </row>
        <row r="1985">
          <cell r="C1985" t="str">
            <v>30231200-9 Konsole</v>
          </cell>
        </row>
        <row r="1986">
          <cell r="C1986" t="str">
            <v>30231300-0 Monitory ekranowe</v>
          </cell>
        </row>
        <row r="1987">
          <cell r="C1987" t="str">
            <v>30231310-3 Wyświetlacze płaskie</v>
          </cell>
        </row>
        <row r="1988">
          <cell r="C1988" t="str">
            <v>30231320-6 Monitory dotykowe</v>
          </cell>
        </row>
        <row r="1989">
          <cell r="C1989" t="str">
            <v>30232000-4 Sprzęt peryferyjny</v>
          </cell>
        </row>
        <row r="1990">
          <cell r="C1990" t="str">
            <v>30232100-5 Drukarki i plotery</v>
          </cell>
        </row>
        <row r="1991">
          <cell r="C1991" t="str">
            <v>30232110-8 Drukarki laserowe</v>
          </cell>
        </row>
        <row r="1992">
          <cell r="C1992" t="str">
            <v>30232120-1 Drukarki igłowe</v>
          </cell>
        </row>
        <row r="1993">
          <cell r="C1993" t="str">
            <v>30232130-4 Kolorowe drukarki atramentowe</v>
          </cell>
        </row>
        <row r="1994">
          <cell r="C1994" t="str">
            <v>30232140-7 Plotery</v>
          </cell>
        </row>
        <row r="1995">
          <cell r="C1995" t="str">
            <v>30232150-0 Drukarki atramentowe</v>
          </cell>
        </row>
        <row r="1996">
          <cell r="C1996" t="str">
            <v>30232600-0 Kodery</v>
          </cell>
        </row>
        <row r="1997">
          <cell r="C1997" t="str">
            <v>30232700-1 Centralna jednostka sterująca</v>
          </cell>
        </row>
        <row r="1998">
          <cell r="C1998" t="str">
            <v>30233000-1 Urządzenia do przechowywania i odczytu danych</v>
          </cell>
        </row>
        <row r="1999">
          <cell r="C1999" t="str">
            <v>30233100-2 Komputerowe jednostki do przechowywania</v>
          </cell>
        </row>
        <row r="2000">
          <cell r="C2000" t="str">
            <v>30233110-5 Jednostki do przechowywania kart magnetycznych</v>
          </cell>
        </row>
        <row r="2001">
          <cell r="C2001" t="str">
            <v>30233120-8 Jednostki do przechowywania taśm magnetycznych</v>
          </cell>
        </row>
        <row r="2002">
          <cell r="C2002" t="str">
            <v>30233130-1 Jednostki do przechowywania dysków magnetycznych</v>
          </cell>
        </row>
        <row r="2003">
          <cell r="C2003" t="str">
            <v>30233131-8 Napędy dyskietek</v>
          </cell>
        </row>
        <row r="2004">
          <cell r="C2004" t="str">
            <v>30233132-5 Napędy dyskowe</v>
          </cell>
        </row>
        <row r="2005">
          <cell r="C2005" t="str">
            <v>30233140-4 Urządzenia do przechowywania dostępu bezpośredniego (DASD)</v>
          </cell>
        </row>
        <row r="2006">
          <cell r="C2006" t="str">
            <v>30233141-1 Nadmiarowa macierz niezależnych dysków (RAID)</v>
          </cell>
        </row>
        <row r="2007">
          <cell r="C2007" t="str">
            <v>30233150-7 Napędy dysku optycznego</v>
          </cell>
        </row>
        <row r="2008">
          <cell r="C2008" t="str">
            <v>30233151-4 Urządzenie do odczytu i/lub wypalania płyt kompaktowych (CD)</v>
          </cell>
        </row>
        <row r="2009">
          <cell r="C2009" t="str">
            <v>30233152-1 Urządzenie do odczytu i/lub wypalania uniwersalnych dysków wideo (DVD)</v>
          </cell>
        </row>
        <row r="2010">
          <cell r="C2010" t="str">
            <v>30233153-8 Urządzenie do odczytu i/lub wypalania płyt kompaktowych (CD) i uniwersalnych dysków wideo (DVD)</v>
          </cell>
        </row>
        <row r="2011">
          <cell r="C2011" t="str">
            <v>30233160-0 Jednostki pamięci taśmowej</v>
          </cell>
        </row>
        <row r="2012">
          <cell r="C2012" t="str">
            <v>30233161-7 Urządzenia kasetowe</v>
          </cell>
        </row>
        <row r="2013">
          <cell r="C2013" t="str">
            <v>30233170-3 Jednostki kołowe</v>
          </cell>
        </row>
        <row r="2014">
          <cell r="C2014" t="str">
            <v>30233180-6 Urządzenia z pamięcią flash</v>
          </cell>
        </row>
        <row r="2015">
          <cell r="C2015" t="str">
            <v>30233190-9 Kontroler dysku</v>
          </cell>
        </row>
        <row r="2016">
          <cell r="C2016" t="str">
            <v>30233300-4 Czytniki kart inteligentnych</v>
          </cell>
        </row>
        <row r="2017">
          <cell r="C2017" t="str">
            <v>30233310-7 Czytniki odcisków palców</v>
          </cell>
        </row>
        <row r="2018">
          <cell r="C2018" t="str">
            <v>30233320-0 Zintegrowane czytniki kart chipowych i odcisków palców</v>
          </cell>
        </row>
        <row r="2019">
          <cell r="C2019" t="str">
            <v>30234000-8 Nośniki do przechowywania</v>
          </cell>
        </row>
        <row r="2020">
          <cell r="C2020" t="str">
            <v>30234100-9 Dysk magnetyczny</v>
          </cell>
        </row>
        <row r="2021">
          <cell r="C2021" t="str">
            <v>30234200-0 Dyski optyczne</v>
          </cell>
        </row>
        <row r="2022">
          <cell r="C2022" t="str">
            <v>30234300-1 Płyty kompaktowe (CD)</v>
          </cell>
        </row>
        <row r="2023">
          <cell r="C2023" t="str">
            <v>30234400-2 Uniwersalne dyski wideo (DVD)</v>
          </cell>
        </row>
        <row r="2024">
          <cell r="C2024" t="str">
            <v>30234500-3 Pamięci do przechowywania danych</v>
          </cell>
        </row>
        <row r="2025">
          <cell r="C2025" t="str">
            <v>30234600-4 Pamięć flash</v>
          </cell>
        </row>
        <row r="2026">
          <cell r="C2026" t="str">
            <v>30234700-5 Taśmy magnetyczne</v>
          </cell>
        </row>
        <row r="2027">
          <cell r="C2027" t="str">
            <v>30236000-2 Różny sprzęt komputerowy</v>
          </cell>
        </row>
        <row r="2028">
          <cell r="C2028" t="str">
            <v>30236100-3 Urządzenia rozszerzania pamięci</v>
          </cell>
        </row>
        <row r="2029">
          <cell r="C2029" t="str">
            <v>30236110-6 Pamięć o dostępie swobodnym (RAM)</v>
          </cell>
        </row>
        <row r="2030">
          <cell r="C2030" t="str">
            <v>30236111-3 Pamięć dynamiczna o dostępie swobodnym (DRAM)</v>
          </cell>
        </row>
        <row r="2031">
          <cell r="C2031" t="str">
            <v>30236112-0 Pamięć statyczna o dostępie swobodnym (SRAM)</v>
          </cell>
        </row>
        <row r="2032">
          <cell r="C2032" t="str">
            <v>30236113-7 Synchroniczna pamięć dynamiczna o dostępie swobodnym (SDRAM)</v>
          </cell>
        </row>
        <row r="2033">
          <cell r="C2033" t="str">
            <v>30236114-4 Pamięć dynamiczna Rambus o dostępie swobodnym (RDRAM)</v>
          </cell>
        </row>
        <row r="2034">
          <cell r="C2034" t="str">
            <v>30236115-1 Synchroniczna pamięć graficzna o dostępie swobodnym (SGRAM)</v>
          </cell>
        </row>
        <row r="2035">
          <cell r="C2035" t="str">
            <v>30236120-9 Pamięć tylko do odczytu (ROM)</v>
          </cell>
        </row>
        <row r="2036">
          <cell r="C2036" t="str">
            <v>30236121-6 Programowalna pamięć tylko do odczytu (PROM)</v>
          </cell>
        </row>
        <row r="2037">
          <cell r="C2037" t="str">
            <v>30236122-3 Kasowalna pamięć tylko do odczytu (EPROM)</v>
          </cell>
        </row>
        <row r="2038">
          <cell r="C2038" t="str">
            <v>30236123-0 Elektronicznie kasowalna pamięć tylko do odczytu (EEPROM)</v>
          </cell>
        </row>
        <row r="2039">
          <cell r="C2039" t="str">
            <v>30236200-4 Urządzenia do przetwarzania danych</v>
          </cell>
        </row>
        <row r="2040">
          <cell r="C2040" t="str">
            <v>30237000-9 Części, akcesoria i wyroby do komputerów</v>
          </cell>
        </row>
        <row r="2041">
          <cell r="C2041" t="str">
            <v>30237100-0 Części komputerów</v>
          </cell>
        </row>
        <row r="2042">
          <cell r="C2042" t="str">
            <v>30237110-3 Interfejsy sieciowe</v>
          </cell>
        </row>
        <row r="2043">
          <cell r="C2043" t="str">
            <v>30237120-6 Porty komputerowe</v>
          </cell>
        </row>
        <row r="2044">
          <cell r="C2044" t="str">
            <v>30237121-3 Szeregowe porty podczerwieni</v>
          </cell>
        </row>
        <row r="2045">
          <cell r="C2045" t="str">
            <v>30237130-9 Karty komputerowe</v>
          </cell>
        </row>
        <row r="2046">
          <cell r="C2046" t="str">
            <v>30237131-6 Karty elektroniczne</v>
          </cell>
        </row>
        <row r="2047">
          <cell r="C2047" t="str">
            <v>30237132-3 Interfejs USB</v>
          </cell>
        </row>
        <row r="2048">
          <cell r="C2048" t="str">
            <v>30237133-0 Interfejsy i adaptery do kart PCMCIA</v>
          </cell>
        </row>
        <row r="2049">
          <cell r="C2049" t="str">
            <v>30237134-7 Karty akceleratorów graficznych</v>
          </cell>
        </row>
        <row r="2050">
          <cell r="C2050" t="str">
            <v>30237135-4 Karty sieciowe</v>
          </cell>
        </row>
        <row r="2051">
          <cell r="C2051" t="str">
            <v>30237136-1 Karty dźwiękowe</v>
          </cell>
        </row>
        <row r="2052">
          <cell r="C2052" t="str">
            <v>30237140-2 Płyty główne</v>
          </cell>
        </row>
        <row r="2053">
          <cell r="C2053" t="str">
            <v>30237200-1 Akcesoria komputerowe</v>
          </cell>
        </row>
        <row r="2054">
          <cell r="C2054" t="str">
            <v>30237210-4 Ekrany antyodblaskowe</v>
          </cell>
        </row>
        <row r="2055">
          <cell r="C2055" t="str">
            <v>30237220-7 Podkładki pod myszy</v>
          </cell>
        </row>
        <row r="2056">
          <cell r="C2056" t="str">
            <v>30237230-0 Pamięci</v>
          </cell>
        </row>
        <row r="2057">
          <cell r="C2057" t="str">
            <v>30237240-3 Kamera internetowa</v>
          </cell>
        </row>
        <row r="2058">
          <cell r="C2058" t="str">
            <v>30237250-6 Akcesoria do czyszczenia komputerów</v>
          </cell>
        </row>
        <row r="2059">
          <cell r="C2059" t="str">
            <v>30237251-3 Zestawy do czyszczenia komputerów</v>
          </cell>
        </row>
        <row r="2060">
          <cell r="C2060" t="str">
            <v>30237252-0 Odpylacze powietrza pod ciśnieniem</v>
          </cell>
        </row>
        <row r="2061">
          <cell r="C2061" t="str">
            <v>30237253-7 Pokrycia przeciwpyłowe dla sprzętu komputerowego</v>
          </cell>
        </row>
        <row r="2062">
          <cell r="C2062" t="str">
            <v>30237260-9 Wsporniki do montowania monitorów na ścianie</v>
          </cell>
        </row>
        <row r="2063">
          <cell r="C2063" t="str">
            <v>30237270-2 Torby na komputery przenośne</v>
          </cell>
        </row>
        <row r="2064">
          <cell r="C2064" t="str">
            <v>30237280-5 Akcesoria zasilające</v>
          </cell>
        </row>
        <row r="2065">
          <cell r="C2065" t="str">
            <v>30237290-8 Podpórki pod nadgarstki przy klawiaturze</v>
          </cell>
        </row>
        <row r="2066">
          <cell r="C2066" t="str">
            <v>30237295-3 Osłony na klawisze</v>
          </cell>
        </row>
        <row r="2067">
          <cell r="C2067" t="str">
            <v>30237300-2 Wyroby komputerowe</v>
          </cell>
        </row>
        <row r="2068">
          <cell r="C2068" t="str">
            <v>30237310-5 Matryce z czcionką do drukarek</v>
          </cell>
        </row>
        <row r="2069">
          <cell r="C2069" t="str">
            <v>30237320-8 Dyskietki</v>
          </cell>
        </row>
        <row r="2070">
          <cell r="C2070" t="str">
            <v>30237330-1 Kasety z cyfrową taśmą dźwiękową (DAT)</v>
          </cell>
        </row>
        <row r="2071">
          <cell r="C2071" t="str">
            <v>30237340-4 Kasety z cyfrową taśmą liniową (DLT)</v>
          </cell>
        </row>
        <row r="2072">
          <cell r="C2072" t="str">
            <v>30237350-7 Kasety do zapisywania danych</v>
          </cell>
        </row>
        <row r="2073">
          <cell r="C2073" t="str">
            <v>30237360-0 Kasety z taśmą LTO</v>
          </cell>
        </row>
        <row r="2074">
          <cell r="C2074" t="str">
            <v>30237370-3 Kasety rejestrujące</v>
          </cell>
        </row>
        <row r="2075">
          <cell r="C2075" t="str">
            <v>30237380-6 CD-ROM-y</v>
          </cell>
        </row>
        <row r="2076">
          <cell r="C2076" t="str">
            <v>30237400-3 Akcesoria do wprowadzania danych</v>
          </cell>
        </row>
        <row r="2077">
          <cell r="C2077" t="str">
            <v>30237410-6 Myszka komputerowa</v>
          </cell>
        </row>
        <row r="2078">
          <cell r="C2078" t="str">
            <v>30237420-9 Joysticki</v>
          </cell>
        </row>
        <row r="2079">
          <cell r="C2079" t="str">
            <v>30237430-2 Markery</v>
          </cell>
        </row>
        <row r="2080">
          <cell r="C2080" t="str">
            <v>30237440-5 Manipulatory kulowe</v>
          </cell>
        </row>
        <row r="2081">
          <cell r="C2081" t="str">
            <v>30237450-8 Tablety graficzne</v>
          </cell>
        </row>
        <row r="2082">
          <cell r="C2082" t="str">
            <v>30237460-1 Klawiatury komputerowe</v>
          </cell>
        </row>
        <row r="2083">
          <cell r="C2083" t="str">
            <v>30237461-8 Klawiatury programowalne</v>
          </cell>
        </row>
        <row r="2084">
          <cell r="C2084" t="str">
            <v>30237470-4 Nakładki do klawiatur z pismem Braille’a</v>
          </cell>
        </row>
        <row r="2085">
          <cell r="C2085" t="str">
            <v>30237475-9 Czujniki elektryczne</v>
          </cell>
        </row>
        <row r="2086">
          <cell r="C2086" t="str">
            <v>30237480-7 Jednostki wejścia</v>
          </cell>
        </row>
        <row r="2087">
          <cell r="C2087" t="str">
            <v>30238000-6 Zautomatyzowane urządzenia biblioteczne</v>
          </cell>
        </row>
        <row r="2088">
          <cell r="C2088" t="str">
            <v>31000000-6 Maszyny, aparatura, urządzenia i wyroby elektryczne; oświetlenie</v>
          </cell>
        </row>
        <row r="2089">
          <cell r="C2089" t="str">
            <v>31100000-7 Elektryczne silniki, generatory i transformatory</v>
          </cell>
        </row>
        <row r="2090">
          <cell r="C2090" t="str">
            <v>31110000-0 Silniki elektryczne</v>
          </cell>
        </row>
        <row r="2091">
          <cell r="C2091" t="str">
            <v>31111000-7 Adaptory</v>
          </cell>
        </row>
        <row r="2092">
          <cell r="C2092" t="str">
            <v>31120000-3 Generatory</v>
          </cell>
        </row>
        <row r="2093">
          <cell r="C2093" t="str">
            <v>31121000-0 Zestawy prądnicowe</v>
          </cell>
        </row>
        <row r="2094">
          <cell r="C2094" t="str">
            <v>31121100-1 Generatory z silnikami o zapłonie samoczynnym</v>
          </cell>
        </row>
        <row r="2095">
          <cell r="C2095" t="str">
            <v>31121110-4 Przekształtniki mocy</v>
          </cell>
        </row>
        <row r="2096">
          <cell r="C2096" t="str">
            <v>31121111-1 Elektryczne przekształtniki obrotowe</v>
          </cell>
        </row>
        <row r="2097">
          <cell r="C2097" t="str">
            <v>31121200-2 Zestawy prądnicowe z silnikiem spalinowym o zapłonie iskrowym</v>
          </cell>
        </row>
        <row r="2098">
          <cell r="C2098" t="str">
            <v>31121300-3 Wiatrowe prądnice mocy</v>
          </cell>
        </row>
        <row r="2099">
          <cell r="C2099" t="str">
            <v>31121310-6 Wiatraki</v>
          </cell>
        </row>
        <row r="2100">
          <cell r="C2100" t="str">
            <v>31121320-9 Silniki wiatrowe</v>
          </cell>
        </row>
        <row r="2101">
          <cell r="C2101" t="str">
            <v>31121330-2 Prądnice silników wiatrowych</v>
          </cell>
        </row>
        <row r="2102">
          <cell r="C2102" t="str">
            <v>31121331-9 Wirniki turbin</v>
          </cell>
        </row>
        <row r="2103">
          <cell r="C2103" t="str">
            <v>31121340-5 Elektrownie wiatrowe</v>
          </cell>
        </row>
        <row r="2104">
          <cell r="C2104" t="str">
            <v>31122000-7 Jednostki prądotwórcze</v>
          </cell>
        </row>
        <row r="2105">
          <cell r="C2105" t="str">
            <v>31122100-8 Komórki paliwowe</v>
          </cell>
        </row>
        <row r="2106">
          <cell r="C2106" t="str">
            <v>31124000-1 Prądnice turbiny parowej i podobna aparatura</v>
          </cell>
        </row>
        <row r="2107">
          <cell r="C2107" t="str">
            <v>31124100-2 Turbozespoły</v>
          </cell>
        </row>
        <row r="2108">
          <cell r="C2108" t="str">
            <v>31124200-3 Aparatura sterownicza do prądnic turbinowych</v>
          </cell>
        </row>
        <row r="2109">
          <cell r="C2109" t="str">
            <v>31126000-5 Dynama</v>
          </cell>
        </row>
        <row r="2110">
          <cell r="C2110" t="str">
            <v>31127000-2 Prądnice awaryjne</v>
          </cell>
        </row>
        <row r="2111">
          <cell r="C2111" t="str">
            <v>31128000-9 Turbogenerator</v>
          </cell>
        </row>
        <row r="2112">
          <cell r="C2112" t="str">
            <v>31130000-6 Alternatory</v>
          </cell>
        </row>
        <row r="2113">
          <cell r="C2113" t="str">
            <v>31131000-3 Silniki jednofazowe</v>
          </cell>
        </row>
        <row r="2114">
          <cell r="C2114" t="str">
            <v>31131100-4 Urządzenia wykonawcze</v>
          </cell>
        </row>
        <row r="2115">
          <cell r="C2115" t="str">
            <v>31131200-5 Anody</v>
          </cell>
        </row>
        <row r="2116">
          <cell r="C2116" t="str">
            <v>31132000-0 Silniki wielofazowe</v>
          </cell>
        </row>
        <row r="2117">
          <cell r="C2117" t="str">
            <v>31140000-9 Układy chłodzące</v>
          </cell>
        </row>
        <row r="2118">
          <cell r="C2118" t="str">
            <v>31141000-6 Chłodnice wody</v>
          </cell>
        </row>
        <row r="2119">
          <cell r="C2119" t="str">
            <v>31150000-2 Stateczniki do lamp wyładowczych lub świetlówek</v>
          </cell>
        </row>
        <row r="2120">
          <cell r="C2120" t="str">
            <v>31151000-9 Przekształtniki</v>
          </cell>
        </row>
        <row r="2121">
          <cell r="C2121" t="str">
            <v>31153000-3 Prostowniki</v>
          </cell>
        </row>
        <row r="2122">
          <cell r="C2122" t="str">
            <v>31154000-0 Bezprzestojowe źródła energii</v>
          </cell>
        </row>
        <row r="2123">
          <cell r="C2123" t="str">
            <v>31155000-7 Falowniki</v>
          </cell>
        </row>
        <row r="2124">
          <cell r="C2124" t="str">
            <v>31156000-4 Przestojowe źródła energii</v>
          </cell>
        </row>
        <row r="2125">
          <cell r="C2125" t="str">
            <v>31157000-1 Wzbudniki</v>
          </cell>
        </row>
        <row r="2126">
          <cell r="C2126" t="str">
            <v>31158000-8 Ładowarki</v>
          </cell>
        </row>
        <row r="2127">
          <cell r="C2127" t="str">
            <v>31158100-9 Ładowarki do baterii</v>
          </cell>
        </row>
        <row r="2128">
          <cell r="C2128" t="str">
            <v>31158200-0 Sprężarka doładowująca</v>
          </cell>
        </row>
        <row r="2129">
          <cell r="C2129" t="str">
            <v>31158300-1 Turbosprężarka doładowująca</v>
          </cell>
        </row>
        <row r="2130">
          <cell r="C2130" t="str">
            <v>31160000-5 Części silników elektrycznych, generatorów i transformatorów</v>
          </cell>
        </row>
        <row r="2131">
          <cell r="C2131" t="str">
            <v>31161000-2 Części silników elektrycznych i prądnic</v>
          </cell>
        </row>
        <row r="2132">
          <cell r="C2132" t="str">
            <v>31161100-3 Układy wzbudnicowe</v>
          </cell>
        </row>
        <row r="2133">
          <cell r="C2133" t="str">
            <v>31161200-4 Układy chłodzenia gazu</v>
          </cell>
        </row>
        <row r="2134">
          <cell r="C2134" t="str">
            <v>31161300-5 Wirniki prądnic</v>
          </cell>
        </row>
        <row r="2135">
          <cell r="C2135" t="str">
            <v>31161400-6 Układy wody pierwotnej</v>
          </cell>
        </row>
        <row r="2136">
          <cell r="C2136" t="str">
            <v>31161500-7 Układy oleju uszczelniającego</v>
          </cell>
        </row>
        <row r="2137">
          <cell r="C2137" t="str">
            <v>31161600-8 Wodne układy chłodzące stojan</v>
          </cell>
        </row>
        <row r="2138">
          <cell r="C2138" t="str">
            <v>31161700-9 Części generatorów parowych</v>
          </cell>
        </row>
        <row r="2139">
          <cell r="C2139" t="str">
            <v>31161800-0 Części generatorów gazowych</v>
          </cell>
        </row>
        <row r="2140">
          <cell r="C2140" t="str">
            <v>31161900-1 Układy sterowania napięcia</v>
          </cell>
        </row>
        <row r="2141">
          <cell r="C2141" t="str">
            <v>31162000-9 Części transformatorów, wzbudników oraz przekształtników</v>
          </cell>
        </row>
        <row r="2142">
          <cell r="C2142" t="str">
            <v>31162100-0 Części kondensatorów</v>
          </cell>
        </row>
        <row r="2143">
          <cell r="C2143" t="str">
            <v>31170000-8 Transformatory</v>
          </cell>
        </row>
        <row r="2144">
          <cell r="C2144" t="str">
            <v>31171000-5 Ciekłe transformatory z dielektrykiem</v>
          </cell>
        </row>
        <row r="2145">
          <cell r="C2145" t="str">
            <v>31172000-2 Transformatory napięciowe</v>
          </cell>
        </row>
        <row r="2146">
          <cell r="C2146" t="str">
            <v>31173000-9 Przekładniki</v>
          </cell>
        </row>
        <row r="2147">
          <cell r="C2147" t="str">
            <v>31174000-6 Transformatory układów zasilania</v>
          </cell>
        </row>
        <row r="2148">
          <cell r="C2148" t="str">
            <v>31200000-8 Aparatura do przesyłu i eksploatacji energii elektrycznej</v>
          </cell>
        </row>
        <row r="2149">
          <cell r="C2149" t="str">
            <v>31210000-1 Elektryczna aparatura do wyłączania lub ochrony obwodów elektrycznych</v>
          </cell>
        </row>
        <row r="2150">
          <cell r="C2150" t="str">
            <v>31211000-8 Tablice i skrzynki bezpiecznikowe</v>
          </cell>
        </row>
        <row r="2151">
          <cell r="C2151" t="str">
            <v>31211100-9 Tablice do aparatury elektrycznej</v>
          </cell>
        </row>
        <row r="2152">
          <cell r="C2152" t="str">
            <v>31211110-2 Panele kontrolne</v>
          </cell>
        </row>
        <row r="2153">
          <cell r="C2153" t="str">
            <v>31211200-0 Skrzynki bezpiecznikowe</v>
          </cell>
        </row>
        <row r="2154">
          <cell r="C2154" t="str">
            <v>31211300-1 Bezpieczniki</v>
          </cell>
        </row>
        <row r="2155">
          <cell r="C2155" t="str">
            <v>31211310-4 Wyłączniki</v>
          </cell>
        </row>
        <row r="2156">
          <cell r="C2156" t="str">
            <v>31211320-7 Bloki bezpieczników</v>
          </cell>
        </row>
        <row r="2157">
          <cell r="C2157" t="str">
            <v>31211330-0 Drut topikowy</v>
          </cell>
        </row>
        <row r="2158">
          <cell r="C2158" t="str">
            <v>31211340-3 Zaciski bezpiecznikowe</v>
          </cell>
        </row>
        <row r="2159">
          <cell r="C2159" t="str">
            <v>31212000-5 Przerywacze obwodów</v>
          </cell>
        </row>
        <row r="2160">
          <cell r="C2160" t="str">
            <v>31212100-6 Napowietrzne przerywacze obwodów</v>
          </cell>
        </row>
        <row r="2161">
          <cell r="C2161" t="str">
            <v>31212200-7 Próbniki obwodów</v>
          </cell>
        </row>
        <row r="2162">
          <cell r="C2162" t="str">
            <v>31212300-8 Magnetyczne przerywacze obwodów</v>
          </cell>
        </row>
        <row r="2163">
          <cell r="C2163" t="str">
            <v>31212400-9 Miniaturowe przerywacze obwodów</v>
          </cell>
        </row>
        <row r="2164">
          <cell r="C2164" t="str">
            <v>31213000-2 Urządzenia przesyłowe</v>
          </cell>
        </row>
        <row r="2165">
          <cell r="C2165" t="str">
            <v>31213100-3 Rozdzielnie</v>
          </cell>
        </row>
        <row r="2166">
          <cell r="C2166" t="str">
            <v>31213200-4 Transformatory przesyłowe</v>
          </cell>
        </row>
        <row r="2167">
          <cell r="C2167" t="str">
            <v>31213300-5 Szafy kablowe</v>
          </cell>
        </row>
        <row r="2168">
          <cell r="C2168" t="str">
            <v>31213400-6 Układ przesyłowy</v>
          </cell>
        </row>
        <row r="2169">
          <cell r="C2169" t="str">
            <v>31214000-9 Przekładnia</v>
          </cell>
        </row>
        <row r="2170">
          <cell r="C2170" t="str">
            <v>31214100-0 Przełączniki</v>
          </cell>
        </row>
        <row r="2171">
          <cell r="C2171" t="str">
            <v>31214110-3 Przełączniki izolacyjne</v>
          </cell>
        </row>
        <row r="2172">
          <cell r="C2172" t="str">
            <v>31214120-6 Przełączniki uziemiające</v>
          </cell>
        </row>
        <row r="2173">
          <cell r="C2173" t="str">
            <v>31214130-9 Wyłączniki bezpieczeństwa</v>
          </cell>
        </row>
        <row r="2174">
          <cell r="C2174" t="str">
            <v>31214140-2 Przełączniki ściemniające</v>
          </cell>
        </row>
        <row r="2175">
          <cell r="C2175" t="str">
            <v>31214150-5 Przełączniki bębnowe</v>
          </cell>
        </row>
        <row r="2176">
          <cell r="C2176" t="str">
            <v>31214160-8 Wyłączniki ciśnieniowe</v>
          </cell>
        </row>
        <row r="2177">
          <cell r="C2177" t="str">
            <v>31214170-1 Przełączniki dwustabilne</v>
          </cell>
        </row>
        <row r="2178">
          <cell r="C2178" t="str">
            <v>31214180-4 Przełączniki suwakowe</v>
          </cell>
        </row>
        <row r="2179">
          <cell r="C2179" t="str">
            <v>31214190-7 Wyłączniki krańcowe</v>
          </cell>
        </row>
        <row r="2180">
          <cell r="C2180" t="str">
            <v>31214200-1 Odłącznik</v>
          </cell>
        </row>
        <row r="2181">
          <cell r="C2181" t="str">
            <v>31214300-2 Zewnętrzne instalacje przełącznikowe</v>
          </cell>
        </row>
        <row r="2182">
          <cell r="C2182" t="str">
            <v>31214400-3 Wyłączniki bezpieczników</v>
          </cell>
        </row>
        <row r="2183">
          <cell r="C2183" t="str">
            <v>31214500-4 Elektryczne tablice rozdzielcze</v>
          </cell>
        </row>
        <row r="2184">
          <cell r="C2184" t="str">
            <v>31214510-7 Przesyłowe tablice rozdzielcze</v>
          </cell>
        </row>
        <row r="2185">
          <cell r="C2185" t="str">
            <v>31214520-0 Tablice rozdzielcze średniego napięcia</v>
          </cell>
        </row>
        <row r="2186">
          <cell r="C2186" t="str">
            <v>31215000-6 Ograniczniki napięcia</v>
          </cell>
        </row>
        <row r="2187">
          <cell r="C2187" t="str">
            <v>31216000-3 Odgromniki</v>
          </cell>
        </row>
        <row r="2188">
          <cell r="C2188" t="str">
            <v>31216100-4 Piorunochrony</v>
          </cell>
        </row>
        <row r="2189">
          <cell r="C2189" t="str">
            <v>31216200-5 Przewodniki piorunochronowe</v>
          </cell>
        </row>
        <row r="2190">
          <cell r="C2190" t="str">
            <v>31217000-0 Ochronniki przepięciowe</v>
          </cell>
        </row>
        <row r="2191">
          <cell r="C2191" t="str">
            <v>31218000-7 Magistrale</v>
          </cell>
        </row>
        <row r="2192">
          <cell r="C2192" t="str">
            <v>31219000-4 Skrzynki zabezpieczające</v>
          </cell>
        </row>
        <row r="2193">
          <cell r="C2193" t="str">
            <v>31220000-4 Elementy składowe obwodów elektrycznych</v>
          </cell>
        </row>
        <row r="2194">
          <cell r="C2194" t="str">
            <v>31221000-1 Przełączniki elektryczne</v>
          </cell>
        </row>
        <row r="2195">
          <cell r="C2195" t="str">
            <v>31221100-2 Przekaźniki mocy</v>
          </cell>
        </row>
        <row r="2196">
          <cell r="C2196" t="str">
            <v>31221200-3 Przekaźniki ogólnego przeznaczenia</v>
          </cell>
        </row>
        <row r="2197">
          <cell r="C2197" t="str">
            <v>31221300-4 Przekaźniki gniazdowe</v>
          </cell>
        </row>
        <row r="2198">
          <cell r="C2198" t="str">
            <v>31221400-5 Przekaźniki prądu przemiennego</v>
          </cell>
        </row>
        <row r="2199">
          <cell r="C2199" t="str">
            <v>31221500-6 Przekaźniki rtęciowe</v>
          </cell>
        </row>
        <row r="2200">
          <cell r="C2200" t="str">
            <v>31221600-7 Przekaźniki czasowe</v>
          </cell>
        </row>
        <row r="2201">
          <cell r="C2201" t="str">
            <v>31221700-8 Przekaźniki nadmiarowe</v>
          </cell>
        </row>
        <row r="2202">
          <cell r="C2202" t="str">
            <v>31223000-5 Oprawy do lamp</v>
          </cell>
        </row>
        <row r="2203">
          <cell r="C2203" t="str">
            <v>31224000-2 Podłączenia i elementy stykowe</v>
          </cell>
        </row>
        <row r="2204">
          <cell r="C2204" t="str">
            <v>31224100-3 Wtyki i gniazda</v>
          </cell>
        </row>
        <row r="2205">
          <cell r="C2205" t="str">
            <v>31224200-4 Podłączenia koncentryczne</v>
          </cell>
        </row>
        <row r="2206">
          <cell r="C2206" t="str">
            <v>31224300-5 Skrzynki przyłączeniowe</v>
          </cell>
        </row>
        <row r="2207">
          <cell r="C2207" t="str">
            <v>31224400-6 Kable przyłączeniowe</v>
          </cell>
        </row>
        <row r="2208">
          <cell r="C2208" t="str">
            <v>31224500-7 Terminale</v>
          </cell>
        </row>
        <row r="2209">
          <cell r="C2209" t="str">
            <v>31224600-8 Ściemniacze</v>
          </cell>
        </row>
        <row r="2210">
          <cell r="C2210" t="str">
            <v>31224700-9 Puszki połączeniowe</v>
          </cell>
        </row>
        <row r="2211">
          <cell r="C2211" t="str">
            <v>31224800-0 Zestawy przyłączeniowe do kabli</v>
          </cell>
        </row>
        <row r="2212">
          <cell r="C2212" t="str">
            <v>31224810-3 Przedłużacze</v>
          </cell>
        </row>
        <row r="2213">
          <cell r="C2213" t="str">
            <v>31230000-7 Części aparatury do przesyłu i eksploatacji energii elektrycznej</v>
          </cell>
        </row>
        <row r="2214">
          <cell r="C2214" t="str">
            <v>31300000-9 Drut i kabel izolowany</v>
          </cell>
        </row>
        <row r="2215">
          <cell r="C2215" t="str">
            <v>31310000-2 Sieci zasilające</v>
          </cell>
        </row>
        <row r="2216">
          <cell r="C2216" t="str">
            <v>31311000-9 Podłączenia energetyczne</v>
          </cell>
        </row>
        <row r="2217">
          <cell r="C2217" t="str">
            <v>31320000-5 Kable energetyczne</v>
          </cell>
        </row>
        <row r="2218">
          <cell r="C2218" t="str">
            <v>31321000-2 Linie energetyczne</v>
          </cell>
        </row>
        <row r="2219">
          <cell r="C2219" t="str">
            <v>31321100-3 Napowietrzne linie energetyczne</v>
          </cell>
        </row>
        <row r="2220">
          <cell r="C2220" t="str">
            <v>31321200-4 Kabel niskiego i średniego napięcia</v>
          </cell>
        </row>
        <row r="2221">
          <cell r="C2221" t="str">
            <v>31321210-7 Kabel niskiego napięcia</v>
          </cell>
        </row>
        <row r="2222">
          <cell r="C2222" t="str">
            <v>31321220-0 Kabel średniego napięcia</v>
          </cell>
        </row>
        <row r="2223">
          <cell r="C2223" t="str">
            <v>31321300-5 Kabel wysokiego napięcia</v>
          </cell>
        </row>
        <row r="2224">
          <cell r="C2224" t="str">
            <v>31321400-6 Kabel podwodny</v>
          </cell>
        </row>
        <row r="2225">
          <cell r="C2225" t="str">
            <v>31321500-7 Kabel podmorski</v>
          </cell>
        </row>
        <row r="2226">
          <cell r="C2226" t="str">
            <v>31321600-8 Kabel z osłoną</v>
          </cell>
        </row>
        <row r="2227">
          <cell r="C2227" t="str">
            <v>31321700-9 Kable sygnalizacyjne</v>
          </cell>
        </row>
        <row r="2228">
          <cell r="C2228" t="str">
            <v>31330000-8 Kabel koncentryczny</v>
          </cell>
        </row>
        <row r="2229">
          <cell r="C2229" t="str">
            <v>31340000-1 Akcesoria do kabli izolowanych</v>
          </cell>
        </row>
        <row r="2230">
          <cell r="C2230" t="str">
            <v>31341000-8 Izolowane szpule do kabli</v>
          </cell>
        </row>
        <row r="2231">
          <cell r="C2231" t="str">
            <v>31342000-5 Izolowane przyłącza kablowe</v>
          </cell>
        </row>
        <row r="2232">
          <cell r="C2232" t="str">
            <v>31343000-2 Izolowane złącza kablowe</v>
          </cell>
        </row>
        <row r="2233">
          <cell r="C2233" t="str">
            <v>31344000-9 Izolowane rozgałęzienia kabli</v>
          </cell>
        </row>
        <row r="2234">
          <cell r="C2234" t="str">
            <v>31350000-4 Przewodniki elektryczne do celów przetwarzania danych i sterowania</v>
          </cell>
        </row>
        <row r="2235">
          <cell r="C2235" t="str">
            <v>31351000-1 Elektryczne przewodniki do systemów kontroli dostępu</v>
          </cell>
        </row>
        <row r="2236">
          <cell r="C2236" t="str">
            <v>31400000-0 Akumulatory, komory galwaniczne i baterie galwaniczne</v>
          </cell>
        </row>
        <row r="2237">
          <cell r="C2237" t="str">
            <v>31410000-3 Komory galwaniczne</v>
          </cell>
        </row>
        <row r="2238">
          <cell r="C2238" t="str">
            <v>31411000-0 Baterie alkaliczne</v>
          </cell>
        </row>
        <row r="2239">
          <cell r="C2239" t="str">
            <v>31420000-6 Baterie galwaniczne</v>
          </cell>
        </row>
        <row r="2240">
          <cell r="C2240" t="str">
            <v>31421000-3 Baterie ołowiowe</v>
          </cell>
        </row>
        <row r="2241">
          <cell r="C2241" t="str">
            <v>31422000-0 Zestawy baterii</v>
          </cell>
        </row>
        <row r="2242">
          <cell r="C2242" t="str">
            <v>31430000-9 Akumulatory elektryczne</v>
          </cell>
        </row>
        <row r="2243">
          <cell r="C2243" t="str">
            <v>31431000-6 Akumulatory ołowiowo-kwasowe</v>
          </cell>
        </row>
        <row r="2244">
          <cell r="C2244" t="str">
            <v>31432000-3 Akumulatory niklowo-kadmowe</v>
          </cell>
        </row>
        <row r="2245">
          <cell r="C2245" t="str">
            <v>31433000-0 Akumulatory niklowo-żelazowe</v>
          </cell>
        </row>
        <row r="2246">
          <cell r="C2246" t="str">
            <v>31434000-7 Akumulatory litowe</v>
          </cell>
        </row>
        <row r="2247">
          <cell r="C2247" t="str">
            <v>31440000-2 Baterie</v>
          </cell>
        </row>
        <row r="2248">
          <cell r="C2248" t="str">
            <v>31500000-1 Urządzenia oświetleniowe i lampy elektryczne</v>
          </cell>
        </row>
        <row r="2249">
          <cell r="C2249" t="str">
            <v>31510000-4 Żarówki elektryczne</v>
          </cell>
        </row>
        <row r="2250">
          <cell r="C2250" t="str">
            <v>31511000-1 Zestawy nierozbieralnych wkładów ref lektorów</v>
          </cell>
        </row>
        <row r="2251">
          <cell r="C2251" t="str">
            <v>31512000-8 Lampy halogenowe z żarnikiem wolframowym</v>
          </cell>
        </row>
        <row r="2252">
          <cell r="C2252" t="str">
            <v>31512100-9 Żarówki halogenowe, liniowe</v>
          </cell>
        </row>
        <row r="2253">
          <cell r="C2253" t="str">
            <v>31512200-0 Żarówki halogenowe, dwuwtykowe</v>
          </cell>
        </row>
        <row r="2254">
          <cell r="C2254" t="str">
            <v>31512300-1 Żarówki halogenowe, dwubarwne</v>
          </cell>
        </row>
        <row r="2255">
          <cell r="C2255" t="str">
            <v>31514000-2 Lampy wyładowcze</v>
          </cell>
        </row>
        <row r="2256">
          <cell r="C2256" t="str">
            <v>31515000-9 Lampy ultrafioletowe</v>
          </cell>
        </row>
        <row r="2257">
          <cell r="C2257" t="str">
            <v>31516000-6 Lampy podczerwieni</v>
          </cell>
        </row>
        <row r="2258">
          <cell r="C2258" t="str">
            <v>31517000-3 Lampy łukowe</v>
          </cell>
        </row>
        <row r="2259">
          <cell r="C2259" t="str">
            <v>31518000-0 Światła sygnalizacyjne</v>
          </cell>
        </row>
        <row r="2260">
          <cell r="C2260" t="str">
            <v>31518100-1 Ref lektory przeciwmgielne</v>
          </cell>
        </row>
        <row r="2261">
          <cell r="C2261" t="str">
            <v>31518200-2 Oświetlenie awaryjne</v>
          </cell>
        </row>
        <row r="2262">
          <cell r="C2262" t="str">
            <v>31518210-5 Oświetlenie burzowe</v>
          </cell>
        </row>
        <row r="2263">
          <cell r="C2263" t="str">
            <v>31518220-8 Pałki świetlne</v>
          </cell>
        </row>
        <row r="2264">
          <cell r="C2264" t="str">
            <v>31518300-3 Oświetlenie dachowe</v>
          </cell>
        </row>
        <row r="2265">
          <cell r="C2265" t="str">
            <v>31518500-5 Lampy rtęciowe</v>
          </cell>
        </row>
        <row r="2266">
          <cell r="C2266" t="str">
            <v>31518600-6 Szperacze</v>
          </cell>
        </row>
        <row r="2267">
          <cell r="C2267" t="str">
            <v>31519000-7 Lampy żarowe i neonowe</v>
          </cell>
        </row>
        <row r="2268">
          <cell r="C2268" t="str">
            <v>31519100-8 Lampy żarowe</v>
          </cell>
        </row>
        <row r="2269">
          <cell r="C2269" t="str">
            <v>31519200-9 Lampy neonowe</v>
          </cell>
        </row>
        <row r="2270">
          <cell r="C2270" t="str">
            <v>31520000-7 Lampy i oprawy oświetleniowe</v>
          </cell>
        </row>
        <row r="2271">
          <cell r="C2271" t="str">
            <v>31521000-4 Lampy</v>
          </cell>
        </row>
        <row r="2272">
          <cell r="C2272" t="str">
            <v>31521100-5 Lampy na biurko</v>
          </cell>
        </row>
        <row r="2273">
          <cell r="C2273" t="str">
            <v>31521200-6 Lampy stojące</v>
          </cell>
        </row>
        <row r="2274">
          <cell r="C2274" t="str">
            <v>31521300-7 Przenośne lampy elektryczne</v>
          </cell>
        </row>
        <row r="2275">
          <cell r="C2275" t="str">
            <v>31521310-0 Ref lektory ostrzegawcze</v>
          </cell>
        </row>
        <row r="2276">
          <cell r="C2276" t="str">
            <v>31521320-3 Latarki</v>
          </cell>
        </row>
        <row r="2277">
          <cell r="C2277" t="str">
            <v>31521330-6 Przenośne lampy elektryczne na akumulatory</v>
          </cell>
        </row>
        <row r="2278">
          <cell r="C2278" t="str">
            <v>31522000-1 Lampki choinkowe</v>
          </cell>
        </row>
        <row r="2279">
          <cell r="C2279" t="str">
            <v>31523000-8 Podświetlane znaki i szyldy</v>
          </cell>
        </row>
        <row r="2280">
          <cell r="C2280" t="str">
            <v>31523100-9 Neony reklamowe</v>
          </cell>
        </row>
        <row r="2281">
          <cell r="C2281" t="str">
            <v>31523200-0 Trwałe znaki informacyjne</v>
          </cell>
        </row>
        <row r="2282">
          <cell r="C2282" t="str">
            <v>31523300-1 Podświetlane szyldy</v>
          </cell>
        </row>
        <row r="2283">
          <cell r="C2283" t="str">
            <v>31524000-5 Oprawy oświetleniowe sufitowe lub ścienne</v>
          </cell>
        </row>
        <row r="2284">
          <cell r="C2284" t="str">
            <v>31524100-6 Oprawy oświetleniowe sufitowe</v>
          </cell>
        </row>
        <row r="2285">
          <cell r="C2285" t="str">
            <v>31524110-9 Lampy używane na salach operacyjnych</v>
          </cell>
        </row>
        <row r="2286">
          <cell r="C2286" t="str">
            <v>31524120-2 Oświetlenie sufitowe</v>
          </cell>
        </row>
        <row r="2287">
          <cell r="C2287" t="str">
            <v>31524200-7 Oprawy oświetleniowe ścienne</v>
          </cell>
        </row>
        <row r="2288">
          <cell r="C2288" t="str">
            <v>31524210-0 Oświetlenie ścienne</v>
          </cell>
        </row>
        <row r="2289">
          <cell r="C2289" t="str">
            <v>31527000-6 Ref lektory punktowe</v>
          </cell>
        </row>
        <row r="2290">
          <cell r="C2290" t="str">
            <v>31527200-8 Oświetlenie zewnętrzne</v>
          </cell>
        </row>
        <row r="2291">
          <cell r="C2291" t="str">
            <v>31527210-1 Latarnie</v>
          </cell>
        </row>
        <row r="2292">
          <cell r="C2292" t="str">
            <v>31527260-6 Systemy oświetleniowe</v>
          </cell>
        </row>
        <row r="2293">
          <cell r="C2293" t="str">
            <v>31527270-9 Platformy oświetleniowe</v>
          </cell>
        </row>
        <row r="2294">
          <cell r="C2294" t="str">
            <v>31527300-9 Oświetlenie domowe</v>
          </cell>
        </row>
        <row r="2295">
          <cell r="C2295" t="str">
            <v>31527400-0 Oświetlenie podwodne</v>
          </cell>
        </row>
        <row r="2296">
          <cell r="C2296" t="str">
            <v>31530000-0 Części lamp i sprzętu oświetleniowego</v>
          </cell>
        </row>
        <row r="2297">
          <cell r="C2297" t="str">
            <v>31531000-7 Żarówki</v>
          </cell>
        </row>
        <row r="2298">
          <cell r="C2298" t="str">
            <v>31531100-8 Żarówki oświetleniowe</v>
          </cell>
        </row>
        <row r="2299">
          <cell r="C2299" t="str">
            <v>31532000-4 Części lamp i opraw oświetleniowych</v>
          </cell>
        </row>
        <row r="2300">
          <cell r="C2300" t="str">
            <v>31532100-5 Żarówki rurkowe</v>
          </cell>
        </row>
        <row r="2301">
          <cell r="C2301" t="str">
            <v>31532110-8 Świetlówki rurkowe</v>
          </cell>
        </row>
        <row r="2302">
          <cell r="C2302" t="str">
            <v>31532120-1 Świetlówki rurkowe kompaktowe</v>
          </cell>
        </row>
        <row r="2303">
          <cell r="C2303" t="str">
            <v>31532200-6 Żarówki pierścieniowe</v>
          </cell>
        </row>
        <row r="2304">
          <cell r="C2304" t="str">
            <v>31532210-9 Świetlówki pierścieniowe</v>
          </cell>
        </row>
        <row r="2305">
          <cell r="C2305" t="str">
            <v>31532300-7 Żarówki kuliste</v>
          </cell>
        </row>
        <row r="2306">
          <cell r="C2306" t="str">
            <v>31532310-0 Kompaktowe świetlówki kuliste</v>
          </cell>
        </row>
        <row r="2307">
          <cell r="C2307" t="str">
            <v>31532400-8 Oprawki do lamp</v>
          </cell>
        </row>
        <row r="2308">
          <cell r="C2308" t="str">
            <v>31532500-9 Zapłonniki do lamp</v>
          </cell>
        </row>
        <row r="2309">
          <cell r="C2309" t="str">
            <v>31532510-2 Zapłonniki do świetlówek</v>
          </cell>
        </row>
        <row r="2310">
          <cell r="C2310" t="str">
            <v>31532600-0 Dławiki do lamp</v>
          </cell>
        </row>
        <row r="2311">
          <cell r="C2311" t="str">
            <v>31532610-3 Dławiki do świetlówek</v>
          </cell>
        </row>
        <row r="2312">
          <cell r="C2312" t="str">
            <v>31532700-1 Osłony lamp</v>
          </cell>
        </row>
        <row r="2313">
          <cell r="C2313" t="str">
            <v>31532800-2 Ramiona lamp</v>
          </cell>
        </row>
        <row r="2314">
          <cell r="C2314" t="str">
            <v>31532900-3 Lampy fluorescencyjne</v>
          </cell>
        </row>
        <row r="2315">
          <cell r="C2315" t="str">
            <v>31532910-6 Świetlówki</v>
          </cell>
        </row>
        <row r="2316">
          <cell r="C2316" t="str">
            <v>31532920-9 Żarówki i świetlówki</v>
          </cell>
        </row>
        <row r="2317">
          <cell r="C2317" t="str">
            <v>31600000-2 Sprzęt i aparatura elektryczna</v>
          </cell>
        </row>
        <row r="2318">
          <cell r="C2318" t="str">
            <v>31610000-5 Sprzęt elektryczny do silników i pojazdów mechanicznych</v>
          </cell>
        </row>
        <row r="2319">
          <cell r="C2319" t="str">
            <v>31611000-2 Zestawy instalacji elektrycznej</v>
          </cell>
        </row>
        <row r="2320">
          <cell r="C2320" t="str">
            <v>31612000-9 Krosna elektryczne do silników</v>
          </cell>
        </row>
        <row r="2321">
          <cell r="C2321" t="str">
            <v>31612200-1 Rozruszniki</v>
          </cell>
        </row>
        <row r="2322">
          <cell r="C2322" t="str">
            <v>31612300-2 Elektryczny sprzęt sygnalizacyjny do silników</v>
          </cell>
        </row>
        <row r="2323">
          <cell r="C2323" t="str">
            <v>31612310-5 Kierunkowskazy</v>
          </cell>
        </row>
        <row r="2324">
          <cell r="C2324" t="str">
            <v>31620000-8 Dźwiękowa i wizualna aparatura sygnalizacyjna</v>
          </cell>
        </row>
        <row r="2325">
          <cell r="C2325" t="str">
            <v>31625000-3 Alarmy przeciwpożarowe</v>
          </cell>
        </row>
        <row r="2326">
          <cell r="C2326" t="str">
            <v>31625100-4 Systemy wykrywania ognia</v>
          </cell>
        </row>
        <row r="2327">
          <cell r="C2327" t="str">
            <v>31625200-5 Systemy przeciwpożarowe</v>
          </cell>
        </row>
        <row r="2328">
          <cell r="C2328" t="str">
            <v>31625300-6 Alarmy antywłamaniowe</v>
          </cell>
        </row>
        <row r="2329">
          <cell r="C2329" t="str">
            <v>31630000-1 Magnesy</v>
          </cell>
        </row>
        <row r="2330">
          <cell r="C2330" t="str">
            <v>31640000-4 Maszyny i aparatura jednozadaniowa</v>
          </cell>
        </row>
        <row r="2331">
          <cell r="C2331" t="str">
            <v>31642000-8 Elektroniczna aparatura do wykrywania</v>
          </cell>
        </row>
        <row r="2332">
          <cell r="C2332" t="str">
            <v>31642100-9 Aparatura do wykrywania przewodów metalowych</v>
          </cell>
        </row>
        <row r="2333">
          <cell r="C2333" t="str">
            <v>31642200-0 Aparatura do wykrywania min</v>
          </cell>
        </row>
        <row r="2334">
          <cell r="C2334" t="str">
            <v>31642300-1 Aparatura do wykrywania tworzyw sztucznych</v>
          </cell>
        </row>
        <row r="2335">
          <cell r="C2335" t="str">
            <v>31642400-2 Aparatura do wykrywania przedmiotów niemetalowych</v>
          </cell>
        </row>
        <row r="2336">
          <cell r="C2336" t="str">
            <v>31642500-3 Aparatura do wykrywania drewna</v>
          </cell>
        </row>
        <row r="2337">
          <cell r="C2337" t="str">
            <v>31643000-5 Akceleratory cząstek</v>
          </cell>
        </row>
        <row r="2338">
          <cell r="C2338" t="str">
            <v>31643100-6 Akceleratory liniowe</v>
          </cell>
        </row>
        <row r="2339">
          <cell r="C2339" t="str">
            <v>31644000-2 Różne rejestratory danych</v>
          </cell>
        </row>
        <row r="2340">
          <cell r="C2340" t="str">
            <v>31645000-9 Automaty bilardowe</v>
          </cell>
        </row>
        <row r="2341">
          <cell r="C2341" t="str">
            <v>31650000-7 Oprawy izolowane</v>
          </cell>
        </row>
        <row r="2342">
          <cell r="C2342" t="str">
            <v>31651000-4 Taśma elektryczna</v>
          </cell>
        </row>
        <row r="2343">
          <cell r="C2343" t="str">
            <v>31660000-0 Elektrody węglowe</v>
          </cell>
        </row>
        <row r="2344">
          <cell r="C2344" t="str">
            <v>31670000-3 Elektryczne części maszyn i aparatury</v>
          </cell>
        </row>
        <row r="2345">
          <cell r="C2345" t="str">
            <v>31671000-0 Szklane bańki do monochromatycznych lamp elektronopromieniowych</v>
          </cell>
        </row>
        <row r="2346">
          <cell r="C2346" t="str">
            <v>31671100-1 Obudowy szklane</v>
          </cell>
        </row>
        <row r="2347">
          <cell r="C2347" t="str">
            <v>31671200-2 Lampy kineskopowe</v>
          </cell>
        </row>
        <row r="2348">
          <cell r="C2348" t="str">
            <v>31680000-6 Elektryczne artykuły i akcesoria</v>
          </cell>
        </row>
        <row r="2349">
          <cell r="C2349" t="str">
            <v>31681000-3 Akcesoria elektryczne</v>
          </cell>
        </row>
        <row r="2350">
          <cell r="C2350" t="str">
            <v>31681100-4 Styki elektryczne</v>
          </cell>
        </row>
        <row r="2351">
          <cell r="C2351" t="str">
            <v>31681200-5 Pompy elektryczne</v>
          </cell>
        </row>
        <row r="2352">
          <cell r="C2352" t="str">
            <v>31681300-6 Obwody elektryczne</v>
          </cell>
        </row>
        <row r="2353">
          <cell r="C2353" t="str">
            <v>31681400-7 Elektryczne elementy składowe</v>
          </cell>
        </row>
        <row r="2354">
          <cell r="C2354" t="str">
            <v>31681410-0 Tworzywa elektryczne</v>
          </cell>
        </row>
        <row r="2355">
          <cell r="C2355" t="str">
            <v>31681500-8 Ogniwa doładowawcze</v>
          </cell>
        </row>
        <row r="2356">
          <cell r="C2356" t="str">
            <v>31682000-0 Wyroby elektryczne</v>
          </cell>
        </row>
        <row r="2357">
          <cell r="C2357" t="str">
            <v>31682100-1 Skrzynki elektryczne</v>
          </cell>
        </row>
        <row r="2358">
          <cell r="C2358" t="str">
            <v>31682110-4 Pokrywy skrzynek elektrycznych</v>
          </cell>
        </row>
        <row r="2359">
          <cell r="C2359" t="str">
            <v>31682200-2 Panele przyrządowe</v>
          </cell>
        </row>
        <row r="2360">
          <cell r="C2360" t="str">
            <v>31682210-5 Aparatura i sprzęt sterujący</v>
          </cell>
        </row>
        <row r="2361">
          <cell r="C2361" t="str">
            <v>31682220-8 Stoły miksujące</v>
          </cell>
        </row>
        <row r="2362">
          <cell r="C2362" t="str">
            <v>31682230-1 Graficzne panele wyświetlające</v>
          </cell>
        </row>
        <row r="2363">
          <cell r="C2363" t="str">
            <v>31682300-3 Urządzenia średniego napięcia</v>
          </cell>
        </row>
        <row r="2364">
          <cell r="C2364" t="str">
            <v>31682310-6 Panele średniego napięcia</v>
          </cell>
        </row>
        <row r="2365">
          <cell r="C2365" t="str">
            <v>31682400-4 Napowietrzne urządzenia elektryczne</v>
          </cell>
        </row>
        <row r="2366">
          <cell r="C2366" t="str">
            <v>31682410-7 Napowietrzne prowadnice kabli</v>
          </cell>
        </row>
        <row r="2367">
          <cell r="C2367" t="str">
            <v>31682500-5 Awaryjny sprzęt elektryczny</v>
          </cell>
        </row>
        <row r="2368">
          <cell r="C2368" t="str">
            <v>31682510-8 Awaryjne układy energetyczne</v>
          </cell>
        </row>
        <row r="2369">
          <cell r="C2369" t="str">
            <v>31682520-1 Awaryjne urządzenia wyłączeniowe</v>
          </cell>
        </row>
        <row r="2370">
          <cell r="C2370" t="str">
            <v>31682530-4 Awaryjne urządzenia energetyczne</v>
          </cell>
        </row>
        <row r="2371">
          <cell r="C2371" t="str">
            <v>31682540-7 Podstacje</v>
          </cell>
        </row>
        <row r="2372">
          <cell r="C2372" t="str">
            <v>31700000-3 Urządzenia elektroniczne, elektromechaniczne i elektrotechniczne</v>
          </cell>
        </row>
        <row r="2373">
          <cell r="C2373" t="str">
            <v>31710000-6 Sprzęt elektroniczny</v>
          </cell>
        </row>
        <row r="2374">
          <cell r="C2374" t="str">
            <v>31711000-3 artykuły elektroniczne</v>
          </cell>
        </row>
        <row r="2375">
          <cell r="C2375" t="str">
            <v>31711100-4 Elektroniczne elementy składowe</v>
          </cell>
        </row>
        <row r="2376">
          <cell r="C2376" t="str">
            <v>31711110-7 Przekaźniki</v>
          </cell>
        </row>
        <row r="2377">
          <cell r="C2377" t="str">
            <v>31711120-0 Przetworniki</v>
          </cell>
        </row>
        <row r="2378">
          <cell r="C2378" t="str">
            <v>31711130-3 Oporniki</v>
          </cell>
        </row>
        <row r="2379">
          <cell r="C2379" t="str">
            <v>31711131-0 Oporniki elektryczne</v>
          </cell>
        </row>
        <row r="2380">
          <cell r="C2380" t="str">
            <v>31711140-6 Elektrody</v>
          </cell>
        </row>
        <row r="2381">
          <cell r="C2381" t="str">
            <v>31711150-9 Kondensatory elektroniczne</v>
          </cell>
        </row>
        <row r="2382">
          <cell r="C2382" t="str">
            <v>31711151-6 Kondensatory stałe</v>
          </cell>
        </row>
        <row r="2383">
          <cell r="C2383" t="str">
            <v>31711152-3 Kondensatory nastawne lub stałe</v>
          </cell>
        </row>
        <row r="2384">
          <cell r="C2384" t="str">
            <v>31711154-0 Baterie kondensatorów</v>
          </cell>
        </row>
        <row r="2385">
          <cell r="C2385" t="str">
            <v>31711155-7 Sieci kondensatorów</v>
          </cell>
        </row>
        <row r="2386">
          <cell r="C2386" t="str">
            <v>31711200-5 Elektroniczne tablice punktacyjne</v>
          </cell>
        </row>
        <row r="2387">
          <cell r="C2387" t="str">
            <v>31711300-6 Elektroniczne systemy rejestrowania czasu</v>
          </cell>
        </row>
        <row r="2388">
          <cell r="C2388" t="str">
            <v>31711310-9 System do rejestrowania obecności</v>
          </cell>
        </row>
        <row r="2389">
          <cell r="C2389" t="str">
            <v>31711400-7 Zawory i lampy elektronowe</v>
          </cell>
        </row>
        <row r="2390">
          <cell r="C2390" t="str">
            <v>31711410-0 Lampy elektronopromienne do odbiorników telewizyjnych</v>
          </cell>
        </row>
        <row r="2391">
          <cell r="C2391" t="str">
            <v>31711411-7 Kineskopy do odbiorników telewizyjnych</v>
          </cell>
        </row>
        <row r="2392">
          <cell r="C2392" t="str">
            <v>31711420-3 Lampy mikrofalowe i urządzenia</v>
          </cell>
        </row>
        <row r="2393">
          <cell r="C2393" t="str">
            <v>31711421-0 Magnetrony</v>
          </cell>
        </row>
        <row r="2394">
          <cell r="C2394" t="str">
            <v>31711422-7 Urządzenia mikrofalowe</v>
          </cell>
        </row>
        <row r="2395">
          <cell r="C2395" t="str">
            <v>31711423-4 Mikrofalowy sprzęt radiowy</v>
          </cell>
        </row>
        <row r="2396">
          <cell r="C2396" t="str">
            <v>31711424-1 Klistrony</v>
          </cell>
        </row>
        <row r="2397">
          <cell r="C2397" t="str">
            <v>31711430-6 Lampy elektronowe</v>
          </cell>
        </row>
        <row r="2398">
          <cell r="C2398" t="str">
            <v>31711440-9 Lampy elektronowe wzmacniające lub odbiorcze</v>
          </cell>
        </row>
        <row r="2399">
          <cell r="C2399" t="str">
            <v>31711500-8 Części podzespołów elektronicznych</v>
          </cell>
        </row>
        <row r="2400">
          <cell r="C2400" t="str">
            <v>31711510-1 Części kondensatorów elektrycznych</v>
          </cell>
        </row>
        <row r="2401">
          <cell r="C2401" t="str">
            <v>31711520-4 Części elektrycznych oporników, reostatów i potencjometrów</v>
          </cell>
        </row>
        <row r="2402">
          <cell r="C2402" t="str">
            <v>31711530-7 Części zaworów i przewodów elektronicznych</v>
          </cell>
        </row>
        <row r="2403">
          <cell r="C2403" t="str">
            <v>31712000-0 Mikroelektroniczne maszyny i aparatura oraz mikrosystemy</v>
          </cell>
        </row>
        <row r="2404">
          <cell r="C2404" t="str">
            <v>31712100-1 Maszyny i aparatura mikroelektroniczna</v>
          </cell>
        </row>
        <row r="2405">
          <cell r="C2405" t="str">
            <v>31712110-4 Elektroniczne układy scalone i mikromoduły</v>
          </cell>
        </row>
        <row r="2406">
          <cell r="C2406" t="str">
            <v>31712111-1 Karty telefoniczne</v>
          </cell>
        </row>
        <row r="2407">
          <cell r="C2407" t="str">
            <v>31712112-8 Karty SIM</v>
          </cell>
        </row>
        <row r="2408">
          <cell r="C2408" t="str">
            <v>31712113-5 Karty zawierające obwody scalone</v>
          </cell>
        </row>
        <row r="2409">
          <cell r="C2409" t="str">
            <v>31712114-2 Zintegrowane obwody elektroniczne</v>
          </cell>
        </row>
        <row r="2410">
          <cell r="C2410" t="str">
            <v>31712115-9 Mikropodzespoły</v>
          </cell>
        </row>
        <row r="2411">
          <cell r="C2411" t="str">
            <v>31712116-6 Mikroprocesory</v>
          </cell>
        </row>
        <row r="2412">
          <cell r="C2412" t="str">
            <v>31712117-3 Pakiety układów scalonych</v>
          </cell>
        </row>
        <row r="2413">
          <cell r="C2413" t="str">
            <v>31712118-0 Gniazda lub podstawy dla układów scalonych</v>
          </cell>
        </row>
        <row r="2414">
          <cell r="C2414" t="str">
            <v>31712119-7 Pokrywy układów scalonych</v>
          </cell>
        </row>
        <row r="2415">
          <cell r="C2415" t="str">
            <v>31712200-2 Mikrosystemy</v>
          </cell>
        </row>
        <row r="2416">
          <cell r="C2416" t="str">
            <v>31712300-3 Obwody drukowane</v>
          </cell>
        </row>
        <row r="2417">
          <cell r="C2417" t="str">
            <v>31712310-6 Zbiorcze obwody drukowane</v>
          </cell>
        </row>
        <row r="2418">
          <cell r="C2418" t="str">
            <v>31712320-9 Indywidualne obwody drukowane</v>
          </cell>
        </row>
        <row r="2419">
          <cell r="C2419" t="str">
            <v>31712330-2 Półprzewodniki</v>
          </cell>
        </row>
        <row r="2420">
          <cell r="C2420" t="str">
            <v>31712331-9 Fotoogniwa</v>
          </cell>
        </row>
        <row r="2421">
          <cell r="C2421" t="str">
            <v>31712332-6 Tyrystory</v>
          </cell>
        </row>
        <row r="2422">
          <cell r="C2422" t="str">
            <v>31712333-3 Diaki</v>
          </cell>
        </row>
        <row r="2423">
          <cell r="C2423" t="str">
            <v>31712334-0 Triaki</v>
          </cell>
        </row>
        <row r="2424">
          <cell r="C2424" t="str">
            <v>31712335-7 Odłączniki sprzężone optycznie</v>
          </cell>
        </row>
        <row r="2425">
          <cell r="C2425" t="str">
            <v>31712336-4 Oscylatory opar te na kryształach</v>
          </cell>
        </row>
        <row r="2426">
          <cell r="C2426" t="str">
            <v>31712340-5 Diody</v>
          </cell>
        </row>
        <row r="2427">
          <cell r="C2427" t="str">
            <v>31712341-2 Diody świecące</v>
          </cell>
        </row>
        <row r="2428">
          <cell r="C2428" t="str">
            <v>31712342-9 Diody mikrofalowe lub o niewielkim sygnale</v>
          </cell>
        </row>
        <row r="2429">
          <cell r="C2429" t="str">
            <v>31712343-6 Diody Zenera</v>
          </cell>
        </row>
        <row r="2430">
          <cell r="C2430" t="str">
            <v>31712344-3 Diody Schottky’ego</v>
          </cell>
        </row>
        <row r="2431">
          <cell r="C2431" t="str">
            <v>31712345-0 Diody tunelowe</v>
          </cell>
        </row>
        <row r="2432">
          <cell r="C2432" t="str">
            <v>31712346-7 Fotodiody</v>
          </cell>
        </row>
        <row r="2433">
          <cell r="C2433" t="str">
            <v>31712347-4 Diody mocy lub diody słoneczne</v>
          </cell>
        </row>
        <row r="2434">
          <cell r="C2434" t="str">
            <v>31712348-1 Diody laserowe</v>
          </cell>
        </row>
        <row r="2435">
          <cell r="C2435" t="str">
            <v>31712349-8 Diody częstotliwości radiowej (RF)</v>
          </cell>
        </row>
        <row r="2436">
          <cell r="C2436" t="str">
            <v>31712350-8 Tranzystory</v>
          </cell>
        </row>
        <row r="2437">
          <cell r="C2437" t="str">
            <v>31712351-5 Fototranzystory</v>
          </cell>
        </row>
        <row r="2438">
          <cell r="C2438" t="str">
            <v>31712352-2 Tranzystory polowe (FET)</v>
          </cell>
        </row>
        <row r="2439">
          <cell r="C2439" t="str">
            <v>31712353-9 Tranzystory polowe typu metal-tlenek-półprzewodnik (MOSFET)</v>
          </cell>
        </row>
        <row r="2440">
          <cell r="C2440" t="str">
            <v>31712354-6 Chipy tranzystorowe</v>
          </cell>
        </row>
        <row r="2441">
          <cell r="C2441" t="str">
            <v>31712355-3 Tranzystory bipolarne Darlingtona lub o częstotliwości radiowej (RF)</v>
          </cell>
        </row>
        <row r="2442">
          <cell r="C2442" t="str">
            <v>31712356-0 Tranzystory jednozłączowe</v>
          </cell>
        </row>
        <row r="2443">
          <cell r="C2443" t="str">
            <v>31712357-7 Tranzystory bipolarne z izolowaną bramką (IGBT)</v>
          </cell>
        </row>
        <row r="2444">
          <cell r="C2444" t="str">
            <v>31712358-4 Tranzystory polowe złączowe (JFET)</v>
          </cell>
        </row>
        <row r="2445">
          <cell r="C2445" t="str">
            <v>31712359-1 Tranzystory bipolarne złączowe (BJT)</v>
          </cell>
        </row>
        <row r="2446">
          <cell r="C2446" t="str">
            <v>31712360-1 Obsadzone kryształy piezoelektryczne</v>
          </cell>
        </row>
        <row r="2447">
          <cell r="C2447" t="str">
            <v>31720000-9 Urządzenia elektromechaniczne</v>
          </cell>
        </row>
        <row r="2448">
          <cell r="C2448" t="str">
            <v>31730000-2 Sprzęt elektrotechniczny</v>
          </cell>
        </row>
        <row r="2449">
          <cell r="C2449" t="str">
            <v>31731000-9 artykuły elektrotechniczne</v>
          </cell>
        </row>
        <row r="2450">
          <cell r="C2450" t="str">
            <v>31731100-0 Moduły</v>
          </cell>
        </row>
        <row r="2451">
          <cell r="C2451" t="str">
            <v>32000000-3 Sprzęt radiowy, telewizyjny, komunikacyjny, telekomunikacyjny i podobny</v>
          </cell>
        </row>
        <row r="2452">
          <cell r="C2452" t="str">
            <v>32200000-5 Aparatura transmisyjna do radiotelefonii, radiotelegrafii, transmisji radiowej i telewizyjnej</v>
          </cell>
        </row>
        <row r="2453">
          <cell r="C2453" t="str">
            <v>32210000-8 Sprzęt nadawczy</v>
          </cell>
        </row>
        <row r="2454">
          <cell r="C2454" t="str">
            <v>32211000-5 Urządzenia do nadawania audycji</v>
          </cell>
        </row>
        <row r="2455">
          <cell r="C2455" t="str">
            <v>32220000-1 Telewizyjna aparatura nadawcza bez aparatury odbiorczej</v>
          </cell>
        </row>
        <row r="2456">
          <cell r="C2456" t="str">
            <v>32221000-8 Radiolatarnie</v>
          </cell>
        </row>
        <row r="2457">
          <cell r="C2457" t="str">
            <v>32222000-5 Maszyny kodujące sygnał wideo</v>
          </cell>
        </row>
        <row r="2458">
          <cell r="C2458" t="str">
            <v>32223000-2 Aparatura nadawcza wideo</v>
          </cell>
        </row>
        <row r="2459">
          <cell r="C2459" t="str">
            <v>32224000-9 Telewizyjna aparatura nadawcza</v>
          </cell>
        </row>
        <row r="2460">
          <cell r="C2460" t="str">
            <v>32230000-4 Radiowa aparatura nadawcza z aparaturą odbiorczą</v>
          </cell>
        </row>
        <row r="2461">
          <cell r="C2461" t="str">
            <v>32231000-1 Aparatura telewizyjna o obwodzie zamkniętym</v>
          </cell>
        </row>
        <row r="2462">
          <cell r="C2462" t="str">
            <v>32232000-8 Sprzęt wideokonferencyjny</v>
          </cell>
        </row>
        <row r="2463">
          <cell r="C2463" t="str">
            <v>32233000-5 Stacje wzmacniające częstotliwość radiową</v>
          </cell>
        </row>
        <row r="2464">
          <cell r="C2464" t="str">
            <v>32234000-2 Kamery telewizyjne o obwodzie zamkniętym</v>
          </cell>
        </row>
        <row r="2465">
          <cell r="C2465" t="str">
            <v>32235000-9 Systemy nadzoru o obwodzie zamkniętym</v>
          </cell>
        </row>
        <row r="2466">
          <cell r="C2466" t="str">
            <v>32236000-6 Radiotelefony</v>
          </cell>
        </row>
        <row r="2467">
          <cell r="C2467" t="str">
            <v>32237000-3 Krótkofalówki</v>
          </cell>
        </row>
        <row r="2468">
          <cell r="C2468" t="str">
            <v>32240000-7 Kamery telewizyjne</v>
          </cell>
        </row>
        <row r="2469">
          <cell r="C2469" t="str">
            <v>32250000-0 Telefony komórkowe</v>
          </cell>
        </row>
        <row r="2470">
          <cell r="C2470" t="str">
            <v>32251000-7 Telefony samochodowe</v>
          </cell>
        </row>
        <row r="2471">
          <cell r="C2471" t="str">
            <v>32251100-8 Zestawy niewymagające używania rąk</v>
          </cell>
        </row>
        <row r="2472">
          <cell r="C2472" t="str">
            <v>32252000-4 Telefony GSM</v>
          </cell>
        </row>
        <row r="2473">
          <cell r="C2473" t="str">
            <v>32252100-5 Telefony komórkowe niewymagające używania rąk</v>
          </cell>
        </row>
        <row r="2474">
          <cell r="C2474" t="str">
            <v>32252110-8 Telefony komórkowe niewymagające używania rąk (bezprzewodowe)</v>
          </cell>
        </row>
        <row r="2475">
          <cell r="C2475" t="str">
            <v>32260000-3 Urządzenia do przesyłu danych</v>
          </cell>
        </row>
        <row r="2476">
          <cell r="C2476" t="str">
            <v>32270000-6 Cyfrowa aparatura nadawcza</v>
          </cell>
        </row>
        <row r="2477">
          <cell r="C2477" t="str">
            <v>32300000-6 Odbiorniki telewizyjne i radiowe oraz aparatura nagrywająca dźwięk lub obraz lub aparatura powielająca</v>
          </cell>
        </row>
        <row r="2478">
          <cell r="C2478" t="str">
            <v>32310000-9 Odbiorniki audycji radiowych</v>
          </cell>
        </row>
        <row r="2479">
          <cell r="C2479" t="str">
            <v>32320000-2 Sprzęt telewizyjny i audiowizualny</v>
          </cell>
        </row>
        <row r="2480">
          <cell r="C2480" t="str">
            <v>32321000-9 Telewizyjny sprzęt projekcyjny</v>
          </cell>
        </row>
        <row r="2481">
          <cell r="C2481" t="str">
            <v>32321100-0 Sprzęt filmowy</v>
          </cell>
        </row>
        <row r="2482">
          <cell r="C2482" t="str">
            <v>32321200-1 Urządzenia audiowizualne</v>
          </cell>
        </row>
        <row r="2483">
          <cell r="C2483" t="str">
            <v>32321300-2 Materiały audiowizualne</v>
          </cell>
        </row>
        <row r="2484">
          <cell r="C2484" t="str">
            <v>32322000-6 Urządzenia multimedialne</v>
          </cell>
        </row>
        <row r="2485">
          <cell r="C2485" t="str">
            <v>32323000-3 Monitory wideo</v>
          </cell>
        </row>
        <row r="2486">
          <cell r="C2486" t="str">
            <v>32323100-4 Kolorowe monitory wideo</v>
          </cell>
        </row>
        <row r="2487">
          <cell r="C2487" t="str">
            <v>32323200-5 Monochromatyczne monitory wideo</v>
          </cell>
        </row>
        <row r="2488">
          <cell r="C2488" t="str">
            <v>32323300-6 Urządzenia wideo</v>
          </cell>
        </row>
        <row r="2489">
          <cell r="C2489" t="str">
            <v>32323400-7 Sprzęt wideo do odtwarzania</v>
          </cell>
        </row>
        <row r="2490">
          <cell r="C2490" t="str">
            <v>32323500-8 Urządzenia do nadzoru wideo</v>
          </cell>
        </row>
        <row r="2491">
          <cell r="C2491" t="str">
            <v>32324000-0 Telewizje</v>
          </cell>
        </row>
        <row r="2492">
          <cell r="C2492" t="str">
            <v>32324100-1 Telewizje kolorowe</v>
          </cell>
        </row>
        <row r="2493">
          <cell r="C2493" t="str">
            <v>32324200-2 Telewizje monochromatyczne</v>
          </cell>
        </row>
        <row r="2494">
          <cell r="C2494" t="str">
            <v>32324300-3 Urządzenia telewizyjne</v>
          </cell>
        </row>
        <row r="2495">
          <cell r="C2495" t="str">
            <v>32324310-6 Anteny satelitarne</v>
          </cell>
        </row>
        <row r="2496">
          <cell r="C2496" t="str">
            <v>32324400-4 Anteny telewizyjne</v>
          </cell>
        </row>
        <row r="2497">
          <cell r="C2497" t="str">
            <v>32324500-5 Tunery wideo</v>
          </cell>
        </row>
        <row r="2498">
          <cell r="C2498" t="str">
            <v>32324600-6 Telewizory cyfrowe</v>
          </cell>
        </row>
        <row r="2499">
          <cell r="C2499" t="str">
            <v>32330000-5 Aparatura do nagrywania i powielania dźwięku i obrazu wideo</v>
          </cell>
        </row>
        <row r="2500">
          <cell r="C2500" t="str">
            <v>32331000-2 Gramofony</v>
          </cell>
        </row>
        <row r="2501">
          <cell r="C2501" t="str">
            <v>32331100-3 Adaptery</v>
          </cell>
        </row>
        <row r="2502">
          <cell r="C2502" t="str">
            <v>32331200-4 Odtwarzacze kasetowe</v>
          </cell>
        </row>
        <row r="2503">
          <cell r="C2503" t="str">
            <v>32331300-5 Aparatura do powielania dźwięku</v>
          </cell>
        </row>
        <row r="2504">
          <cell r="C2504" t="str">
            <v>32331500-7 Nagrywarki</v>
          </cell>
        </row>
        <row r="2505">
          <cell r="C2505" t="str">
            <v>32331600-8 Odtwarzacze plików MP3</v>
          </cell>
        </row>
        <row r="2506">
          <cell r="C2506" t="str">
            <v>32332000-9 Rejestratory z taśmą magnetyczną</v>
          </cell>
        </row>
        <row r="2507">
          <cell r="C2507" t="str">
            <v>32332100-0 Dyktafony</v>
          </cell>
        </row>
        <row r="2508">
          <cell r="C2508" t="str">
            <v>32332200-1 Telefoniczne automaty zgłoszeniowe</v>
          </cell>
        </row>
        <row r="2509">
          <cell r="C2509" t="str">
            <v>32332300-2 Nagrywarki dźwięku</v>
          </cell>
        </row>
        <row r="2510">
          <cell r="C2510" t="str">
            <v>32333000-6 Aparatura do nagrywania lub powielania obrazu wideo</v>
          </cell>
        </row>
        <row r="2511">
          <cell r="C2511" t="str">
            <v>32333100-7 Rejestratory obrazu wideo</v>
          </cell>
        </row>
        <row r="2512">
          <cell r="C2512" t="str">
            <v>32333200-8 Kamery wideo</v>
          </cell>
        </row>
        <row r="2513">
          <cell r="C2513" t="str">
            <v>32333300-9 Aparatura do powielania obrazu wideo</v>
          </cell>
        </row>
        <row r="2514">
          <cell r="C2514" t="str">
            <v>32333400-0 Odtwarzacze wideo</v>
          </cell>
        </row>
        <row r="2515">
          <cell r="C2515" t="str">
            <v>32340000-8 Mikrofony i głośniki</v>
          </cell>
        </row>
        <row r="2516">
          <cell r="C2516" t="str">
            <v>32341000-5 Mikrofony</v>
          </cell>
        </row>
        <row r="2517">
          <cell r="C2517" t="str">
            <v>32342000-2 Urządzenia głośnikowe</v>
          </cell>
        </row>
        <row r="2518">
          <cell r="C2518" t="str">
            <v>32342100-3 Słuchawki</v>
          </cell>
        </row>
        <row r="2519">
          <cell r="C2519" t="str">
            <v>32342200-4 Słuchawki douszne</v>
          </cell>
        </row>
        <row r="2520">
          <cell r="C2520" t="str">
            <v>32342300-5 Mikrofony i zestawy głośnikowe</v>
          </cell>
        </row>
        <row r="2521">
          <cell r="C2521" t="str">
            <v>32342400-6 Sprzęt nagłaśniający</v>
          </cell>
        </row>
        <row r="2522">
          <cell r="C2522" t="str">
            <v>32342410-9 Sprzęt dźwiękowy</v>
          </cell>
        </row>
        <row r="2523">
          <cell r="C2523" t="str">
            <v>32342411-6 Mini-głośniki</v>
          </cell>
        </row>
        <row r="2524">
          <cell r="C2524" t="str">
            <v>32342412-3 Głośniki</v>
          </cell>
        </row>
        <row r="2525">
          <cell r="C2525" t="str">
            <v>32342420-2 Studyjne konsole mikserskie</v>
          </cell>
        </row>
        <row r="2526">
          <cell r="C2526" t="str">
            <v>32342430-5 Systemy kompresji dynamiki mowy</v>
          </cell>
        </row>
        <row r="2527">
          <cell r="C2527" t="str">
            <v>32342440-8 System poczty głosowej</v>
          </cell>
        </row>
        <row r="2528">
          <cell r="C2528" t="str">
            <v>32342450-1 Rejestratory głosu</v>
          </cell>
        </row>
        <row r="2529">
          <cell r="C2529" t="str">
            <v>32343000-9 Wzmacniacze</v>
          </cell>
        </row>
        <row r="2530">
          <cell r="C2530" t="str">
            <v>32343100-0 Wzmacniacze częstotliwości akustycznych</v>
          </cell>
        </row>
        <row r="2531">
          <cell r="C2531" t="str">
            <v>32343200-1 Megafony</v>
          </cell>
        </row>
        <row r="2532">
          <cell r="C2532" t="str">
            <v>32344000-6 Aparatura odbiorcza do radiotelefonii lub radiotelegrafii</v>
          </cell>
        </row>
        <row r="2533">
          <cell r="C2533" t="str">
            <v>32344100-7 Przenośne odbiorniki do przywoływania i wywoływania</v>
          </cell>
        </row>
        <row r="2534">
          <cell r="C2534" t="str">
            <v>32344110-0 System generowania głosu</v>
          </cell>
        </row>
        <row r="2535">
          <cell r="C2535" t="str">
            <v>32344200-8 Odbiorniki radiowe</v>
          </cell>
        </row>
        <row r="2536">
          <cell r="C2536" t="str">
            <v>32344210-1 Sprzęt radiowy</v>
          </cell>
        </row>
        <row r="2537">
          <cell r="C2537" t="str">
            <v>32344220-4 Przywoływacze radiowe</v>
          </cell>
        </row>
        <row r="2538">
          <cell r="C2538" t="str">
            <v>32344230-7 Stacje radiowe</v>
          </cell>
        </row>
        <row r="2539">
          <cell r="C2539" t="str">
            <v>32344240-0 Wieże radiowe</v>
          </cell>
        </row>
        <row r="2540">
          <cell r="C2540" t="str">
            <v>32344250-3 Instalacje radiowe</v>
          </cell>
        </row>
        <row r="2541">
          <cell r="C2541" t="str">
            <v>32344260-6 Sprzęt radiowy i multipleksy</v>
          </cell>
        </row>
        <row r="2542">
          <cell r="C2542" t="str">
            <v>32344270-9 Radiowy i telefoniczny sprzęt sterujący</v>
          </cell>
        </row>
        <row r="2543">
          <cell r="C2543" t="str">
            <v>32344280-2 Radia przenośne</v>
          </cell>
        </row>
        <row r="2544">
          <cell r="C2544" t="str">
            <v>32350000-1 Części sprzętu dźwiękowego i wideo</v>
          </cell>
        </row>
        <row r="2545">
          <cell r="C2545" t="str">
            <v>32351000-8 Akcesoria do sprzętu dźwiękowego i wideo</v>
          </cell>
        </row>
        <row r="2546">
          <cell r="C2546" t="str">
            <v>32351100-9 Sprzęt do edytowania obrazu wideo</v>
          </cell>
        </row>
        <row r="2547">
          <cell r="C2547" t="str">
            <v>32351200-0 Ekrany</v>
          </cell>
        </row>
        <row r="2548">
          <cell r="C2548" t="str">
            <v>32351300-1 Akcesoria do urządzeń audio</v>
          </cell>
        </row>
        <row r="2549">
          <cell r="C2549" t="str">
            <v>32351310-4 Kasety audio</v>
          </cell>
        </row>
        <row r="2550">
          <cell r="C2550" t="str">
            <v>32352000-5 Anteny i ref lektory</v>
          </cell>
        </row>
        <row r="2551">
          <cell r="C2551" t="str">
            <v>32352100-6 Części sprzętu radiowego i radarowego</v>
          </cell>
        </row>
        <row r="2552">
          <cell r="C2552" t="str">
            <v>32352200-7 Części zapasowe i akcesoria radarowe</v>
          </cell>
        </row>
        <row r="2553">
          <cell r="C2553" t="str">
            <v>32353000-2 Nagrania dźwiękowe</v>
          </cell>
        </row>
        <row r="2554">
          <cell r="C2554" t="str">
            <v>32353100-3 Płyty</v>
          </cell>
        </row>
        <row r="2555">
          <cell r="C2555" t="str">
            <v>32353200-4 Kasety muzyczne</v>
          </cell>
        </row>
        <row r="2556">
          <cell r="C2556" t="str">
            <v>32354000-9 Produkty z kliszy</v>
          </cell>
        </row>
        <row r="2557">
          <cell r="C2557" t="str">
            <v>32354100-0 Klisza radiologiczna</v>
          </cell>
        </row>
        <row r="2558">
          <cell r="C2558" t="str">
            <v>32354110-3 Klisza rentgenowska</v>
          </cell>
        </row>
        <row r="2559">
          <cell r="C2559" t="str">
            <v>32354120-6 Film diazytowy</v>
          </cell>
        </row>
        <row r="2560">
          <cell r="C2560" t="str">
            <v>32354200-1 Taśma filmowa</v>
          </cell>
        </row>
        <row r="2561">
          <cell r="C2561" t="str">
            <v>32354300-2 Film fotograficzny</v>
          </cell>
        </row>
        <row r="2562">
          <cell r="C2562" t="str">
            <v>32354400-3 Film do odbitek natychmiastowych</v>
          </cell>
        </row>
        <row r="2563">
          <cell r="C2563" t="str">
            <v>32354500-4 Filmy wideo</v>
          </cell>
        </row>
        <row r="2564">
          <cell r="C2564" t="str">
            <v>32354600-5 Kasety wideo</v>
          </cell>
        </row>
        <row r="2565">
          <cell r="C2565" t="str">
            <v>32354700-6 Taśmy wideo</v>
          </cell>
        </row>
        <row r="2566">
          <cell r="C2566" t="str">
            <v>32354800-7 Inne klisze</v>
          </cell>
        </row>
        <row r="2567">
          <cell r="C2567" t="str">
            <v>32360000-4 Urządzenia komunikacji wewnętrznej</v>
          </cell>
        </row>
        <row r="2568">
          <cell r="C2568" t="str">
            <v>32400000-7 Sieci</v>
          </cell>
        </row>
        <row r="2569">
          <cell r="C2569" t="str">
            <v>32410000-0 Lokalna sieć komputerowa</v>
          </cell>
        </row>
        <row r="2570">
          <cell r="C2570" t="str">
            <v>32411000-7 Sieć aparatów wrzutowych</v>
          </cell>
        </row>
        <row r="2571">
          <cell r="C2571" t="str">
            <v>32412000-4 Sieci komunikacyjne</v>
          </cell>
        </row>
        <row r="2572">
          <cell r="C2572" t="str">
            <v>32412100-5 Sieć telekomunikacyjna</v>
          </cell>
        </row>
        <row r="2573">
          <cell r="C2573" t="str">
            <v>32412110-8 Sieć internetowa</v>
          </cell>
        </row>
        <row r="2574">
          <cell r="C2574" t="str">
            <v>32412120-1 Sieć intranetowa</v>
          </cell>
        </row>
        <row r="2575">
          <cell r="C2575" t="str">
            <v>32413000-1 Sieć zintegrowana</v>
          </cell>
        </row>
        <row r="2576">
          <cell r="C2576" t="str">
            <v>32413100-2 Rutery sieciowe</v>
          </cell>
        </row>
        <row r="2577">
          <cell r="C2577" t="str">
            <v>32415000-5 Sieć ethernet</v>
          </cell>
        </row>
        <row r="2578">
          <cell r="C2578" t="str">
            <v>32416000-2 Sieć ISDN</v>
          </cell>
        </row>
        <row r="2579">
          <cell r="C2579" t="str">
            <v>32416100-3 Sieć ISDX</v>
          </cell>
        </row>
        <row r="2580">
          <cell r="C2580" t="str">
            <v>32417000-9 Sieci multimedialne</v>
          </cell>
        </row>
        <row r="2581">
          <cell r="C2581" t="str">
            <v>32418000-6 Sieć radiowa</v>
          </cell>
        </row>
        <row r="2582">
          <cell r="C2582" t="str">
            <v>32420000-3 Urządzenia sieciowe</v>
          </cell>
        </row>
        <row r="2583">
          <cell r="C2583" t="str">
            <v>32421000-0 Okablowanie sieciowe</v>
          </cell>
        </row>
        <row r="2584">
          <cell r="C2584" t="str">
            <v>32422000-7 Elementy składowe sieci</v>
          </cell>
        </row>
        <row r="2585">
          <cell r="C2585" t="str">
            <v>32423000-4 Gniazda sieciowe</v>
          </cell>
        </row>
        <row r="2586">
          <cell r="C2586" t="str">
            <v>32424000-1 Infrastruktura sieciowa</v>
          </cell>
        </row>
        <row r="2587">
          <cell r="C2587" t="str">
            <v>32425000-8 Sieciowy system operacyjny</v>
          </cell>
        </row>
        <row r="2588">
          <cell r="C2588" t="str">
            <v>32426000-5 Sieciowy system publikacji</v>
          </cell>
        </row>
        <row r="2589">
          <cell r="C2589" t="str">
            <v>32427000-2 System sieciowy</v>
          </cell>
        </row>
        <row r="2590">
          <cell r="C2590" t="str">
            <v>32428000-9 Modernizacja sieci</v>
          </cell>
        </row>
        <row r="2591">
          <cell r="C2591" t="str">
            <v>32429000-6 Sprzęt sieci telefonicznej</v>
          </cell>
        </row>
        <row r="2592">
          <cell r="C2592" t="str">
            <v>32430000-6 Rozległa sieć komputerowa</v>
          </cell>
        </row>
        <row r="2593">
          <cell r="C2593" t="str">
            <v>32440000-9 Wyposażenie telemetryczne i terminali</v>
          </cell>
        </row>
        <row r="2594">
          <cell r="C2594" t="str">
            <v>32441000-6 Sprzęt telemetryczny</v>
          </cell>
        </row>
        <row r="2595">
          <cell r="C2595" t="str">
            <v>32441100-7 Telemetryczny system nadzoru</v>
          </cell>
        </row>
        <row r="2596">
          <cell r="C2596" t="str">
            <v>32441200-8 Sprzęt telemetryczny i sterujący</v>
          </cell>
        </row>
        <row r="2597">
          <cell r="C2597" t="str">
            <v>32441300-9 System telemetryczny</v>
          </cell>
        </row>
        <row r="2598">
          <cell r="C2598" t="str">
            <v>32442000-3 Wyposażenie terminali</v>
          </cell>
        </row>
        <row r="2599">
          <cell r="C2599" t="str">
            <v>32442100-4 Tablice terminalowe</v>
          </cell>
        </row>
        <row r="2600">
          <cell r="C2600" t="str">
            <v>32442200-5 Skrzynki terminalowe</v>
          </cell>
        </row>
        <row r="2601">
          <cell r="C2601" t="str">
            <v>32442300-6 Emulatory terminalowe</v>
          </cell>
        </row>
        <row r="2602">
          <cell r="C2602" t="str">
            <v>32442400-7 Bloki końcowe</v>
          </cell>
        </row>
        <row r="2603">
          <cell r="C2603" t="str">
            <v>32500000-8 Urządzenia i artykuły telekomunikacyjne</v>
          </cell>
        </row>
        <row r="2604">
          <cell r="C2604" t="str">
            <v>32510000-1 Bezprzewodowy system telekomunikacyjny</v>
          </cell>
        </row>
        <row r="2605">
          <cell r="C2605" t="str">
            <v>32520000-4 Sprzęt i kable telekomunikacyjne</v>
          </cell>
        </row>
        <row r="2606">
          <cell r="C2606" t="str">
            <v>32521000-1 Kable telekomunikacyjne</v>
          </cell>
        </row>
        <row r="2607">
          <cell r="C2607" t="str">
            <v>32522000-8 Sprzęt telekomunikacyjny</v>
          </cell>
        </row>
        <row r="2608">
          <cell r="C2608" t="str">
            <v>32523000-5 Urządzenia telekomunikacyjne</v>
          </cell>
        </row>
        <row r="2609">
          <cell r="C2609" t="str">
            <v>32524000-2 System telekomunikacyjny</v>
          </cell>
        </row>
        <row r="2610">
          <cell r="C2610" t="str">
            <v>32530000-7 Satelitarne urządzenia komunikacyjne</v>
          </cell>
        </row>
        <row r="2611">
          <cell r="C2611" t="str">
            <v>32531000-4 Urządzenia łączności satelitarnej</v>
          </cell>
        </row>
        <row r="2612">
          <cell r="C2612" t="str">
            <v>32532000-1 Talerze satelitarne</v>
          </cell>
        </row>
        <row r="2613">
          <cell r="C2613" t="str">
            <v>32533000-8 Satelitarne stacje naziemne</v>
          </cell>
        </row>
        <row r="2614">
          <cell r="C2614" t="str">
            <v>32534000-5 Platformy satelitarne</v>
          </cell>
        </row>
        <row r="2615">
          <cell r="C2615" t="str">
            <v>32540000-0 Centrale</v>
          </cell>
        </row>
        <row r="2616">
          <cell r="C2616" t="str">
            <v>32541000-7 Wyposażenie centrali</v>
          </cell>
        </row>
        <row r="2617">
          <cell r="C2617" t="str">
            <v>32542000-4 Centrale panelowe</v>
          </cell>
        </row>
        <row r="2618">
          <cell r="C2618" t="str">
            <v>32543000-1 Łącznice telefoniczne</v>
          </cell>
        </row>
        <row r="2619">
          <cell r="C2619" t="str">
            <v>32544000-8 Wyposażenie central prywatnych połączonych z centralą miejską</v>
          </cell>
        </row>
        <row r="2620">
          <cell r="C2620" t="str">
            <v>32545000-5 Systemy central prywatnych połączonych z centralą miejską</v>
          </cell>
        </row>
        <row r="2621">
          <cell r="C2621" t="str">
            <v>32546000-2 Cyfrowe wyposażenie centrali</v>
          </cell>
        </row>
        <row r="2622">
          <cell r="C2622" t="str">
            <v>32546100-3 Centrale cyfrowe</v>
          </cell>
        </row>
        <row r="2623">
          <cell r="C2623" t="str">
            <v>32547000-9 Centrale próżniowe</v>
          </cell>
        </row>
        <row r="2624">
          <cell r="C2624" t="str">
            <v>32550000-3 Sprzęt telefoniczny</v>
          </cell>
        </row>
        <row r="2625">
          <cell r="C2625" t="str">
            <v>32551000-0 Kable telefoniczne i podobny sprzęt</v>
          </cell>
        </row>
        <row r="2626">
          <cell r="C2626" t="str">
            <v>32551100-1 Podłączenia telefoniczne</v>
          </cell>
        </row>
        <row r="2627">
          <cell r="C2627" t="str">
            <v>32551200-2 Centrale telefoniczne</v>
          </cell>
        </row>
        <row r="2628">
          <cell r="C2628" t="str">
            <v>32551300-3 Telefoniczne zestawy słuchawkowe</v>
          </cell>
        </row>
        <row r="2629">
          <cell r="C2629" t="str">
            <v>32551400-4 Sieć telefoniczna</v>
          </cell>
        </row>
        <row r="2630">
          <cell r="C2630" t="str">
            <v>32551500-5 Kable telefoniczne</v>
          </cell>
        </row>
        <row r="2631">
          <cell r="C2631" t="str">
            <v>32552000-7 Aparatura elektryczna do telefonii napowietrznej lub telegrafii</v>
          </cell>
        </row>
        <row r="2632">
          <cell r="C2632" t="str">
            <v>32552100-8 Zestawy do aparatów telefonicznych</v>
          </cell>
        </row>
        <row r="2633">
          <cell r="C2633" t="str">
            <v>32552110-1 Telefony bezprzewodowe</v>
          </cell>
        </row>
        <row r="2634">
          <cell r="C2634" t="str">
            <v>32552120-4 Telefony awaryjne</v>
          </cell>
        </row>
        <row r="2635">
          <cell r="C2635" t="str">
            <v>32552130-7 Telefony publiczne</v>
          </cell>
        </row>
        <row r="2636">
          <cell r="C2636" t="str">
            <v>32552140-0 Sprzęt telefonii płatnej</v>
          </cell>
        </row>
        <row r="2637">
          <cell r="C2637" t="str">
            <v>32552150-3 Telefony dla słabowidzących</v>
          </cell>
        </row>
        <row r="2638">
          <cell r="C2638" t="str">
            <v>32552160-6 Telefony dla słabosłyszących</v>
          </cell>
        </row>
        <row r="2639">
          <cell r="C2639" t="str">
            <v>32552200-9 Teledrukarki</v>
          </cell>
        </row>
        <row r="2640">
          <cell r="C2640" t="str">
            <v>32552300-0 Aparatura centrali telefonicznych lub telegraficznych</v>
          </cell>
        </row>
        <row r="2641">
          <cell r="C2641" t="str">
            <v>32552310-3 Cyfrowe centrale telefoniczne</v>
          </cell>
        </row>
        <row r="2642">
          <cell r="C2642" t="str">
            <v>32552320-6 Multipleksery</v>
          </cell>
        </row>
        <row r="2643">
          <cell r="C2643" t="str">
            <v>32552330-9 Telefoniczna aparatura przełączająca</v>
          </cell>
        </row>
        <row r="2644">
          <cell r="C2644" t="str">
            <v>32552400-1 Aparatura do zmiany przeznaczenia użytkowego częstotliwości dźwięku</v>
          </cell>
        </row>
        <row r="2645">
          <cell r="C2645" t="str">
            <v>32552410-4 Modemy</v>
          </cell>
        </row>
        <row r="2646">
          <cell r="C2646" t="str">
            <v>32552420-7 Przemienniki częstotliwości</v>
          </cell>
        </row>
        <row r="2647">
          <cell r="C2647" t="str">
            <v>32552430-0 Urządzenia kodujące</v>
          </cell>
        </row>
        <row r="2648">
          <cell r="C2648" t="str">
            <v>32552500-2 Aparatura teletekstowa</v>
          </cell>
        </row>
        <row r="2649">
          <cell r="C2649" t="str">
            <v>32552510-5 Terminale wideotekstowe</v>
          </cell>
        </row>
        <row r="2650">
          <cell r="C2650" t="str">
            <v>32552520-8 Urządzenia teleksowe</v>
          </cell>
        </row>
        <row r="2651">
          <cell r="C2651" t="str">
            <v>32552600-3 Domofony</v>
          </cell>
        </row>
        <row r="2652">
          <cell r="C2652" t="str">
            <v>32553000-4 Części elektrycznej aparatury telefonicznej lub telegraficznej</v>
          </cell>
        </row>
        <row r="2653">
          <cell r="C2653" t="str">
            <v>32560000-6 Tworzywa z włókna optycznego</v>
          </cell>
        </row>
        <row r="2654">
          <cell r="C2654" t="str">
            <v>32561000-3 Podłączenia z włókna optycznego</v>
          </cell>
        </row>
        <row r="2655">
          <cell r="C2655" t="str">
            <v>32562000-0 Kable światłowodowe</v>
          </cell>
        </row>
        <row r="2656">
          <cell r="C2656" t="str">
            <v>32562100-1 Kable światłowodowe do przesyłu informacji</v>
          </cell>
        </row>
        <row r="2657">
          <cell r="C2657" t="str">
            <v>32562200-2 Światłowodowe kable telekomunikacyjne</v>
          </cell>
        </row>
        <row r="2658">
          <cell r="C2658" t="str">
            <v>32562300-3 Światłowodowe kable do przesyłu danych</v>
          </cell>
        </row>
        <row r="2659">
          <cell r="C2659" t="str">
            <v>32570000-9 Urządzenia łączności</v>
          </cell>
        </row>
        <row r="2660">
          <cell r="C2660" t="str">
            <v>32571000-6 Infrastruktura komunikacyjna</v>
          </cell>
        </row>
        <row r="2661">
          <cell r="C2661" t="str">
            <v>32572000-3 Kabel komunikacyjny</v>
          </cell>
        </row>
        <row r="2662">
          <cell r="C2662" t="str">
            <v>32572100-4 Kabel komunikacyjny z wielokrotnymi przewodnikami elektrycznymi</v>
          </cell>
        </row>
        <row r="2663">
          <cell r="C2663" t="str">
            <v>32572200-5 Kabel komunikacyjny z przewodnikami współosiowymi</v>
          </cell>
        </row>
        <row r="2664">
          <cell r="C2664" t="str">
            <v>32572300-6 Kabel komunikacyjny specjalnego zastosowania</v>
          </cell>
        </row>
        <row r="2665">
          <cell r="C2665" t="str">
            <v>32573000-0 Komunikacyjny system sterowania</v>
          </cell>
        </row>
        <row r="2666">
          <cell r="C2666" t="str">
            <v>32580000-2 Sprzęt do obsługi danych</v>
          </cell>
        </row>
        <row r="2667">
          <cell r="C2667" t="str">
            <v>32581000-9 Sprzęt do przesyłu danych</v>
          </cell>
        </row>
        <row r="2668">
          <cell r="C2668" t="str">
            <v>32581100-0 Kabel do transmisji danych</v>
          </cell>
        </row>
        <row r="2669">
          <cell r="C2669" t="str">
            <v>32581110-3 Kabel do transmisji danych z wielokrotnymi przewodnikami</v>
          </cell>
        </row>
        <row r="2670">
          <cell r="C2670" t="str">
            <v>32581120-6 Kabel do transmisji danych z przewodnikami współosiowymi</v>
          </cell>
        </row>
        <row r="2671">
          <cell r="C2671" t="str">
            <v>32581130-9 Kabel do transmisji danych specjalnego zastosowania</v>
          </cell>
        </row>
        <row r="2672">
          <cell r="C2672" t="str">
            <v>32581200-1 Urządzenia faksowe</v>
          </cell>
        </row>
        <row r="2673">
          <cell r="C2673" t="str">
            <v>32581210-4 Akcesoria i elementy składowe do urządzeń faksowych</v>
          </cell>
        </row>
        <row r="2674">
          <cell r="C2674" t="str">
            <v>32582000-6 Nośniki danych</v>
          </cell>
        </row>
        <row r="2675">
          <cell r="C2675" t="str">
            <v>32583000-3 Nośniki danych i głosu</v>
          </cell>
        </row>
        <row r="2676">
          <cell r="C2676" t="str">
            <v>32584000-0 Nośniki z zapisem danych</v>
          </cell>
        </row>
        <row r="2677">
          <cell r="C2677" t="str">
            <v>33000000-0 Urządzenia medyczne, farmaceutyki i produkty do pielęgnacji ciała</v>
          </cell>
        </row>
        <row r="2678">
          <cell r="C2678" t="str">
            <v>33100000-1 Urządzenia medyczne</v>
          </cell>
        </row>
        <row r="2679">
          <cell r="C2679" t="str">
            <v>33110000-4 Sprzęt obrazujący do użytku medycznego, stomatologicznego i weterynaryjnego</v>
          </cell>
        </row>
        <row r="2680">
          <cell r="C2680" t="str">
            <v>33111000-1 Aparatura rentgenowska</v>
          </cell>
        </row>
        <row r="2681">
          <cell r="C2681" t="str">
            <v>33111100-2 Stoły rentgenowskie</v>
          </cell>
        </row>
        <row r="2682">
          <cell r="C2682" t="str">
            <v>33111200-3 Rentgenowskie stacje robocze</v>
          </cell>
        </row>
        <row r="2683">
          <cell r="C2683" t="str">
            <v>33111300-4 Rentgenowskie urządzenia przetwarzające</v>
          </cell>
        </row>
        <row r="2684">
          <cell r="C2684" t="str">
            <v>33111400-5 Urządzenia do fluoroskopii rentgenowskiej</v>
          </cell>
        </row>
        <row r="2685">
          <cell r="C2685" t="str">
            <v>33111500-6 Stomatologiczne aparaty rentgenowskie</v>
          </cell>
        </row>
        <row r="2686">
          <cell r="C2686" t="str">
            <v>33111600-7 Urządzenia radiograficzne</v>
          </cell>
        </row>
        <row r="2687">
          <cell r="C2687" t="str">
            <v>33111610-0 Jednostki rezonansu magnetycznego</v>
          </cell>
        </row>
        <row r="2688">
          <cell r="C2688" t="str">
            <v>33111620-3 Aparaty wykorzystujące promieniowanie gamma</v>
          </cell>
        </row>
        <row r="2689">
          <cell r="C2689" t="str">
            <v>33111640-9 Termografy</v>
          </cell>
        </row>
        <row r="2690">
          <cell r="C2690" t="str">
            <v>33111650-2 Urządzenia do mammografii</v>
          </cell>
        </row>
        <row r="2691">
          <cell r="C2691" t="str">
            <v>33111660-5 Denzytometry do pomiaru gęstości kości</v>
          </cell>
        </row>
        <row r="2692">
          <cell r="C2692" t="str">
            <v>33111700-8 Pomieszczenia do angiografii</v>
          </cell>
        </row>
        <row r="2693">
          <cell r="C2693" t="str">
            <v>33111710-1 Wyroby do angiografii</v>
          </cell>
        </row>
        <row r="2694">
          <cell r="C2694" t="str">
            <v>33111720-4 Urządzenia do angiografii</v>
          </cell>
        </row>
        <row r="2695">
          <cell r="C2695" t="str">
            <v>33111721-1 Cyfrowe urządzenia do angiografii</v>
          </cell>
        </row>
        <row r="2696">
          <cell r="C2696" t="str">
            <v>33111730-7 Wyroby do angioplastyki</v>
          </cell>
        </row>
        <row r="2697">
          <cell r="C2697" t="str">
            <v>33111740-0 Urządzenia do angioplastyki</v>
          </cell>
        </row>
        <row r="2698">
          <cell r="C2698" t="str">
            <v>33111800-9 Diagnostyczny system rentgenowski</v>
          </cell>
        </row>
        <row r="2699">
          <cell r="C2699" t="str">
            <v>33112000-8 Sprzęt obrazujący pogłosowy, ultradźwiękowy i dopplerowski</v>
          </cell>
        </row>
        <row r="2700">
          <cell r="C2700" t="str">
            <v>33112100-9 Ultrasonograf do badania serca</v>
          </cell>
        </row>
        <row r="2701">
          <cell r="C2701" t="str">
            <v>33112200-0 Aparaty ultrasonograficzne</v>
          </cell>
        </row>
        <row r="2702">
          <cell r="C2702" t="str">
            <v>33112300-1 Skanery ultradźwiękowe</v>
          </cell>
        </row>
        <row r="2703">
          <cell r="C2703" t="str">
            <v>33112310-4 Ultrasonokardiografy</v>
          </cell>
        </row>
        <row r="2704">
          <cell r="C2704" t="str">
            <v>33112320-7 Urządzenia Dopplera</v>
          </cell>
        </row>
        <row r="2705">
          <cell r="C2705" t="str">
            <v>33112330-0 Echoencefalografy</v>
          </cell>
        </row>
        <row r="2706">
          <cell r="C2706" t="str">
            <v>33112340-3 Echokardiografy</v>
          </cell>
        </row>
        <row r="2707">
          <cell r="C2707" t="str">
            <v>33113000-5 Urządzenia do obrazowania rezonansu magnetycznego</v>
          </cell>
        </row>
        <row r="2708">
          <cell r="C2708" t="str">
            <v>33113100-6 Skanery rezonansu magnetycznego</v>
          </cell>
        </row>
        <row r="2709">
          <cell r="C2709" t="str">
            <v>33113110-9 Atomowe skanery do rezonansu magnetycznego</v>
          </cell>
        </row>
        <row r="2710">
          <cell r="C2710" t="str">
            <v>33114000-2 Urządzenia do spektroskopii</v>
          </cell>
        </row>
        <row r="2711">
          <cell r="C2711" t="str">
            <v>33115000-9 Urządzenia do tomografii</v>
          </cell>
        </row>
        <row r="2712">
          <cell r="C2712" t="str">
            <v>33115100-0 Skanery do tomografii komputerowej</v>
          </cell>
        </row>
        <row r="2713">
          <cell r="C2713" t="str">
            <v>33115200-1 Skanery do tomografii komputerowej osiowej</v>
          </cell>
        </row>
        <row r="2714">
          <cell r="C2714" t="str">
            <v>33120000-7 Systemy rejestrujące i urządzenia badawcze</v>
          </cell>
        </row>
        <row r="2715">
          <cell r="C2715" t="str">
            <v>33121000-4 Ambulatoryjny system rejestrujący</v>
          </cell>
        </row>
        <row r="2716">
          <cell r="C2716" t="str">
            <v>33121100-5 Elektroencefalografy</v>
          </cell>
        </row>
        <row r="2717">
          <cell r="C2717" t="str">
            <v>33121200-6 Urządzenia do scyntygrafii</v>
          </cell>
        </row>
        <row r="2718">
          <cell r="C2718" t="str">
            <v>33121300-7 Elektromiografy</v>
          </cell>
        </row>
        <row r="2719">
          <cell r="C2719" t="str">
            <v>33121400-8 Audiometry</v>
          </cell>
        </row>
        <row r="2720">
          <cell r="C2720" t="str">
            <v>33121500-9 Elektrokardiogram</v>
          </cell>
        </row>
        <row r="2721">
          <cell r="C2721" t="str">
            <v>33122000-1 Sprzęt oftalmologiczny</v>
          </cell>
        </row>
        <row r="2722">
          <cell r="C2722" t="str">
            <v>33123000-8 Urządzenia do diagnostyki sercowo-naczyniowej</v>
          </cell>
        </row>
        <row r="2723">
          <cell r="C2723" t="str">
            <v>33123100-9 Tensjometr</v>
          </cell>
        </row>
        <row r="2724">
          <cell r="C2724" t="str">
            <v>33123200-0 Urządzenia do elektrokardiografii</v>
          </cell>
        </row>
        <row r="2725">
          <cell r="C2725" t="str">
            <v>33123210-3 Urządzenia do monitorowania czynności serca</v>
          </cell>
        </row>
        <row r="2726">
          <cell r="C2726" t="str">
            <v>33123220-6 Urządzenia do kardioangiografii</v>
          </cell>
        </row>
        <row r="2727">
          <cell r="C2727" t="str">
            <v>33123230-9 Kardiografy</v>
          </cell>
        </row>
        <row r="2728">
          <cell r="C2728" t="str">
            <v>33124000-5 Urządzenia i wyroby diagnostyczne i radiodiagnostyczne</v>
          </cell>
        </row>
        <row r="2729">
          <cell r="C2729" t="str">
            <v>33124100-6 Urządzenia diagnostyczne</v>
          </cell>
        </row>
        <row r="2730">
          <cell r="C2730" t="str">
            <v>33124110-9 Systemy diagnostyczne</v>
          </cell>
        </row>
        <row r="2731">
          <cell r="C2731" t="str">
            <v>33124120-2 Diagnostyczne urządzenia ultradźwiękowe</v>
          </cell>
        </row>
        <row r="2732">
          <cell r="C2732" t="str">
            <v>33124130-5 Wyroby diagnostyczne</v>
          </cell>
        </row>
        <row r="2733">
          <cell r="C2733" t="str">
            <v>33124131-2 Paski odczynnikowe</v>
          </cell>
        </row>
        <row r="2734">
          <cell r="C2734" t="str">
            <v>33124200-7 Urządzenia radiodiagnostyczne</v>
          </cell>
        </row>
        <row r="2735">
          <cell r="C2735" t="str">
            <v>33124210-0 Wyroby radiodiagnostyczne</v>
          </cell>
        </row>
        <row r="2736">
          <cell r="C2736" t="str">
            <v>33125000-2 Urządzenia do badań urologicznych</v>
          </cell>
        </row>
        <row r="2737">
          <cell r="C2737" t="str">
            <v>33126000-9 Urządzenia stomatologiczne</v>
          </cell>
        </row>
        <row r="2738">
          <cell r="C2738" t="str">
            <v>33127000-6 Urządzenia do analizy immunologicznej</v>
          </cell>
        </row>
        <row r="2739">
          <cell r="C2739" t="str">
            <v>33128000-3 Lasery medyczne inne niż stosowane w chirurgii</v>
          </cell>
        </row>
        <row r="2740">
          <cell r="C2740" t="str">
            <v>33130000-0 Instrumenty i urządzenia stomatologiczne i specjalistyczne</v>
          </cell>
        </row>
        <row r="2741">
          <cell r="C2741" t="str">
            <v>33131000-7 Stomatologiczne instrumenty ręczne</v>
          </cell>
        </row>
        <row r="2742">
          <cell r="C2742" t="str">
            <v>33131100-8 Przyrządy chirurgii stomatologicznej</v>
          </cell>
        </row>
        <row r="2743">
          <cell r="C2743" t="str">
            <v>33131110-1 Szczypce, szczoteczki/pędzelki, rozwieracze i polerki dentystyczne</v>
          </cell>
        </row>
        <row r="2744">
          <cell r="C2744" t="str">
            <v>33131111-8 Szczypce dentystyczne</v>
          </cell>
        </row>
        <row r="2745">
          <cell r="C2745" t="str">
            <v>33131112-5 Robocze szczoteczki/pędzelki dentystyczne</v>
          </cell>
        </row>
        <row r="2746">
          <cell r="C2746" t="str">
            <v>33131113-2 Rozwieracze dentystyczne</v>
          </cell>
        </row>
        <row r="2747">
          <cell r="C2747" t="str">
            <v>33131114-9 Polerki dentystyczne</v>
          </cell>
        </row>
        <row r="2748">
          <cell r="C2748" t="str">
            <v>33131120-4 Dentystyczne urządzenia do kriochirurgii, głębokościomierze, dźwignie i ekskawatory</v>
          </cell>
        </row>
        <row r="2749">
          <cell r="C2749" t="str">
            <v>33131121-1 Dentystyczne zestawy do kriochirurgii</v>
          </cell>
        </row>
        <row r="2750">
          <cell r="C2750" t="str">
            <v>33131122-8 Głębokościomierze dentystyczne</v>
          </cell>
        </row>
        <row r="2751">
          <cell r="C2751" t="str">
            <v>33131123-5 Dźwignie dentystyczne</v>
          </cell>
        </row>
        <row r="2752">
          <cell r="C2752" t="str">
            <v>33131124-2 Ekskawatory dentystyczne</v>
          </cell>
        </row>
        <row r="2753">
          <cell r="C2753" t="str">
            <v>33131130-7 Ochraniacze dentystyczne na palce i kleszcze dentystyczne</v>
          </cell>
        </row>
        <row r="2754">
          <cell r="C2754" t="str">
            <v>33131131-4 Ochraniacze dentystyczne na palce</v>
          </cell>
        </row>
        <row r="2755">
          <cell r="C2755" t="str">
            <v>33131132-1 Kleszcze dentystyczne</v>
          </cell>
        </row>
        <row r="2756">
          <cell r="C2756" t="str">
            <v>33131140-0 Lusterka i rozwiertaki dentystyczne</v>
          </cell>
        </row>
        <row r="2757">
          <cell r="C2757" t="str">
            <v>33131141-7 Lusterka dentystyczne</v>
          </cell>
        </row>
        <row r="2758">
          <cell r="C2758" t="str">
            <v>33131142-4 Rozwiertaki dentystyczne</v>
          </cell>
        </row>
        <row r="2759">
          <cell r="C2759" t="str">
            <v>33131150-3 Narzędzia do wierzchołków korzeni, skalery i skale dentystyczne</v>
          </cell>
        </row>
        <row r="2760">
          <cell r="C2760" t="str">
            <v>33131151-0 Narzędzia dentystyczne do wierzchołków korzeni</v>
          </cell>
        </row>
        <row r="2761">
          <cell r="C2761" t="str">
            <v>33131152-7 Skalery dentystyczne</v>
          </cell>
        </row>
        <row r="2762">
          <cell r="C2762" t="str">
            <v>33131153-4 Skale dentystyczne</v>
          </cell>
        </row>
        <row r="2763">
          <cell r="C2763" t="str">
            <v>33131160-6 Nożyczki i noże dentystyczne</v>
          </cell>
        </row>
        <row r="2764">
          <cell r="C2764" t="str">
            <v>33131161-3 Nożyczki dentystyczne</v>
          </cell>
        </row>
        <row r="2765">
          <cell r="C2765" t="str">
            <v>33131162-0 Noże dentystyczne</v>
          </cell>
        </row>
        <row r="2766">
          <cell r="C2766" t="str">
            <v>33131170-9 Dentystyczne łopatki, pęsety i narzędzia do formowania wosku</v>
          </cell>
        </row>
        <row r="2767">
          <cell r="C2767" t="str">
            <v>33131171-6 Łopatki dentystyczne</v>
          </cell>
        </row>
        <row r="2768">
          <cell r="C2768" t="str">
            <v>33131172-3 Pęsety dentystyczne</v>
          </cell>
        </row>
        <row r="2769">
          <cell r="C2769" t="str">
            <v>33131173-0 Narzędzia dentystyczne do formowania wosku</v>
          </cell>
        </row>
        <row r="2770">
          <cell r="C2770" t="str">
            <v>33131200-9 Stomatologiczne igły do szycia</v>
          </cell>
        </row>
        <row r="2771">
          <cell r="C2771" t="str">
            <v>33131300-0 Stomatologiczne przyrządy jednorazowego użytku</v>
          </cell>
        </row>
        <row r="2772">
          <cell r="C2772" t="str">
            <v>33131400-1 Sondy stomatologiczne</v>
          </cell>
        </row>
        <row r="2773">
          <cell r="C2773" t="str">
            <v>33131500-2 Stomatologiczne przyrządy do ekstrakcji</v>
          </cell>
        </row>
        <row r="2774">
          <cell r="C2774" t="str">
            <v>33131510-5 Wier tła stomatologiczne</v>
          </cell>
        </row>
        <row r="2775">
          <cell r="C2775" t="str">
            <v>33131600-3 Przyrządy do wypełnień stomatologicznych</v>
          </cell>
        </row>
        <row r="2776">
          <cell r="C2776" t="str">
            <v>33132000-4 Implanty stomatologiczne</v>
          </cell>
        </row>
        <row r="2777">
          <cell r="C2777" t="str">
            <v>33133000-1 Akcesoria do odcisków stomatologicznych</v>
          </cell>
        </row>
        <row r="2778">
          <cell r="C2778" t="str">
            <v>33134000-8 Akcesoria endodontyczne</v>
          </cell>
        </row>
        <row r="2779">
          <cell r="C2779" t="str">
            <v>33135000-5 Urządzenia ortodontyczne</v>
          </cell>
        </row>
        <row r="2780">
          <cell r="C2780" t="str">
            <v>33136000-2 Przyrządy obrotowe i ścierne</v>
          </cell>
        </row>
        <row r="2781">
          <cell r="C2781" t="str">
            <v>33137000-9 Akcesoria profilaktyki stomatologicznej</v>
          </cell>
        </row>
        <row r="2782">
          <cell r="C2782" t="str">
            <v>33138000-6 Aparaty korekcyjne</v>
          </cell>
        </row>
        <row r="2783">
          <cell r="C2783" t="str">
            <v>33138100-7 Protezy zębowe</v>
          </cell>
        </row>
        <row r="2784">
          <cell r="C2784" t="str">
            <v>33140000-3 Materiały medyczne</v>
          </cell>
        </row>
        <row r="2785">
          <cell r="C2785" t="str">
            <v>33141000-0 Jednorazowe, niechemiczne artykuły medyczne i hematologiczne</v>
          </cell>
        </row>
        <row r="2786">
          <cell r="C2786" t="str">
            <v>33141100-1 Opatrunki, zaciski, szwy, podwiązki</v>
          </cell>
        </row>
        <row r="2787">
          <cell r="C2787" t="str">
            <v>33141110-4 Opatrunki</v>
          </cell>
        </row>
        <row r="2788">
          <cell r="C2788" t="str">
            <v>33141111-1 Opatrunki przylepne</v>
          </cell>
        </row>
        <row r="2789">
          <cell r="C2789" t="str">
            <v>33141112-8 Plastry</v>
          </cell>
        </row>
        <row r="2790">
          <cell r="C2790" t="str">
            <v>33141113-4 Bandaże</v>
          </cell>
        </row>
        <row r="2791">
          <cell r="C2791" t="str">
            <v>33141114-2 Gaza medyczna</v>
          </cell>
        </row>
        <row r="2792">
          <cell r="C2792" t="str">
            <v>33141115-9 Wata medyczna</v>
          </cell>
        </row>
        <row r="2793">
          <cell r="C2793" t="str">
            <v>33141116-6 Zestawy opatrunkowe</v>
          </cell>
        </row>
        <row r="2794">
          <cell r="C2794" t="str">
            <v>33141117-3 Wełna bawełniana</v>
          </cell>
        </row>
        <row r="2795">
          <cell r="C2795" t="str">
            <v>33141118-0 Waciki</v>
          </cell>
        </row>
        <row r="2796">
          <cell r="C2796" t="str">
            <v>33141119-7 Kompresy</v>
          </cell>
        </row>
        <row r="2797">
          <cell r="C2797" t="str">
            <v>33141120-7 Zaciski, szwy, podwiązki naczyniowe</v>
          </cell>
        </row>
        <row r="2798">
          <cell r="C2798" t="str">
            <v>33141121-4 Szwy chirurgiczne</v>
          </cell>
        </row>
        <row r="2799">
          <cell r="C2799" t="str">
            <v>33141122-1 Klamry chirurgiczne</v>
          </cell>
        </row>
        <row r="2800">
          <cell r="C2800" t="str">
            <v>33141123-8 Pojemniki na skalpele</v>
          </cell>
        </row>
        <row r="2801">
          <cell r="C2801" t="str">
            <v>33141124-5 Podkładki pod skalpele</v>
          </cell>
        </row>
        <row r="2802">
          <cell r="C2802" t="str">
            <v>33141125-2 Tworzywa do szwów chirurgicznych</v>
          </cell>
        </row>
        <row r="2803">
          <cell r="C2803" t="str">
            <v>33141126-9 Podwiązki naczyniowe</v>
          </cell>
        </row>
        <row r="2804">
          <cell r="C2804" t="str">
            <v>33141127-6 Hemostatyki wchłanialne</v>
          </cell>
        </row>
        <row r="2805">
          <cell r="C2805" t="str">
            <v>33141128-3 Igły do szycia</v>
          </cell>
        </row>
        <row r="2806">
          <cell r="C2806" t="str">
            <v>33141200-2 Cewniki</v>
          </cell>
        </row>
        <row r="2807">
          <cell r="C2807" t="str">
            <v>33141210-5 Pojemniki do cewników</v>
          </cell>
        </row>
        <row r="2808">
          <cell r="C2808" t="str">
            <v>33141220-8 Kaniula</v>
          </cell>
        </row>
        <row r="2809">
          <cell r="C2809" t="str">
            <v>33141230-1 Rozszerzadła</v>
          </cell>
        </row>
        <row r="2810">
          <cell r="C2810" t="str">
            <v>33141240-4 Akcesoria cewnikowe</v>
          </cell>
        </row>
        <row r="2811">
          <cell r="C2811" t="str">
            <v>33141300-3 Urządzenia do nakłuwania żył, pobierania krwi</v>
          </cell>
        </row>
        <row r="2812">
          <cell r="C2812" t="str">
            <v>33141310-6 Strzykawki</v>
          </cell>
        </row>
        <row r="2813">
          <cell r="C2813" t="str">
            <v>33141320-9 Igły medyczne</v>
          </cell>
        </row>
        <row r="2814">
          <cell r="C2814" t="str">
            <v>33141321-6 Igły do znieczulania</v>
          </cell>
        </row>
        <row r="2815">
          <cell r="C2815" t="str">
            <v>33141322-3 Igły do tętnic</v>
          </cell>
        </row>
        <row r="2816">
          <cell r="C2816" t="str">
            <v>33141323-0 Igły do biopsji</v>
          </cell>
        </row>
        <row r="2817">
          <cell r="C2817" t="str">
            <v>33141324-7 Igły do dializy</v>
          </cell>
        </row>
        <row r="2818">
          <cell r="C2818" t="str">
            <v>33141325-4 Igły do przetok</v>
          </cell>
        </row>
        <row r="2819">
          <cell r="C2819" t="str">
            <v>33141326-1 Igły do procedur radiologicznych</v>
          </cell>
        </row>
        <row r="2820">
          <cell r="C2820" t="str">
            <v>33141327-8 Igły z dodatkowym otworkiem</v>
          </cell>
        </row>
        <row r="2821">
          <cell r="C2821" t="str">
            <v>33141328-5 Igły do znieczuleń miejscowych</v>
          </cell>
        </row>
        <row r="2822">
          <cell r="C2822" t="str">
            <v>33141329-2 Igły do diagnostyki prenatalnej</v>
          </cell>
        </row>
        <row r="2823">
          <cell r="C2823" t="str">
            <v>33141400-4 Przecinaki i noże chirurgiczne, rękawice chirurgiczne</v>
          </cell>
        </row>
        <row r="2824">
          <cell r="C2824" t="str">
            <v>33141410-7 Przecinaki i noże chirurgiczne</v>
          </cell>
        </row>
        <row r="2825">
          <cell r="C2825" t="str">
            <v>33141411-4 Skalpele i noże chirurgiczne</v>
          </cell>
        </row>
        <row r="2826">
          <cell r="C2826" t="str">
            <v>33141420-0 Rękawice chirurgiczne</v>
          </cell>
        </row>
        <row r="2827">
          <cell r="C2827" t="str">
            <v>33141500-5 Produkty hematologiczne</v>
          </cell>
        </row>
        <row r="2828">
          <cell r="C2828" t="str">
            <v>33141510-8 Produkty krwiopochodne</v>
          </cell>
        </row>
        <row r="2829">
          <cell r="C2829" t="str">
            <v>33141520-1 Wyciągi z osocza</v>
          </cell>
        </row>
        <row r="2830">
          <cell r="C2830" t="str">
            <v>33141530-4 Koagulanty krwi</v>
          </cell>
        </row>
        <row r="2831">
          <cell r="C2831" t="str">
            <v>33141540-7 Albumina</v>
          </cell>
        </row>
        <row r="2832">
          <cell r="C2832" t="str">
            <v>33141550-0 Heparyna</v>
          </cell>
        </row>
        <row r="2833">
          <cell r="C2833" t="str">
            <v>33141560-3 Organy ludzkie</v>
          </cell>
        </row>
        <row r="2834">
          <cell r="C2834" t="str">
            <v>33141570-6 Krew ludzka</v>
          </cell>
        </row>
        <row r="2835">
          <cell r="C2835" t="str">
            <v>33141580-9 Krew zwierzęca</v>
          </cell>
        </row>
        <row r="2836">
          <cell r="C2836" t="str">
            <v>33141600-6 Zbiorniki i torby do gromadzenia płynów ustrojowych, dreny i zestawy</v>
          </cell>
        </row>
        <row r="2837">
          <cell r="C2837" t="str">
            <v>33141610-9 Torby do gromadzenia płynów ustrojowych</v>
          </cell>
        </row>
        <row r="2838">
          <cell r="C2838" t="str">
            <v>33141613-0 Pojemniki na krew</v>
          </cell>
        </row>
        <row r="2839">
          <cell r="C2839" t="str">
            <v>33141614-7 Pojemniki na osocze krwi</v>
          </cell>
        </row>
        <row r="2840">
          <cell r="C2840" t="str">
            <v>33141615-4 Pojemniki na mocz</v>
          </cell>
        </row>
        <row r="2841">
          <cell r="C2841" t="str">
            <v>33141620-2 Zestawy medyczne</v>
          </cell>
        </row>
        <row r="2842">
          <cell r="C2842" t="str">
            <v>33141621-9 Zestawy używane w przypadku nietrzymania moczu</v>
          </cell>
        </row>
        <row r="2843">
          <cell r="C2843" t="str">
            <v>33141622-6 Zestawy zabezpieczające przed AIDS</v>
          </cell>
        </row>
        <row r="2844">
          <cell r="C2844" t="str">
            <v>33141623-3 Zestawy pierwszej pomocy</v>
          </cell>
        </row>
        <row r="2845">
          <cell r="C2845" t="str">
            <v>33141624-0 Zestawy do podawania leków</v>
          </cell>
        </row>
        <row r="2846">
          <cell r="C2846" t="str">
            <v>33141625-7 Zestawy diagnostyczne</v>
          </cell>
        </row>
        <row r="2847">
          <cell r="C2847" t="str">
            <v>33141626-4 Zestawy dawkujące</v>
          </cell>
        </row>
        <row r="2848">
          <cell r="C2848" t="str">
            <v>33141630-5 Filtry osocza krwi</v>
          </cell>
        </row>
        <row r="2849">
          <cell r="C2849" t="str">
            <v>33141640-8 Dreny</v>
          </cell>
        </row>
        <row r="2850">
          <cell r="C2850" t="str">
            <v>33141641-5 Sondy</v>
          </cell>
        </row>
        <row r="2851">
          <cell r="C2851" t="str">
            <v>33141642-2 Akcesoria do drenażu</v>
          </cell>
        </row>
        <row r="2852">
          <cell r="C2852" t="str">
            <v>33141700-7 Wyroby ortopedyczne</v>
          </cell>
        </row>
        <row r="2853">
          <cell r="C2853" t="str">
            <v>33141710-0 Kule</v>
          </cell>
        </row>
        <row r="2854">
          <cell r="C2854" t="str">
            <v>33141720-3 Pomoce do chodzenia</v>
          </cell>
        </row>
        <row r="2855">
          <cell r="C2855" t="str">
            <v>33141730-6 Kołnierze chirurgiczne</v>
          </cell>
        </row>
        <row r="2856">
          <cell r="C2856" t="str">
            <v>33141740-9 Obuwie ortopedyczne</v>
          </cell>
        </row>
        <row r="2857">
          <cell r="C2857" t="str">
            <v>33141750-2 Sztuczne stawy</v>
          </cell>
        </row>
        <row r="2858">
          <cell r="C2858" t="str">
            <v>33141760-5 Łupki</v>
          </cell>
        </row>
        <row r="2859">
          <cell r="C2859" t="str">
            <v>33141770-8 Wyroby używane w przypadku złamań, śruby i płyty</v>
          </cell>
        </row>
        <row r="2860">
          <cell r="C2860" t="str">
            <v>33141800-8 Wyroby stomatologiczne</v>
          </cell>
        </row>
        <row r="2861">
          <cell r="C2861" t="str">
            <v>33141810-1 Tworzywa do wypełnień stomatologicznych</v>
          </cell>
        </row>
        <row r="2862">
          <cell r="C2862" t="str">
            <v>33141820-4 Korony</v>
          </cell>
        </row>
        <row r="2863">
          <cell r="C2863" t="str">
            <v>33141821-1 Korony porcelanowe</v>
          </cell>
        </row>
        <row r="2864">
          <cell r="C2864" t="str">
            <v>33141822-8 Korony akrylowe</v>
          </cell>
        </row>
        <row r="2865">
          <cell r="C2865" t="str">
            <v>33141830-7 Podkłady cementowe</v>
          </cell>
        </row>
        <row r="2866">
          <cell r="C2866" t="str">
            <v>33141840-0 Hemostatyki stomatologiczne</v>
          </cell>
        </row>
        <row r="2867">
          <cell r="C2867" t="str">
            <v>33141850-3 Produkty higieny stomatologicznej</v>
          </cell>
        </row>
        <row r="2868">
          <cell r="C2868" t="str">
            <v>33141900-9 Lancety</v>
          </cell>
        </row>
        <row r="2869">
          <cell r="C2869" t="str">
            <v>33150000-6 Urządzenia do radioterapii, mechanoterapii, elektroterapii i fizykoterapii</v>
          </cell>
        </row>
        <row r="2870">
          <cell r="C2870" t="str">
            <v>33151000-3 Urządzenia i wyroby do radioterapii</v>
          </cell>
        </row>
        <row r="2871">
          <cell r="C2871" t="str">
            <v>33151100-4 Urządzenia do leczenia promieniowaniem gamma</v>
          </cell>
        </row>
        <row r="2872">
          <cell r="C2872" t="str">
            <v>33151200-5 Urządzenia do terapii rentgenowskiej</v>
          </cell>
        </row>
        <row r="2873">
          <cell r="C2873" t="str">
            <v>33151300-6 Spektrografy</v>
          </cell>
        </row>
        <row r="2874">
          <cell r="C2874" t="str">
            <v>33151400-7 Wyroby do radioterapii</v>
          </cell>
        </row>
        <row r="2875">
          <cell r="C2875" t="str">
            <v>33152000-0 Inkubatory</v>
          </cell>
        </row>
        <row r="2876">
          <cell r="C2876" t="str">
            <v>33153000-7 Kleszcze do kruszenia kamieni</v>
          </cell>
        </row>
        <row r="2877">
          <cell r="C2877" t="str">
            <v>33154000-4 Urządzenia do mechanoterapii</v>
          </cell>
        </row>
        <row r="2878">
          <cell r="C2878" t="str">
            <v>33155000-1 Przyrządy do fizykoterapii</v>
          </cell>
        </row>
        <row r="2879">
          <cell r="C2879" t="str">
            <v>33156000-8 Przyrządy do testów psychologicznych</v>
          </cell>
        </row>
        <row r="2880">
          <cell r="C2880" t="str">
            <v>33157000-5 Urządzenia do terapii gazowej i oddechowej</v>
          </cell>
        </row>
        <row r="2881">
          <cell r="C2881" t="str">
            <v>33157100-6 Maski do gazów medycznych</v>
          </cell>
        </row>
        <row r="2882">
          <cell r="C2882" t="str">
            <v>33157110-9 Maski tlenowe</v>
          </cell>
        </row>
        <row r="2883">
          <cell r="C2883" t="str">
            <v>33157200-7 Zestawy tlenowe</v>
          </cell>
        </row>
        <row r="2884">
          <cell r="C2884" t="str">
            <v>33157300-8 Namioty tlenowe</v>
          </cell>
        </row>
        <row r="2885">
          <cell r="C2885" t="str">
            <v>33157400-9 Medyczna aparatura oddechowa</v>
          </cell>
        </row>
        <row r="2886">
          <cell r="C2886" t="str">
            <v>33157500-0 Komory hiperbaryczne</v>
          </cell>
        </row>
        <row r="2887">
          <cell r="C2887" t="str">
            <v>33157700-2 Worki ambu</v>
          </cell>
        </row>
        <row r="2888">
          <cell r="C2888" t="str">
            <v>33157800-3 Urządzenia do podawania tlenu</v>
          </cell>
        </row>
        <row r="2889">
          <cell r="C2889" t="str">
            <v>33157810-6 Urządzenia do terapii tlenowej</v>
          </cell>
        </row>
        <row r="2890">
          <cell r="C2890" t="str">
            <v>33158000-2 Aparatura do terapii elektrycznej, elektromagnetycznej i mechanicznej</v>
          </cell>
        </row>
        <row r="2891">
          <cell r="C2891" t="str">
            <v>33158100-3 Urządzenia elektromagnetyczne</v>
          </cell>
        </row>
        <row r="2892">
          <cell r="C2892" t="str">
            <v>33158200-4 Urządzenia do elektroterapii</v>
          </cell>
        </row>
        <row r="2893">
          <cell r="C2893" t="str">
            <v>33158210-7 Stymulatory</v>
          </cell>
        </row>
        <row r="2894">
          <cell r="C2894" t="str">
            <v>33158300-5 Urządzenia medyczne emitujące promieniowanie ultrafioletowe</v>
          </cell>
        </row>
        <row r="2895">
          <cell r="C2895" t="str">
            <v>33158400-6 Sprzęt do terapii mechanicznej</v>
          </cell>
        </row>
        <row r="2896">
          <cell r="C2896" t="str">
            <v>33158500-7 Przyrządy medyczne na podczerwień</v>
          </cell>
        </row>
        <row r="2897">
          <cell r="C2897" t="str">
            <v>33159000-9 System chemii klinicznej</v>
          </cell>
        </row>
        <row r="2898">
          <cell r="C2898" t="str">
            <v>33160000-9 Techniki operacyjne</v>
          </cell>
        </row>
        <row r="2899">
          <cell r="C2899" t="str">
            <v>33161000-6 Urządzenia elektrochirurgiczne</v>
          </cell>
        </row>
        <row r="2900">
          <cell r="C2900" t="str">
            <v>33162000-3 Urządzenia i przyrządy używane na salach operacyjnych</v>
          </cell>
        </row>
        <row r="2901">
          <cell r="C2901" t="str">
            <v>33162100-4 Urządzenia używane na salach operacyjnych</v>
          </cell>
        </row>
        <row r="2902">
          <cell r="C2902" t="str">
            <v>33162200-5 Przyrządy używane na salach operacyjnych</v>
          </cell>
        </row>
        <row r="2903">
          <cell r="C2903" t="str">
            <v>33163000-0 Namioty do użytku medycznego</v>
          </cell>
        </row>
        <row r="2904">
          <cell r="C2904" t="str">
            <v>33164000-7 Urządzenia do koelioskopii</v>
          </cell>
        </row>
        <row r="2905">
          <cell r="C2905" t="str">
            <v>33164100-8 Kolposkopy</v>
          </cell>
        </row>
        <row r="2906">
          <cell r="C2906" t="str">
            <v>33165000-4 Przyrządy do kriochirurgii i krioterapii</v>
          </cell>
        </row>
        <row r="2907">
          <cell r="C2907" t="str">
            <v>33166000-1 Przyrządy dermatologiczne</v>
          </cell>
        </row>
        <row r="2908">
          <cell r="C2908" t="str">
            <v>33167000-8 Lampy chirurgiczne</v>
          </cell>
        </row>
        <row r="2909">
          <cell r="C2909" t="str">
            <v>33168000-5 Przyrządy do endoskopii, endochirurgii</v>
          </cell>
        </row>
        <row r="2910">
          <cell r="C2910" t="str">
            <v>33168100-6 Endoskopy</v>
          </cell>
        </row>
        <row r="2911">
          <cell r="C2911" t="str">
            <v>33169000-2 Przyrządy chirurgiczne</v>
          </cell>
        </row>
        <row r="2912">
          <cell r="C2912" t="str">
            <v>33169100-3 Lasery chirurgiczne</v>
          </cell>
        </row>
        <row r="2913">
          <cell r="C2913" t="str">
            <v>33169200-4 Kosze chirurgiczne</v>
          </cell>
        </row>
        <row r="2914">
          <cell r="C2914" t="str">
            <v>33169300-5 Tace chirurgiczne</v>
          </cell>
        </row>
        <row r="2915">
          <cell r="C2915" t="str">
            <v>33169400-6 Pojemniki chirurgiczne</v>
          </cell>
        </row>
        <row r="2916">
          <cell r="C2916" t="str">
            <v>33169500-7 Systemy chirurgiczne do lokalizacji i śledzenia</v>
          </cell>
        </row>
        <row r="2917">
          <cell r="C2917" t="str">
            <v>33170000-2 Aparatura do anestezji i resuscytacji</v>
          </cell>
        </row>
        <row r="2918">
          <cell r="C2918" t="str">
            <v>33171000-9 Przyrządy do anestezji i resuscytacji</v>
          </cell>
        </row>
        <row r="2919">
          <cell r="C2919" t="str">
            <v>33171100-0 Przyrządy do anestezji</v>
          </cell>
        </row>
        <row r="2920">
          <cell r="C2920" t="str">
            <v>33171110-3 Maski do anestezji</v>
          </cell>
        </row>
        <row r="2921">
          <cell r="C2921" t="str">
            <v>33171200-1 Przyrządy do resuscytacji</v>
          </cell>
        </row>
        <row r="2922">
          <cell r="C2922" t="str">
            <v>33171210-4 Maski do resuscytacji</v>
          </cell>
        </row>
        <row r="2923">
          <cell r="C2923" t="str">
            <v>33171300-2 Zestawy do znieczuleń miejscowych</v>
          </cell>
        </row>
        <row r="2924">
          <cell r="C2924" t="str">
            <v>33172000-6 Urządzenia do anestezji i resuscytacji</v>
          </cell>
        </row>
        <row r="2925">
          <cell r="C2925" t="str">
            <v>33172100-7 Urządzenia do anestezji</v>
          </cell>
        </row>
        <row r="2926">
          <cell r="C2926" t="str">
            <v>33172200-8 Urządzenia do resuscytacji</v>
          </cell>
        </row>
        <row r="2927">
          <cell r="C2927" t="str">
            <v>33180000-5 Wsparcie czynnościowe</v>
          </cell>
        </row>
        <row r="2928">
          <cell r="C2928" t="str">
            <v>33181000-2 Urządzenia do terapii nerkowej</v>
          </cell>
        </row>
        <row r="2929">
          <cell r="C2929" t="str">
            <v>33181100-3 Urządzenia do hemodializy</v>
          </cell>
        </row>
        <row r="2930">
          <cell r="C2930" t="str">
            <v>33181200-4 Filtry do dializy</v>
          </cell>
        </row>
        <row r="2931">
          <cell r="C2931" t="str">
            <v>33181300-5 Monitory do hemodializy</v>
          </cell>
        </row>
        <row r="2932">
          <cell r="C2932" t="str">
            <v>33181400-6 Wielofunkcyjne urządzenia do hemodializy</v>
          </cell>
        </row>
        <row r="2933">
          <cell r="C2933" t="str">
            <v>33181500-7 Wyroby do terapii nerkowej</v>
          </cell>
        </row>
        <row r="2934">
          <cell r="C2934" t="str">
            <v>33181510-0 Płyny do terapii nerkowej</v>
          </cell>
        </row>
        <row r="2935">
          <cell r="C2935" t="str">
            <v>33181520-3 Wyroby do dializy nerkowej</v>
          </cell>
        </row>
        <row r="2936">
          <cell r="C2936" t="str">
            <v>33182000-9 Urządzenia do wspomagania serca</v>
          </cell>
        </row>
        <row r="2937">
          <cell r="C2937" t="str">
            <v>33182100-0 Defibrylatory</v>
          </cell>
        </row>
        <row r="2938">
          <cell r="C2938" t="str">
            <v>33182200-1 Urządzenia do stymulacji pracy serca</v>
          </cell>
        </row>
        <row r="2939">
          <cell r="C2939" t="str">
            <v>33182210-4 Rozruszniki serca</v>
          </cell>
        </row>
        <row r="2940">
          <cell r="C2940" t="str">
            <v>33182220-7 Zastawki serca</v>
          </cell>
        </row>
        <row r="2941">
          <cell r="C2941" t="str">
            <v>33182230-0 Sztuczne komory serca</v>
          </cell>
        </row>
        <row r="2942">
          <cell r="C2942" t="str">
            <v>33182240-3 Części i akcesoria do rozruszników serca</v>
          </cell>
        </row>
        <row r="2943">
          <cell r="C2943" t="str">
            <v>33182241-0 Baterie do rozruszników serca</v>
          </cell>
        </row>
        <row r="2944">
          <cell r="C2944" t="str">
            <v>33182300-2 Urządzenia do chirurgii serca</v>
          </cell>
        </row>
        <row r="2945">
          <cell r="C2945" t="str">
            <v>33182400-3 System do rentgena serca</v>
          </cell>
        </row>
        <row r="2946">
          <cell r="C2946" t="str">
            <v>33183000-6 Dodatkowe wyroby ortopedyczne</v>
          </cell>
        </row>
        <row r="2947">
          <cell r="C2947" t="str">
            <v>33183100-7 Implanty ortopedyczne</v>
          </cell>
        </row>
        <row r="2948">
          <cell r="C2948" t="str">
            <v>33183200-8 Protezy ortopedyczne</v>
          </cell>
        </row>
        <row r="2949">
          <cell r="C2949" t="str">
            <v>33183300-9 Urządzenia do osteosyntezy</v>
          </cell>
        </row>
        <row r="2950">
          <cell r="C2950" t="str">
            <v>33184000-3 Sztuczne części ciała</v>
          </cell>
        </row>
        <row r="2951">
          <cell r="C2951" t="str">
            <v>33184100-4 Implanty chirurgiczne</v>
          </cell>
        </row>
        <row r="2952">
          <cell r="C2952" t="str">
            <v>33184200-5 Protezy naczyniowe</v>
          </cell>
        </row>
        <row r="2953">
          <cell r="C2953" t="str">
            <v>33184300-6 Sztuczne części serca</v>
          </cell>
        </row>
        <row r="2954">
          <cell r="C2954" t="str">
            <v>33184400-7 Protezy piersi</v>
          </cell>
        </row>
        <row r="2955">
          <cell r="C2955" t="str">
            <v>33184410-0 Wewnętrzne protezy piersi</v>
          </cell>
        </row>
        <row r="2956">
          <cell r="C2956" t="str">
            <v>33184420-3 Zewnętrzne protezy piersi</v>
          </cell>
        </row>
        <row r="2957">
          <cell r="C2957" t="str">
            <v>33184500-8 Endoprotezy naczyń wieńcowych</v>
          </cell>
        </row>
        <row r="2958">
          <cell r="C2958" t="str">
            <v>33184600-9 Sztuczne gałki oczne</v>
          </cell>
        </row>
        <row r="2959">
          <cell r="C2959" t="str">
            <v>33185000-0 Aparaty słuchowe</v>
          </cell>
        </row>
        <row r="2960">
          <cell r="C2960" t="str">
            <v>33185100-1 Części i akcesoria do aparatów słuchowych</v>
          </cell>
        </row>
        <row r="2961">
          <cell r="C2961" t="str">
            <v>33185200-2 Implanty ślimakowe</v>
          </cell>
        </row>
        <row r="2962">
          <cell r="C2962" t="str">
            <v>33185300-3 Implanty otolaryngologiczne</v>
          </cell>
        </row>
        <row r="2963">
          <cell r="C2963" t="str">
            <v>33185400-4 Sztuczna krtań</v>
          </cell>
        </row>
        <row r="2964">
          <cell r="C2964" t="str">
            <v>33186000-7 Pozaustrojowe układy krążeniowe</v>
          </cell>
        </row>
        <row r="2965">
          <cell r="C2965" t="str">
            <v>33186100-8 Urządzenia do natleniania</v>
          </cell>
        </row>
        <row r="2966">
          <cell r="C2966" t="str">
            <v>33186200-9 Urządzenia do ogrzewania krwi i płynów</v>
          </cell>
        </row>
        <row r="2967">
          <cell r="C2967" t="str">
            <v>33190000-8 Różne urządzenia i produkty medyczne</v>
          </cell>
        </row>
        <row r="2968">
          <cell r="C2968" t="str">
            <v>33191000-5 Urządzenia sterylizujące, dezynfekcyjne i higieniczne</v>
          </cell>
        </row>
        <row r="2969">
          <cell r="C2969" t="str">
            <v>33191100-6 Urządzenia sterylizujące</v>
          </cell>
        </row>
        <row r="2970">
          <cell r="C2970" t="str">
            <v>33191110-9 Autoklawy</v>
          </cell>
        </row>
        <row r="2971">
          <cell r="C2971" t="str">
            <v>33192000-2 Meble medyczne</v>
          </cell>
        </row>
        <row r="2972">
          <cell r="C2972" t="str">
            <v>33192100-3 Łóżka do użytku medycznego</v>
          </cell>
        </row>
        <row r="2973">
          <cell r="C2973" t="str">
            <v>33192110-6 Łóżka ortopedyczne</v>
          </cell>
        </row>
        <row r="2974">
          <cell r="C2974" t="str">
            <v>33192120-9 Łóżka szpitalne</v>
          </cell>
        </row>
        <row r="2975">
          <cell r="C2975" t="str">
            <v>33192130-2 Łóżka z silnikiem</v>
          </cell>
        </row>
        <row r="2976">
          <cell r="C2976" t="str">
            <v>33192140-5 Kozetki psychiatryczne</v>
          </cell>
        </row>
        <row r="2977">
          <cell r="C2977" t="str">
            <v>33192150-8 Łóżka terapeutyczne</v>
          </cell>
        </row>
        <row r="2978">
          <cell r="C2978" t="str">
            <v>33192160-1 Nosze</v>
          </cell>
        </row>
        <row r="2979">
          <cell r="C2979" t="str">
            <v>33192200-4 Stoły medyczne</v>
          </cell>
        </row>
        <row r="2980">
          <cell r="C2980" t="str">
            <v>33192210-7 Stoły do badania</v>
          </cell>
        </row>
        <row r="2981">
          <cell r="C2981" t="str">
            <v>33192230-3 Stoły operacyjne</v>
          </cell>
        </row>
        <row r="2982">
          <cell r="C2982" t="str">
            <v>33192300-5 Meble medyczne, z wyjątkiem łóżek i stołów</v>
          </cell>
        </row>
        <row r="2983">
          <cell r="C2983" t="str">
            <v>33192310-8 Wyciągi lub podwieszenia do łóżek medycznych</v>
          </cell>
        </row>
        <row r="2984">
          <cell r="C2984" t="str">
            <v>33192320-1 Uchwyty do butelek na mocz</v>
          </cell>
        </row>
        <row r="2985">
          <cell r="C2985" t="str">
            <v>33192330-4 Podkładki do transfuzji</v>
          </cell>
        </row>
        <row r="2986">
          <cell r="C2986" t="str">
            <v>33192340-7 Meble stanowiące wyposażenie sal operacyjnych, z wyjątkiem stołów</v>
          </cell>
        </row>
        <row r="2987">
          <cell r="C2987" t="str">
            <v>33192350-0 Szafa do hodowli medycznych</v>
          </cell>
        </row>
        <row r="2988">
          <cell r="C2988" t="str">
            <v>33192400-6 Stanowiska stomatologiczne</v>
          </cell>
        </row>
        <row r="2989">
          <cell r="C2989" t="str">
            <v>33192410-9 Fotele stomatologiczne</v>
          </cell>
        </row>
        <row r="2990">
          <cell r="C2990" t="str">
            <v>33192500-7 Probówki</v>
          </cell>
        </row>
        <row r="2991">
          <cell r="C2991" t="str">
            <v>33192600-8 Sprzęt do podnoszenia dla służby zdrowia</v>
          </cell>
        </row>
        <row r="2992">
          <cell r="C2992" t="str">
            <v>33193000-9 Pojazdy inwalidzkie, wózki inwalidzkie i podobne urządzenia</v>
          </cell>
        </row>
        <row r="2993">
          <cell r="C2993" t="str">
            <v>33193100-0 Pojazdy inwalidzkie i wózki inwalidzkie</v>
          </cell>
        </row>
        <row r="2994">
          <cell r="C2994" t="str">
            <v>33193110-3 Pojazdy inwalidzkie</v>
          </cell>
        </row>
        <row r="2995">
          <cell r="C2995" t="str">
            <v>33193120-6 Wózki inwalidzkie</v>
          </cell>
        </row>
        <row r="2996">
          <cell r="C2996" t="str">
            <v>33193121-3 Wózki inwalidzkie z silnikiem</v>
          </cell>
        </row>
        <row r="2997">
          <cell r="C2997" t="str">
            <v>33193200-1 Części i akcesoria do pojazdów i wózków inwalidzkich</v>
          </cell>
        </row>
        <row r="2998">
          <cell r="C2998" t="str">
            <v>33193210-4 Części i akcesoria do pojazdów inwalidzkich</v>
          </cell>
        </row>
        <row r="2999">
          <cell r="C2999" t="str">
            <v>33193211-1 Silniki do pojazdów inwalidzkich</v>
          </cell>
        </row>
        <row r="3000">
          <cell r="C3000" t="str">
            <v>33193212-8 Układy kierownicze do pojazdów inwalidzkich</v>
          </cell>
        </row>
        <row r="3001">
          <cell r="C3001" t="str">
            <v>33193213-5 Układy sterowania do pojazdów inwalidzkich</v>
          </cell>
        </row>
        <row r="3002">
          <cell r="C3002" t="str">
            <v>33193214-2 Zawieszenia do pojazdów inwalidzkich</v>
          </cell>
        </row>
        <row r="3003">
          <cell r="C3003" t="str">
            <v>33193220-7 Części i akcesoria do wózków inwalidzkich</v>
          </cell>
        </row>
        <row r="3004">
          <cell r="C3004" t="str">
            <v>33193221-4 Siedziska do wózków inwalidzkich</v>
          </cell>
        </row>
        <row r="3005">
          <cell r="C3005" t="str">
            <v>33193222-1 Ramy do wózków inwalidzkich</v>
          </cell>
        </row>
        <row r="3006">
          <cell r="C3006" t="str">
            <v>33193223-8 Fotele do wózków inwalidzkich</v>
          </cell>
        </row>
        <row r="3007">
          <cell r="C3007" t="str">
            <v>33193224-5 Koła do wózków inwalidzkich</v>
          </cell>
        </row>
        <row r="3008">
          <cell r="C3008" t="str">
            <v>33193225-2 Opony do wózków inwalidzkich</v>
          </cell>
        </row>
        <row r="3009">
          <cell r="C3009" t="str">
            <v>33194000-6 Urządzenia i przyrządy do transfuzji i infuzji</v>
          </cell>
        </row>
        <row r="3010">
          <cell r="C3010" t="str">
            <v>33194100-7 Urządzenia i przyrządy do infuzji</v>
          </cell>
        </row>
        <row r="3011">
          <cell r="C3011" t="str">
            <v>33194110-0 Pompy infuzyjne</v>
          </cell>
        </row>
        <row r="3012">
          <cell r="C3012" t="str">
            <v>33194120-3 artykuły do infuzji</v>
          </cell>
        </row>
        <row r="3013">
          <cell r="C3013" t="str">
            <v>33194200-8 Urządzenia i przyrządy do transfuzji</v>
          </cell>
        </row>
        <row r="3014">
          <cell r="C3014" t="str">
            <v>33194210-1 Urządzenia do transfuzji krwi</v>
          </cell>
        </row>
        <row r="3015">
          <cell r="C3015" t="str">
            <v>33194220-4 Wyroby do transfuzji krwi</v>
          </cell>
        </row>
        <row r="3016">
          <cell r="C3016" t="str">
            <v>33195000-3 System monitorowania pacjentów</v>
          </cell>
        </row>
        <row r="3017">
          <cell r="C3017" t="str">
            <v>33195100-4 Monitory</v>
          </cell>
        </row>
        <row r="3018">
          <cell r="C3018" t="str">
            <v>33195110-7 Monitory do kontrolowania czynności oddechowej</v>
          </cell>
        </row>
        <row r="3019">
          <cell r="C3019" t="str">
            <v>33195200-5 Centralna jednostka monitorująca</v>
          </cell>
        </row>
        <row r="3020">
          <cell r="C3020" t="str">
            <v>33196000-0 Pomoce medyczne</v>
          </cell>
        </row>
        <row r="3021">
          <cell r="C3021" t="str">
            <v>33196100-1 Sprzęt dla osób starszych</v>
          </cell>
        </row>
        <row r="3022">
          <cell r="C3022" t="str">
            <v>33196200-2 Sprzęt dla osób niepełnosprawnych</v>
          </cell>
        </row>
        <row r="3023">
          <cell r="C3023" t="str">
            <v>33197000-7 Medyczne urządzenia komputerowe</v>
          </cell>
        </row>
        <row r="3024">
          <cell r="C3024" t="str">
            <v>33198000-4 Szpitalne wyroby papierowe</v>
          </cell>
        </row>
        <row r="3025">
          <cell r="C3025" t="str">
            <v>33198100-5 Okłady papierowe</v>
          </cell>
        </row>
        <row r="3026">
          <cell r="C3026" t="str">
            <v>33198200-6 Papierowe waciki lub kompresy odkażające</v>
          </cell>
        </row>
        <row r="3027">
          <cell r="C3027" t="str">
            <v>33199000-1 Odzież medyczna</v>
          </cell>
        </row>
        <row r="3028">
          <cell r="C3028" t="str">
            <v>33600000-6 Produkty farmaceutyczne</v>
          </cell>
        </row>
        <row r="3029">
          <cell r="C3029" t="str">
            <v>33610000-9 Produkty lecznicze dla przewodu pokarmowego i metabolizmu</v>
          </cell>
        </row>
        <row r="3030">
          <cell r="C3030" t="str">
            <v>33611000-6 Produkty lecznicze do leczenia zaburzeń związanych z nadkwasotą</v>
          </cell>
        </row>
        <row r="3031">
          <cell r="C3031" t="str">
            <v>33612000-3 Produkty lecznicze do leczenia zaburzeń w funkcjonowaniu przewodu pokarmowego</v>
          </cell>
        </row>
        <row r="3032">
          <cell r="C3032" t="str">
            <v>33613000-0 Środki przeczyszczające</v>
          </cell>
        </row>
        <row r="3033">
          <cell r="C3033" t="str">
            <v>33614000-7 Środki przeciwbiegunkowe, jelitowe czynniki przeciwzapalne/przeciwinfekcyjne</v>
          </cell>
        </row>
        <row r="3034">
          <cell r="C3034" t="str">
            <v>33615000-4 Produkty lecznicze używane przy cukrzycy</v>
          </cell>
        </row>
        <row r="3035">
          <cell r="C3035" t="str">
            <v>33615100-5 Insulina</v>
          </cell>
        </row>
        <row r="3036">
          <cell r="C3036" t="str">
            <v>33616000-1 Witaminy</v>
          </cell>
        </row>
        <row r="3037">
          <cell r="C3037" t="str">
            <v>33616100-2 Prowitaminy</v>
          </cell>
        </row>
        <row r="3038">
          <cell r="C3038" t="str">
            <v>33617000-8 Dodatki mineralne</v>
          </cell>
        </row>
        <row r="3039">
          <cell r="C3039" t="str">
            <v>33620000-2 Produkty lecznicze dla krwi, organów krwiotwórczych oraz układu krążenia</v>
          </cell>
        </row>
        <row r="3040">
          <cell r="C3040" t="str">
            <v>33621000-9 Produkty lecznicze dla krwi oraz organów krwiotwórczych</v>
          </cell>
        </row>
        <row r="3041">
          <cell r="C3041" t="str">
            <v>33621100-0 Środki obniżające krzepliwość krwi</v>
          </cell>
        </row>
        <row r="3042">
          <cell r="C3042" t="str">
            <v>33621200-1 Środki przeciwkrwotoczne</v>
          </cell>
        </row>
        <row r="3043">
          <cell r="C3043" t="str">
            <v>33621300-2 Preparaty przeciw anemii</v>
          </cell>
        </row>
        <row r="3044">
          <cell r="C3044" t="str">
            <v>33621400-3 Substytuty krwi i roztwory do perfuzji</v>
          </cell>
        </row>
        <row r="3045">
          <cell r="C3045" t="str">
            <v>33622000-6 Produkty lecznicze dla układu sercowo-naczyniowego</v>
          </cell>
        </row>
        <row r="3046">
          <cell r="C3046" t="str">
            <v>33622100-7 Produkty lecznicze do terapii serca</v>
          </cell>
        </row>
        <row r="3047">
          <cell r="C3047" t="str">
            <v>33622200-8 Środki przeciw nadciśnieniu</v>
          </cell>
        </row>
        <row r="3048">
          <cell r="C3048" t="str">
            <v>33622300-9 Środki moczopędne</v>
          </cell>
        </row>
        <row r="3049">
          <cell r="C3049" t="str">
            <v>33622400-0 Środki chroniące naczynia krwionośne</v>
          </cell>
        </row>
        <row r="3050">
          <cell r="C3050" t="str">
            <v>33622500-1 Środki przeciw hemoroidom do użytku miejscowego</v>
          </cell>
        </row>
        <row r="3051">
          <cell r="C3051" t="str">
            <v>33622600-2 Betablokery</v>
          </cell>
        </row>
        <row r="3052">
          <cell r="C3052" t="str">
            <v>33622700-3 Blokery kanałów wapniowych</v>
          </cell>
        </row>
        <row r="3053">
          <cell r="C3053" t="str">
            <v>33622800-4 Środki aktywne wobec układu reninoangiotensyny</v>
          </cell>
        </row>
        <row r="3054">
          <cell r="C3054" t="str">
            <v>33630000-5 Produkty lecznicze dla dermatologii oraz układu mięśniowo-szkieletowego</v>
          </cell>
        </row>
        <row r="3055">
          <cell r="C3055" t="str">
            <v>33631000-2 Produkty lecznicze dla dermatologii</v>
          </cell>
        </row>
        <row r="3056">
          <cell r="C3056" t="str">
            <v>33631100-3 Środki przeciwgrzybiczne do użytku dermatologicznego</v>
          </cell>
        </row>
        <row r="3057">
          <cell r="C3057" t="str">
            <v>33631110-6 Kwasy salicylowe</v>
          </cell>
        </row>
        <row r="3058">
          <cell r="C3058" t="str">
            <v>33631200-4 Środki zmiękczające i ochronne</v>
          </cell>
        </row>
        <row r="3059">
          <cell r="C3059" t="str">
            <v>33631300-5 Środki przeciw łuszczycy</v>
          </cell>
        </row>
        <row r="3060">
          <cell r="C3060" t="str">
            <v>33631400-6 Antybiotyki i środki chemoterapeutyczne do użytku dermatologicznego</v>
          </cell>
        </row>
        <row r="3061">
          <cell r="C3061" t="str">
            <v>33631500-7 Kortykosterydy do użytku dermatologicznego oraz do preparatów dermatologicznych</v>
          </cell>
        </row>
        <row r="3062">
          <cell r="C3062" t="str">
            <v>33631600-8 Środki antyseptyczne i dezynfekcyjne</v>
          </cell>
        </row>
        <row r="3063">
          <cell r="C3063" t="str">
            <v>33631700-9 Preparaty przeciwtrądzikowe</v>
          </cell>
        </row>
        <row r="3064">
          <cell r="C3064" t="str">
            <v>33632000-9 Produkty lecznicze dla układu mięśniowo-szkieletowego</v>
          </cell>
        </row>
        <row r="3065">
          <cell r="C3065" t="str">
            <v>33632100-0 Produkty przeciwzapalne i przeciwreumatyczne</v>
          </cell>
        </row>
        <row r="3066">
          <cell r="C3066" t="str">
            <v>33632200-1 Środki rozluźniające mięśnie</v>
          </cell>
        </row>
        <row r="3067">
          <cell r="C3067" t="str">
            <v>33632300-2 Preparaty przeciwartretyczne</v>
          </cell>
        </row>
        <row r="3068">
          <cell r="C3068" t="str">
            <v>33640000-8 Produkty lecznicze dla układu moczowo-płciowego oraz hormonów</v>
          </cell>
        </row>
        <row r="3069">
          <cell r="C3069" t="str">
            <v>33641000-5 Produkty lecznicze dla układu moczowo-płciowego oraz hormonów płciowych</v>
          </cell>
        </row>
        <row r="3070">
          <cell r="C3070" t="str">
            <v>33641100-6 Ginekologiczne środki przeciwinfekcyjne i antyseptyczne</v>
          </cell>
        </row>
        <row r="3071">
          <cell r="C3071" t="str">
            <v>33641200-7 Pozostałe środki ginekologiczne</v>
          </cell>
        </row>
        <row r="3072">
          <cell r="C3072" t="str">
            <v>33641300-8 Hormony płciowe i modulatory systemu płciowego</v>
          </cell>
        </row>
        <row r="3073">
          <cell r="C3073" t="str">
            <v>33641400-9 Środki antykoncepcyjne</v>
          </cell>
        </row>
        <row r="3074">
          <cell r="C3074" t="str">
            <v>33641410-2 Doustne środki antykoncepcyjne</v>
          </cell>
        </row>
        <row r="3075">
          <cell r="C3075" t="str">
            <v>33641420-5 Chemiczne środki antykoncepcyjne</v>
          </cell>
        </row>
        <row r="3076">
          <cell r="C3076" t="str">
            <v>33642000-2 Ogólnoustrojowe preparaty hormonalne, z wyłączeniem hormonów płciowych</v>
          </cell>
        </row>
        <row r="3077">
          <cell r="C3077" t="str">
            <v>33642100-3 Hormony przysadki, podwzgórza i analogiczne</v>
          </cell>
        </row>
        <row r="3078">
          <cell r="C3078" t="str">
            <v>33642200-4 Kortykosterydy do użytku ogólnoustrojowego</v>
          </cell>
        </row>
        <row r="3079">
          <cell r="C3079" t="str">
            <v>33642300-5 Produkty lecznicze do terapii tarczycy</v>
          </cell>
        </row>
        <row r="3080">
          <cell r="C3080" t="str">
            <v>33650000-1 Ogólne środki przeciwinfekcyjne do użytku ogólnoustrojowego, szczepionki, środki przeciwnowotworowe oraz immunomodulacyjne</v>
          </cell>
        </row>
        <row r="3081">
          <cell r="C3081" t="str">
            <v>33651000-8 Ogólne środki przeciwinfekcyjne do użytku ogólnoustrojowego oraz szczepionki</v>
          </cell>
        </row>
        <row r="3082">
          <cell r="C3082" t="str">
            <v>33651100-9 Środki antybakteryjne do użytku ogólnoustrojowego</v>
          </cell>
        </row>
        <row r="3083">
          <cell r="C3083" t="str">
            <v>33651200-0 Środki przeciwgrzybiczne do użytku ogólnoustrojowego</v>
          </cell>
        </row>
        <row r="3084">
          <cell r="C3084" t="str">
            <v>33651300-1 Przeciwgrzybiczne środki bakteryjne</v>
          </cell>
        </row>
        <row r="3085">
          <cell r="C3085" t="str">
            <v>33651400-2 Środki antywirusowe do użytku ogólnoustrojowego</v>
          </cell>
        </row>
        <row r="3086">
          <cell r="C3086" t="str">
            <v>33651500-3 Surowice odpornościowe oraz immunoglobuliny</v>
          </cell>
        </row>
        <row r="3087">
          <cell r="C3087" t="str">
            <v>33651510-6 Surowice odpornościowe</v>
          </cell>
        </row>
        <row r="3088">
          <cell r="C3088" t="str">
            <v>33651520-9 Immunoglobuliny</v>
          </cell>
        </row>
        <row r="3089">
          <cell r="C3089" t="str">
            <v>33651600-4 Szczepionki</v>
          </cell>
        </row>
        <row r="3090">
          <cell r="C3090" t="str">
            <v>33651610-7 Szczepionki przeciw dyfterytowi-kokluszowi-tężcowi</v>
          </cell>
        </row>
        <row r="3091">
          <cell r="C3091" t="str">
            <v>33651620-0 Szczepionki przeciw dyfterytowi-tężcowi</v>
          </cell>
        </row>
        <row r="3092">
          <cell r="C3092" t="str">
            <v>33651630-3 Szczepionki BCG (suche)</v>
          </cell>
        </row>
        <row r="3093">
          <cell r="C3093" t="str">
            <v>33651640-6 Szczepionki przeciwko odrze-śwince-różyczce</v>
          </cell>
        </row>
        <row r="3094">
          <cell r="C3094" t="str">
            <v>33651650-9 Szczepionki przeciwko tyfusowi plamistemu</v>
          </cell>
        </row>
        <row r="3095">
          <cell r="C3095" t="str">
            <v>33651660-2 Szczepionki przeciw grypie</v>
          </cell>
        </row>
        <row r="3096">
          <cell r="C3096" t="str">
            <v>33651670-5 Szczepionki przeciw polio</v>
          </cell>
        </row>
        <row r="3097">
          <cell r="C3097" t="str">
            <v>33651680-8 Szczepionki przeciwko zapaleniu wątroby typu B</v>
          </cell>
        </row>
        <row r="3098">
          <cell r="C3098" t="str">
            <v>33651690-1 Szczepionki dla medycyny weterynaryjnej</v>
          </cell>
        </row>
        <row r="3099">
          <cell r="C3099" t="str">
            <v>33652000-5 Środki przeciwnowotworowe i immunomodulacyjne</v>
          </cell>
        </row>
        <row r="3100">
          <cell r="C3100" t="str">
            <v>33652100-6 Środki przeciwnowotworowe</v>
          </cell>
        </row>
        <row r="3101">
          <cell r="C3101" t="str">
            <v>33652200-7 Produkty lekarskie do terapii układu dokrewnego</v>
          </cell>
        </row>
        <row r="3102">
          <cell r="C3102" t="str">
            <v>33652300-8 Środki immunosupresyjne</v>
          </cell>
        </row>
        <row r="3103">
          <cell r="C3103" t="str">
            <v>33660000-4 Produkty lecznicze dla układu nerwowego i organów zmysłów</v>
          </cell>
        </row>
        <row r="3104">
          <cell r="C3104" t="str">
            <v>33661000-1 Produkty lecznicze dla układu nerwowego</v>
          </cell>
        </row>
        <row r="3105">
          <cell r="C3105" t="str">
            <v>33661100-2 Środki znieczulające</v>
          </cell>
        </row>
        <row r="3106">
          <cell r="C3106" t="str">
            <v>33661200-3 Środki przeciwbólowe</v>
          </cell>
        </row>
        <row r="3107">
          <cell r="C3107" t="str">
            <v>33661300-4 Środki przeciwepileptyczne</v>
          </cell>
        </row>
        <row r="3108">
          <cell r="C3108" t="str">
            <v>33661400-5 Produkty lecznicze przeciwko chorobie Parkinsona</v>
          </cell>
        </row>
        <row r="3109">
          <cell r="C3109" t="str">
            <v>33661500-6 Neuroleptyki</v>
          </cell>
        </row>
        <row r="3110">
          <cell r="C3110" t="str">
            <v>33661600-7 Neuroanaleptyki</v>
          </cell>
        </row>
        <row r="3111">
          <cell r="C3111" t="str">
            <v>33661700-8 Pozostałe produkty lecznicze dla układu nerwowego</v>
          </cell>
        </row>
        <row r="3112">
          <cell r="C3112" t="str">
            <v>33662000-8 Produkty lecznicze dla organów zmysłów</v>
          </cell>
        </row>
        <row r="3113">
          <cell r="C3113" t="str">
            <v>33662100-9 Środki oftalmologiczne</v>
          </cell>
        </row>
        <row r="3114">
          <cell r="C3114" t="str">
            <v>33670000-7 Środki lecznicze dla układu oddechowego</v>
          </cell>
        </row>
        <row r="3115">
          <cell r="C3115" t="str">
            <v>33673000-8 Produkty lecznicze przeciwko przewlekłym chorobom przenoszonym drogą kropelkową</v>
          </cell>
        </row>
        <row r="3116">
          <cell r="C3116" t="str">
            <v>33674000-5 Preparaty przeciwkaszlowe i przeciwko przeziębieniom</v>
          </cell>
        </row>
        <row r="3117">
          <cell r="C3117" t="str">
            <v>33675000-2 Preparaty antyhistaminowe do użytku ogólnoustrojowego</v>
          </cell>
        </row>
        <row r="3118">
          <cell r="C3118" t="str">
            <v>33680000-0 Wyroby farmaceutyczne</v>
          </cell>
        </row>
        <row r="3119">
          <cell r="C3119" t="str">
            <v>33681000-7 Smoczki, osłonki na brodawki sutkowe i podobne artykuły dla niemowląt</v>
          </cell>
        </row>
        <row r="3120">
          <cell r="C3120" t="str">
            <v>33682000-4 Płyty gumowe</v>
          </cell>
        </row>
        <row r="3121">
          <cell r="C3121" t="str">
            <v>33683000-1 Poduszki gumowe</v>
          </cell>
        </row>
        <row r="3122">
          <cell r="C3122" t="str">
            <v>33690000-3 Różne produkty lecznicze</v>
          </cell>
        </row>
        <row r="3123">
          <cell r="C3123" t="str">
            <v>33691000-0 Produkty antypasożytnicze, środki owadobójcze i odstraszające owady</v>
          </cell>
        </row>
        <row r="3124">
          <cell r="C3124" t="str">
            <v>33691100-1 Środki przeciwko pierwotniakom</v>
          </cell>
        </row>
        <row r="3125">
          <cell r="C3125" t="str">
            <v>33691200-2 Środki przeciwko robakom</v>
          </cell>
        </row>
        <row r="3126">
          <cell r="C3126" t="str">
            <v>33691300-3 Środki przeciwko ekopasożytom, włączając środki przeciwświerzbowe, owadobójcze i odstraszające owady</v>
          </cell>
        </row>
        <row r="3127">
          <cell r="C3127" t="str">
            <v>33692000-7 Roztwory lecznicze</v>
          </cell>
        </row>
        <row r="3128">
          <cell r="C3128" t="str">
            <v>33692100-8 Roztwory do wstrzykiwania</v>
          </cell>
        </row>
        <row r="3129">
          <cell r="C3129" t="str">
            <v>33692200-9 Produkty do żywienia pozajelitowego</v>
          </cell>
        </row>
        <row r="3130">
          <cell r="C3130" t="str">
            <v>33692210-2 Preparaty odżywiania pozajelitowego</v>
          </cell>
        </row>
        <row r="3131">
          <cell r="C3131" t="str">
            <v>33692300-0 Roztwory do perfuzji</v>
          </cell>
        </row>
        <row r="3132">
          <cell r="C3132" t="str">
            <v>33692400-1 Roztwory do perfuzji</v>
          </cell>
        </row>
        <row r="3133">
          <cell r="C3133" t="str">
            <v>33692500-2 Płyny dożylne</v>
          </cell>
        </row>
        <row r="3134">
          <cell r="C3134" t="str">
            <v>33692510-5 Preparaty odżywiania wewnątrzjelitowego</v>
          </cell>
        </row>
        <row r="3135">
          <cell r="C3135" t="str">
            <v>33692600-3 Roztwory galenowe</v>
          </cell>
        </row>
        <row r="3136">
          <cell r="C3136" t="str">
            <v>33692700-4 Roztwory glukozy</v>
          </cell>
        </row>
        <row r="3137">
          <cell r="C3137" t="str">
            <v>33692800-5 Roztwory do dializy</v>
          </cell>
        </row>
        <row r="3138">
          <cell r="C3138" t="str">
            <v>33693000-4 Pozostałe produkty terapeutyczne</v>
          </cell>
        </row>
        <row r="3139">
          <cell r="C3139" t="str">
            <v>33693100-5 Toksyny</v>
          </cell>
        </row>
        <row r="3140">
          <cell r="C3140" t="str">
            <v>33693200-6 Namiastki nikotyny</v>
          </cell>
        </row>
        <row r="3141">
          <cell r="C3141" t="str">
            <v>33693300-7 Środki leczenia uzależnień</v>
          </cell>
        </row>
        <row r="3142">
          <cell r="C3142" t="str">
            <v>33694000-1 Czynniki diagnostyczne</v>
          </cell>
        </row>
        <row r="3143">
          <cell r="C3143" t="str">
            <v>33695000-8 Wszelkie pozostałe produkty inne niż terapeutyczne</v>
          </cell>
        </row>
        <row r="3144">
          <cell r="C3144" t="str">
            <v>33696000-5 Odczynniki i środki kontrastowe</v>
          </cell>
        </row>
        <row r="3145">
          <cell r="C3145" t="str">
            <v>33696100-6 Odczynniki do klasyfikacji grupy krwi</v>
          </cell>
        </row>
        <row r="3146">
          <cell r="C3146" t="str">
            <v>33696200-7 Odczynniki do badania krwi</v>
          </cell>
        </row>
        <row r="3147">
          <cell r="C3147" t="str">
            <v>33696300-8 Odczynniki chemiczne</v>
          </cell>
        </row>
        <row r="3148">
          <cell r="C3148" t="str">
            <v>33696400-9 Odczynniki izotopowe</v>
          </cell>
        </row>
        <row r="3149">
          <cell r="C3149" t="str">
            <v>33696500-0 Odczynniki laboratoryjne</v>
          </cell>
        </row>
        <row r="3150">
          <cell r="C3150" t="str">
            <v>33696600-1 Odczynniki do elektroforezy</v>
          </cell>
        </row>
        <row r="3151">
          <cell r="C3151" t="str">
            <v>33696700-2 Odczynniki urologiczne</v>
          </cell>
        </row>
        <row r="3152">
          <cell r="C3152" t="str">
            <v>33696800-3 Nośniki kontrastu rentgenowskiego</v>
          </cell>
        </row>
        <row r="3153">
          <cell r="C3153" t="str">
            <v>33697000-2 Preparaty lecznicze, z wyłączeniem produktów stomatologicznych</v>
          </cell>
        </row>
        <row r="3154">
          <cell r="C3154" t="str">
            <v>33697100-3 Preparaty do lewatywy</v>
          </cell>
        </row>
        <row r="3155">
          <cell r="C3155" t="str">
            <v>33697110-6 Cementy do rekonstrukcji kości</v>
          </cell>
        </row>
        <row r="3156">
          <cell r="C3156" t="str">
            <v>33698000-9 Produkty lekarskie</v>
          </cell>
        </row>
        <row r="3157">
          <cell r="C3157" t="str">
            <v>33698100-0 Kultury mikrobiologiczne</v>
          </cell>
        </row>
        <row r="3158">
          <cell r="C3158" t="str">
            <v>33698200-1 Gruczoły i ich ekstrakty</v>
          </cell>
        </row>
        <row r="3159">
          <cell r="C3159" t="str">
            <v>33698300-2 Substancje peptydowe</v>
          </cell>
        </row>
        <row r="3160">
          <cell r="C3160" t="str">
            <v>33700000-7 Produkty do pielęgnacji ciała</v>
          </cell>
        </row>
        <row r="3161">
          <cell r="C3161" t="str">
            <v>33710000-0 Perfumy, produkty toaletowe i prezerwatywy</v>
          </cell>
        </row>
        <row r="3162">
          <cell r="C3162" t="str">
            <v>33711000-7 Perfumy i produkty toaletowe</v>
          </cell>
        </row>
        <row r="3163">
          <cell r="C3163" t="str">
            <v>33711100-8 Wody toaletowe</v>
          </cell>
        </row>
        <row r="3164">
          <cell r="C3164" t="str">
            <v>33711110-1 Dezodoranty</v>
          </cell>
        </row>
        <row r="3165">
          <cell r="C3165" t="str">
            <v>33711120-4 Środki przeciwpotne</v>
          </cell>
        </row>
        <row r="3166">
          <cell r="C3166" t="str">
            <v>33711130-7 Wody kolońskie</v>
          </cell>
        </row>
        <row r="3167">
          <cell r="C3167" t="str">
            <v>33711140-0 Środki zapachowe</v>
          </cell>
        </row>
        <row r="3168">
          <cell r="C3168" t="str">
            <v>33711150-3 Woda różana</v>
          </cell>
        </row>
        <row r="3169">
          <cell r="C3169" t="str">
            <v>33711200-9 Preparaty do makijażu</v>
          </cell>
        </row>
        <row r="3170">
          <cell r="C3170" t="str">
            <v>33711300-0 Preparaty do pielęgnacji paznokci dłoni i stóp</v>
          </cell>
        </row>
        <row r="3171">
          <cell r="C3171" t="str">
            <v>33711400-1 Produkty upiększające</v>
          </cell>
        </row>
        <row r="3172">
          <cell r="C3172" t="str">
            <v>33711410-4 Płatki bawełniane</v>
          </cell>
        </row>
        <row r="3173">
          <cell r="C3173" t="str">
            <v>33711420-7 Zestawy do makijażu</v>
          </cell>
        </row>
        <row r="3174">
          <cell r="C3174" t="str">
            <v>33711430-0 Waciki jednorazowe</v>
          </cell>
        </row>
        <row r="3175">
          <cell r="C3175" t="str">
            <v>33711440-3 Balsam do ust</v>
          </cell>
        </row>
        <row r="3176">
          <cell r="C3176" t="str">
            <v>33711450-6 Tatuaże</v>
          </cell>
        </row>
        <row r="3177">
          <cell r="C3177" t="str">
            <v>33711500-2 Produkty do pielęgnacji skóry</v>
          </cell>
        </row>
        <row r="3178">
          <cell r="C3178" t="str">
            <v>33711510-5 Produkty chroniące przed słońcem</v>
          </cell>
        </row>
        <row r="3179">
          <cell r="C3179" t="str">
            <v>33711520-8 Żele do kąpieli</v>
          </cell>
        </row>
        <row r="3180">
          <cell r="C3180" t="str">
            <v>33711530-1 Czepki kąpielowe</v>
          </cell>
        </row>
        <row r="3181">
          <cell r="C3181" t="str">
            <v>33711540-4 Kremy lub płyny parafarmaceutyczne</v>
          </cell>
        </row>
        <row r="3182">
          <cell r="C3182" t="str">
            <v>33711600-3 Preparaty i artykuły do włosów</v>
          </cell>
        </row>
        <row r="3183">
          <cell r="C3183" t="str">
            <v>33711610-6 Szampony</v>
          </cell>
        </row>
        <row r="3184">
          <cell r="C3184" t="str">
            <v>33711620-9 Grzebienie</v>
          </cell>
        </row>
        <row r="3185">
          <cell r="C3185" t="str">
            <v>33711630-2 Peruki</v>
          </cell>
        </row>
        <row r="3186">
          <cell r="C3186" t="str">
            <v>33711640-5 Zestawy kosmetyków</v>
          </cell>
        </row>
        <row r="3187">
          <cell r="C3187" t="str">
            <v>33711700-4 artykuły i preparaty do higieny jamy ustnej lub zębów</v>
          </cell>
        </row>
        <row r="3188">
          <cell r="C3188" t="str">
            <v>33711710-7 Szczoteczki do zębów</v>
          </cell>
        </row>
        <row r="3189">
          <cell r="C3189" t="str">
            <v>33711720-0 Pasta do zębów</v>
          </cell>
        </row>
        <row r="3190">
          <cell r="C3190" t="str">
            <v>33711730-3 Wykałaczki</v>
          </cell>
        </row>
        <row r="3191">
          <cell r="C3191" t="str">
            <v>33711740-6 Płyn do płukania ust</v>
          </cell>
        </row>
        <row r="3192">
          <cell r="C3192" t="str">
            <v>33711750-9 Odświeżacze oddechu</v>
          </cell>
        </row>
        <row r="3193">
          <cell r="C3193" t="str">
            <v>33711760-2 Nić dentystyczna</v>
          </cell>
        </row>
        <row r="3194">
          <cell r="C3194" t="str">
            <v>33711770-5 Smoczki i gryzaczki dla niemowląt</v>
          </cell>
        </row>
        <row r="3195">
          <cell r="C3195" t="str">
            <v>33711780-8 Tabletki do czyszczenia protez zębowych</v>
          </cell>
        </row>
        <row r="3196">
          <cell r="C3196" t="str">
            <v>33711790-1 Zestawy do zębów</v>
          </cell>
        </row>
        <row r="3197">
          <cell r="C3197" t="str">
            <v>33711800-5 Preparaty do golenia</v>
          </cell>
        </row>
        <row r="3198">
          <cell r="C3198" t="str">
            <v>33711810-8 Kremy do golenia</v>
          </cell>
        </row>
        <row r="3199">
          <cell r="C3199" t="str">
            <v>33711900-6 Mydło</v>
          </cell>
        </row>
        <row r="3200">
          <cell r="C3200" t="str">
            <v>33712000-4 Prezerwatywy</v>
          </cell>
        </row>
        <row r="3201">
          <cell r="C3201" t="str">
            <v>33713000-1 Produkty do pielęgnacji stóp</v>
          </cell>
        </row>
        <row r="3202">
          <cell r="C3202" t="str">
            <v>33720000-3 Golarki i zestawy do manikiuru lub pedikiuru</v>
          </cell>
        </row>
        <row r="3203">
          <cell r="C3203" t="str">
            <v>33721000-0 Golarki</v>
          </cell>
        </row>
        <row r="3204">
          <cell r="C3204" t="str">
            <v>33721100-1 Żyletki</v>
          </cell>
        </row>
        <row r="3205">
          <cell r="C3205" t="str">
            <v>33721200-2 Maszynki do golenia</v>
          </cell>
        </row>
        <row r="3206">
          <cell r="C3206" t="str">
            <v>33722000-7 Zestawy do manikiuru i pedikiuru</v>
          </cell>
        </row>
        <row r="3207">
          <cell r="C3207" t="str">
            <v>33722100-8 Zestawy do manikiuru</v>
          </cell>
        </row>
        <row r="3208">
          <cell r="C3208" t="str">
            <v>33722110-1 Przybory do manikiuru</v>
          </cell>
        </row>
        <row r="3209">
          <cell r="C3209" t="str">
            <v>33722200-9 Zestawy do pedikiuru</v>
          </cell>
        </row>
        <row r="3210">
          <cell r="C3210" t="str">
            <v>33722210-2 Przybory do pedikiuru</v>
          </cell>
        </row>
        <row r="3211">
          <cell r="C3211" t="str">
            <v>33722300-0 Klamerki</v>
          </cell>
        </row>
        <row r="3212">
          <cell r="C3212" t="str">
            <v>33730000-6 Produkty do pielęgnacji oczu i soczewki korekcyjne</v>
          </cell>
        </row>
        <row r="3213">
          <cell r="C3213" t="str">
            <v>33731000-3 Soczewki kontaktowe</v>
          </cell>
        </row>
        <row r="3214">
          <cell r="C3214" t="str">
            <v>33731100-4 Soczewki korekcyjne</v>
          </cell>
        </row>
        <row r="3215">
          <cell r="C3215" t="str">
            <v>33731110-7 Soczewki śródoczne</v>
          </cell>
        </row>
        <row r="3216">
          <cell r="C3216" t="str">
            <v>33731120-0 Soczewki okularowe</v>
          </cell>
        </row>
        <row r="3217">
          <cell r="C3217" t="str">
            <v>33732000-0 Płyny do soczewek kontaktowych</v>
          </cell>
        </row>
        <row r="3218">
          <cell r="C3218" t="str">
            <v>33733000-7 Okulary przeciwsłoneczne</v>
          </cell>
        </row>
        <row r="3219">
          <cell r="C3219" t="str">
            <v>33734000-4 Okulary</v>
          </cell>
        </row>
        <row r="3220">
          <cell r="C3220" t="str">
            <v>33734100-5 Oprawy i ramki do okularów</v>
          </cell>
        </row>
        <row r="3221">
          <cell r="C3221" t="str">
            <v>33734200-6 Szkło okularowe</v>
          </cell>
        </row>
        <row r="3222">
          <cell r="C3222" t="str">
            <v>33735000-1 Gogle</v>
          </cell>
        </row>
        <row r="3223">
          <cell r="C3223" t="str">
            <v>33735100-2 Gogle ochronne</v>
          </cell>
        </row>
        <row r="3224">
          <cell r="C3224" t="str">
            <v>33735200-3 Oprawy i ramki do gogli</v>
          </cell>
        </row>
        <row r="3225">
          <cell r="C3225" t="str">
            <v>33740000-9 Produkty do pielęgnacji rąk i paznokci</v>
          </cell>
        </row>
        <row r="3226">
          <cell r="C3226" t="str">
            <v>33741000-6 Produkty do pielęgnacji rąk</v>
          </cell>
        </row>
        <row r="3227">
          <cell r="C3227" t="str">
            <v>33741100-7 Środek do mycia rąk</v>
          </cell>
        </row>
        <row r="3228">
          <cell r="C3228" t="str">
            <v>33741200-8 Płyny do rąk i ciała</v>
          </cell>
        </row>
        <row r="3229">
          <cell r="C3229" t="str">
            <v>33741300-9 Środek odkażający do rąk</v>
          </cell>
        </row>
        <row r="3230">
          <cell r="C3230" t="str">
            <v>33742000-3 Produkty do pielęgnacji paznokci</v>
          </cell>
        </row>
        <row r="3231">
          <cell r="C3231" t="str">
            <v>33742100-4 Obcinarki do paznokci</v>
          </cell>
        </row>
        <row r="3232">
          <cell r="C3232" t="str">
            <v>33742200-5 Środek nadający połysk paznokciom</v>
          </cell>
        </row>
        <row r="3233">
          <cell r="C3233" t="str">
            <v>33750000-2 Produkty do pielęgnacji niemowląt</v>
          </cell>
        </row>
        <row r="3234">
          <cell r="C3234" t="str">
            <v>33751000-9 Chusteczki jednorazowe</v>
          </cell>
        </row>
        <row r="3235">
          <cell r="C3235" t="str">
            <v>33752000-6 Podkładka do pielęgnacji</v>
          </cell>
        </row>
        <row r="3236">
          <cell r="C3236" t="str">
            <v>33760000-5 Papier toaletowy, chusteczki higieniczne, ręczniki do rąk i serwety</v>
          </cell>
        </row>
        <row r="3237">
          <cell r="C3237" t="str">
            <v>33761000-2 Papier toaletowy</v>
          </cell>
        </row>
        <row r="3238">
          <cell r="C3238" t="str">
            <v>33762000-9 Chusteczki higieniczne papierowe</v>
          </cell>
        </row>
        <row r="3239">
          <cell r="C3239" t="str">
            <v>33763000-6 Ręczniki papierowe do rąk</v>
          </cell>
        </row>
        <row r="3240">
          <cell r="C3240" t="str">
            <v>33764000-3 Serwetki papierowe</v>
          </cell>
        </row>
        <row r="3241">
          <cell r="C3241" t="str">
            <v>33770000-8 artykuły higieniczne z papieru</v>
          </cell>
        </row>
        <row r="3242">
          <cell r="C3242" t="str">
            <v>33771000-5 Toaletowe produkty z papieru</v>
          </cell>
        </row>
        <row r="3243">
          <cell r="C3243" t="str">
            <v>33771100-6 Podpaski lub tampony</v>
          </cell>
        </row>
        <row r="3244">
          <cell r="C3244" t="str">
            <v>33771200-7 Pieluszki dla niemowląt</v>
          </cell>
        </row>
        <row r="3245">
          <cell r="C3245" t="str">
            <v>33772000-2 Jednorazowe wyroby papierowe</v>
          </cell>
        </row>
        <row r="3246">
          <cell r="C3246" t="str">
            <v>33790000-4 Laboratoryjne, higieniczne lub farmaceutyczne wyroby szklane</v>
          </cell>
        </row>
        <row r="3247">
          <cell r="C3247" t="str">
            <v>33791000-1 Higieniczne wyroby szklane</v>
          </cell>
        </row>
        <row r="3248">
          <cell r="C3248" t="str">
            <v>33792000-8 Farmaceutyczne wyroby szklane</v>
          </cell>
        </row>
        <row r="3249">
          <cell r="C3249" t="str">
            <v>33793000-5 Laboratoryjne wyroby szklane</v>
          </cell>
        </row>
        <row r="3250">
          <cell r="C3250" t="str">
            <v>33900000-9 Sprzęt i artykuły do użytku post mortem oraz w kostnicach</v>
          </cell>
        </row>
        <row r="3251">
          <cell r="C3251" t="str">
            <v>33910000-2 Przyrządy i artykuły do przeprowadzania sekcji w przypadkach patologicznych</v>
          </cell>
        </row>
        <row r="3252">
          <cell r="C3252" t="str">
            <v>33911000-9 Nożyczki do autopsji</v>
          </cell>
        </row>
        <row r="3253">
          <cell r="C3253" t="str">
            <v>33912000-6 Zestawy do autopsji</v>
          </cell>
        </row>
        <row r="3254">
          <cell r="C3254" t="str">
            <v>33912100-7 Szczypczyki do autopsji</v>
          </cell>
        </row>
        <row r="3255">
          <cell r="C3255" t="str">
            <v>33913000-3 Zgłębniki do wyciągania pocisków podczas autopsji</v>
          </cell>
        </row>
        <row r="3256">
          <cell r="C3256" t="str">
            <v>33914000-0 Nici, igły i zaciski do autopsji</v>
          </cell>
        </row>
        <row r="3257">
          <cell r="C3257" t="str">
            <v>33914100-1 Nici do autopsji</v>
          </cell>
        </row>
        <row r="3258">
          <cell r="C3258" t="str">
            <v>33914200-2 Igły do autopsji</v>
          </cell>
        </row>
        <row r="3259">
          <cell r="C3259" t="str">
            <v>33914300-3 Zaciski do nacięć do autopsji</v>
          </cell>
        </row>
        <row r="3260">
          <cell r="C3260" t="str">
            <v>33915000-7 Przyrządy do żył do autopsji</v>
          </cell>
        </row>
        <row r="3261">
          <cell r="C3261" t="str">
            <v>33916000-4 Brzeszczoty pił lub akcesoria do autopsji</v>
          </cell>
        </row>
        <row r="3262">
          <cell r="C3262" t="str">
            <v>33916100-5 Piły do autopsji</v>
          </cell>
        </row>
        <row r="3263">
          <cell r="C3263" t="str">
            <v>33917000-1 Deski i podkładki do sekcji</v>
          </cell>
        </row>
        <row r="3264">
          <cell r="C3264" t="str">
            <v>33918000-8 Kasety na przybory chirurgiczne lub akcesoria używane post mortem</v>
          </cell>
        </row>
        <row r="3265">
          <cell r="C3265" t="str">
            <v>33919000-5 Zwijane zestawy przyborów chirurgicznych i akcesoriów używanych post mortem</v>
          </cell>
        </row>
        <row r="3266">
          <cell r="C3266" t="str">
            <v>33920000-5 Sprzęt i artykuły do autopsji</v>
          </cell>
        </row>
        <row r="3267">
          <cell r="C3267" t="str">
            <v>33921000-2 Kolektory pyłu kostnego</v>
          </cell>
        </row>
        <row r="3268">
          <cell r="C3268" t="str">
            <v>33922000-9 Worki do przewozu zwłok</v>
          </cell>
        </row>
        <row r="3269">
          <cell r="C3269" t="str">
            <v>33923000-6 Oparcia na głowę, deski na zwłoki lub wagi wiszące do autopsji</v>
          </cell>
        </row>
        <row r="3270">
          <cell r="C3270" t="str">
            <v>33923100-7 Oparcia na głowę do autopsji</v>
          </cell>
        </row>
        <row r="3271">
          <cell r="C3271" t="str">
            <v>33923200-8 Deski na zwłoki do autopsji</v>
          </cell>
        </row>
        <row r="3272">
          <cell r="C3272" t="str">
            <v>33923300-9 Wagi wiszące do autopsji</v>
          </cell>
        </row>
        <row r="3273">
          <cell r="C3273" t="str">
            <v>33924000-3 Zestawy do autopsji w przypadku chorób zakaźnych</v>
          </cell>
        </row>
        <row r="3274">
          <cell r="C3274" t="str">
            <v>33925000-0 Zawieszki lub bransolety identyfikacyjne używane post mortem</v>
          </cell>
        </row>
        <row r="3275">
          <cell r="C3275" t="str">
            <v>33926000-7 Próżniowe ssawki i rurki zbierające płyn w trakcie autopsji</v>
          </cell>
        </row>
        <row r="3276">
          <cell r="C3276" t="str">
            <v>33927000-4 Termometry odbytnicze używane post mortem</v>
          </cell>
        </row>
        <row r="3277">
          <cell r="C3277" t="str">
            <v>33928000-1 Przybory do pośmiertnego prostowania palców</v>
          </cell>
        </row>
        <row r="3278">
          <cell r="C3278" t="str">
            <v>33929000-8 Zestawy wypełniaczy tkanek w zwłokach</v>
          </cell>
        </row>
        <row r="3279">
          <cell r="C3279" t="str">
            <v>33930000-8 Meble do autopsji</v>
          </cell>
        </row>
        <row r="3280">
          <cell r="C3280" t="str">
            <v>33931000-5 Stacje robocze lub akcesoria do autopsji</v>
          </cell>
        </row>
        <row r="3281">
          <cell r="C3281" t="str">
            <v>33932000-2 Zlewy lub akcesoria do autopsji</v>
          </cell>
        </row>
        <row r="3282">
          <cell r="C3282" t="str">
            <v>33933000-9 Stoły lub akcesoria do przeprowadzania autopsji</v>
          </cell>
        </row>
        <row r="3283">
          <cell r="C3283" t="str">
            <v>33933100-0 Stoły do przeprowadzania autopsji</v>
          </cell>
        </row>
        <row r="3284">
          <cell r="C3284" t="str">
            <v>33934000-6 Stoły lub akcesoria do przeprowadzania nekroskopii</v>
          </cell>
        </row>
        <row r="3285">
          <cell r="C3285" t="str">
            <v>33935000-3 Stoły lub akcesoria do przeprowadzania sekcji zwierząt</v>
          </cell>
        </row>
        <row r="3286">
          <cell r="C3286" t="str">
            <v>33936000-0 Stacje robocze lub akcesoria do balsamowania</v>
          </cell>
        </row>
        <row r="3287">
          <cell r="C3287" t="str">
            <v>33937000-7 Stacje robocze lub akcesoria do autopsji z odciągiem</v>
          </cell>
        </row>
        <row r="3288">
          <cell r="C3288" t="str">
            <v>33940000-1 Sprzęt i artykuły do transportu i przechowywania zwłok</v>
          </cell>
        </row>
        <row r="3289">
          <cell r="C3289" t="str">
            <v>33941000-8 Stojaki do przechowywania zwłok</v>
          </cell>
        </row>
        <row r="3290">
          <cell r="C3290" t="str">
            <v>33942000-5 Środki transportu zwłok</v>
          </cell>
        </row>
        <row r="3291">
          <cell r="C3291" t="str">
            <v>33943000-2 Podnoszone nożycowo wózki do zwłok</v>
          </cell>
        </row>
        <row r="3292">
          <cell r="C3292" t="str">
            <v>33944000-9 Szafy chłodnicze lub zamrażarki do kostnic</v>
          </cell>
        </row>
        <row r="3293">
          <cell r="C3293" t="str">
            <v>33945000-6 Komory chłodnicze do kostnic</v>
          </cell>
        </row>
        <row r="3294">
          <cell r="C3294" t="str">
            <v>33946000-3 Wózki do autopsji</v>
          </cell>
        </row>
        <row r="3295">
          <cell r="C3295" t="str">
            <v>33947000-0 Tace na zwłoki</v>
          </cell>
        </row>
        <row r="3296">
          <cell r="C3296" t="str">
            <v>33948000-7 Urządzenia do podnoszenia lub transportu zwłok</v>
          </cell>
        </row>
        <row r="3297">
          <cell r="C3297" t="str">
            <v>33949000-4 Pojemniki do transportu zwłok</v>
          </cell>
        </row>
        <row r="3298">
          <cell r="C3298" t="str">
            <v>33950000-4 Sprzęt i artykuły dla medycyny sądowej</v>
          </cell>
        </row>
        <row r="3299">
          <cell r="C3299" t="str">
            <v>33951000-1 Materiały do pośmiertnego zdejmowania odcisków palców lub innych odcisków</v>
          </cell>
        </row>
        <row r="3300">
          <cell r="C3300" t="str">
            <v>33952000-8 Maski przeciwgnilne</v>
          </cell>
        </row>
        <row r="3301">
          <cell r="C3301" t="str">
            <v>33953000-5 Zestawy lub artykuły do pośmiertnego wykrywania krwi</v>
          </cell>
        </row>
        <row r="3302">
          <cell r="C3302" t="str">
            <v>33954000-2 Zestawy do zbierania dowodów biologicznych</v>
          </cell>
        </row>
        <row r="3303">
          <cell r="C3303" t="str">
            <v>33960000-7 Sprzęt i artykuły do balsamowania</v>
          </cell>
        </row>
        <row r="3304">
          <cell r="C3304" t="str">
            <v>33961000-4 Iniektory do jam do balsamowania</v>
          </cell>
        </row>
        <row r="3305">
          <cell r="C3305" t="str">
            <v>33962000-1 Rurki do opróżniania żył podczas balsamowania</v>
          </cell>
        </row>
        <row r="3306">
          <cell r="C3306" t="str">
            <v>33963000-8 Płyny do balsamowania lub obróbki chemicznej</v>
          </cell>
        </row>
        <row r="3307">
          <cell r="C3307" t="str">
            <v>33964000-5 Rurki do wstrzykiwania podczas balsamowania</v>
          </cell>
        </row>
        <row r="3308">
          <cell r="C3308" t="str">
            <v>33965000-2 Zlewy lub akcesoria do balsamowania</v>
          </cell>
        </row>
        <row r="3309">
          <cell r="C3309" t="str">
            <v>33966000-9 Zestawy do balsamowania</v>
          </cell>
        </row>
        <row r="3310">
          <cell r="C3310" t="str">
            <v>33967000-6 Igły do wstrzykiwania podczas balsamowania</v>
          </cell>
        </row>
        <row r="3311">
          <cell r="C3311" t="str">
            <v>33968000-3 Nakrywki na oczy</v>
          </cell>
        </row>
        <row r="3312">
          <cell r="C3312" t="str">
            <v>33970000-0 Sprzęt i artykuły dla kostnic</v>
          </cell>
        </row>
        <row r="3313">
          <cell r="C3313" t="str">
            <v>33971000-7 Wyposażenie kostnic</v>
          </cell>
        </row>
        <row r="3314">
          <cell r="C3314" t="str">
            <v>33972000-4 Opakowania dla kostnic</v>
          </cell>
        </row>
        <row r="3315">
          <cell r="C3315" t="str">
            <v>33973000-1 Pokrowce dla kostnic</v>
          </cell>
        </row>
        <row r="3316">
          <cell r="C3316" t="str">
            <v>33974000-8 Odsysacze dla kostnic</v>
          </cell>
        </row>
        <row r="3317">
          <cell r="C3317" t="str">
            <v>33975000-5 Kompozycje utwardzające dla kostnic</v>
          </cell>
        </row>
        <row r="3318">
          <cell r="C3318" t="str">
            <v>34000000-7 Sprzęt transportowy i produkty pomocnicze dla transportu</v>
          </cell>
        </row>
        <row r="3319">
          <cell r="C3319" t="str">
            <v>34100000-8 Pojazdy silnikowe</v>
          </cell>
        </row>
        <row r="3320">
          <cell r="C3320" t="str">
            <v>34110000-1 Samochody osobowe</v>
          </cell>
        </row>
        <row r="3321">
          <cell r="C3321" t="str">
            <v>34111000-8 Przyczepy mieszkalne i luksusowe przyczepy mieszkalne</v>
          </cell>
        </row>
        <row r="3322">
          <cell r="C3322" t="str">
            <v>34111100-9 Przyczepy mieszkalne</v>
          </cell>
        </row>
        <row r="3323">
          <cell r="C3323" t="str">
            <v>34111200-0 Luksusowe przyczepy mieszkalne</v>
          </cell>
        </row>
        <row r="3324">
          <cell r="C3324" t="str">
            <v>34113000-2 Pojazdy z napędem na 4 koła</v>
          </cell>
        </row>
        <row r="3325">
          <cell r="C3325" t="str">
            <v>34113100-3 Jeepy</v>
          </cell>
        </row>
        <row r="3326">
          <cell r="C3326" t="str">
            <v>34113200-4 Samochody poruszające się po każdej nawierzchni</v>
          </cell>
        </row>
        <row r="3327">
          <cell r="C3327" t="str">
            <v>34113300-5 Pojazdy terenowe</v>
          </cell>
        </row>
        <row r="3328">
          <cell r="C3328" t="str">
            <v>34114000-9 Pojazdy specjalne</v>
          </cell>
        </row>
        <row r="3329">
          <cell r="C3329" t="str">
            <v>34114100-0 Pojazdy pogotowia</v>
          </cell>
        </row>
        <row r="3330">
          <cell r="C3330" t="str">
            <v>34114110-3 Pojazdy ratownicze</v>
          </cell>
        </row>
        <row r="3331">
          <cell r="C3331" t="str">
            <v>34114120-6 Pojazdy paramedyczne</v>
          </cell>
        </row>
        <row r="3332">
          <cell r="C3332" t="str">
            <v>34114121-3 Karetki</v>
          </cell>
        </row>
        <row r="3333">
          <cell r="C3333" t="str">
            <v>34114122-0 Pojazdy do transportu chorych</v>
          </cell>
        </row>
        <row r="3334">
          <cell r="C3334" t="str">
            <v>34114200-1 Radiowozy policyjne</v>
          </cell>
        </row>
        <row r="3335">
          <cell r="C3335" t="str">
            <v>34114210-4 Pojazdy do transportu więźniów</v>
          </cell>
        </row>
        <row r="3336">
          <cell r="C3336" t="str">
            <v>34114300-2 Pojazdy opieki socjalnej</v>
          </cell>
        </row>
        <row r="3337">
          <cell r="C3337" t="str">
            <v>34114400-3 Minibusy</v>
          </cell>
        </row>
        <row r="3338">
          <cell r="C3338" t="str">
            <v>34115000-6 Inne samochody pasażerskie</v>
          </cell>
        </row>
        <row r="3339">
          <cell r="C3339" t="str">
            <v>34115200-8 Pojazdy silnikowe do transportu mniej niż 10 osób</v>
          </cell>
        </row>
        <row r="3340">
          <cell r="C3340" t="str">
            <v>34115300-9 Używane pojazdy transportowe</v>
          </cell>
        </row>
        <row r="3341">
          <cell r="C3341" t="str">
            <v>34120000-4 Pojazdy silnikowe do transportu 10 lub więcej osób</v>
          </cell>
        </row>
        <row r="3342">
          <cell r="C3342" t="str">
            <v>34121000-1 Autobusy i autokary</v>
          </cell>
        </row>
        <row r="3343">
          <cell r="C3343" t="str">
            <v>34121100-2 Autobusy transportu publicznego</v>
          </cell>
        </row>
        <row r="3344">
          <cell r="C3344" t="str">
            <v>34121200-3 Autobusy z przyczepą</v>
          </cell>
        </row>
        <row r="3345">
          <cell r="C3345" t="str">
            <v>34121300-4 Autobusy piętrowe</v>
          </cell>
        </row>
        <row r="3346">
          <cell r="C3346" t="str">
            <v>34121400-5 Autobusy niskopodłogowe</v>
          </cell>
        </row>
        <row r="3347">
          <cell r="C3347" t="str">
            <v>34121500-6 Autokary</v>
          </cell>
        </row>
        <row r="3348">
          <cell r="C3348" t="str">
            <v>34130000-7 Pojazdy silnikowe do transportu towarów</v>
          </cell>
        </row>
        <row r="3349">
          <cell r="C3349" t="str">
            <v>34131000-4 Pikapy</v>
          </cell>
        </row>
        <row r="3350">
          <cell r="C3350" t="str">
            <v>34132000-1 Sanie motorowe</v>
          </cell>
        </row>
        <row r="3351">
          <cell r="C3351" t="str">
            <v>34133000-8 Pojazdy ciężarowe z przyczepą</v>
          </cell>
        </row>
        <row r="3352">
          <cell r="C3352" t="str">
            <v>34133100-9 Cysterny</v>
          </cell>
        </row>
        <row r="3353">
          <cell r="C3353" t="str">
            <v>34133110-2 Cysterny na paliwo</v>
          </cell>
        </row>
        <row r="3354">
          <cell r="C3354" t="str">
            <v>34134000-5 Ciężarówki z platformami płaskimi i wywrotki</v>
          </cell>
        </row>
        <row r="3355">
          <cell r="C3355" t="str">
            <v>34134100-6 Ciężarówki z platformami płaskimi</v>
          </cell>
        </row>
        <row r="3356">
          <cell r="C3356" t="str">
            <v>34134200-7 Wywrotnice</v>
          </cell>
        </row>
        <row r="3357">
          <cell r="C3357" t="str">
            <v>34136000-9 Samochody półciężarowe</v>
          </cell>
        </row>
        <row r="3358">
          <cell r="C3358" t="str">
            <v>34136100-0 Lekkie samochody półciężarowe</v>
          </cell>
        </row>
        <row r="3359">
          <cell r="C3359" t="str">
            <v>34136200-1 Półciężarówki z usztywnieniem</v>
          </cell>
        </row>
        <row r="3360">
          <cell r="C3360" t="str">
            <v>34137000-6 Używane pojazdy do transportu towarów</v>
          </cell>
        </row>
        <row r="3361">
          <cell r="C3361" t="str">
            <v>34138000-3 Drogowe pojazdy gąsienicowe</v>
          </cell>
        </row>
        <row r="3362">
          <cell r="C3362" t="str">
            <v>34139000-0 Podwozia</v>
          </cell>
        </row>
        <row r="3363">
          <cell r="C3363" t="str">
            <v>34139100-1 Podwozia z kabiną</v>
          </cell>
        </row>
        <row r="3364">
          <cell r="C3364" t="str">
            <v>34139200-2 Podwozia stanowiące całość z nadwoziem</v>
          </cell>
        </row>
        <row r="3365">
          <cell r="C3365" t="str">
            <v>34139300-3 Podwozia pełne</v>
          </cell>
        </row>
        <row r="3366">
          <cell r="C3366" t="str">
            <v>34140000-0 Wysokowydajne pojazdy silnikowe</v>
          </cell>
        </row>
        <row r="3367">
          <cell r="C3367" t="str">
            <v>34142000-4 Ciężarówki wyposażone w dźwig i pojazdy samowyładowcze</v>
          </cell>
        </row>
        <row r="3368">
          <cell r="C3368" t="str">
            <v>34142100-5 Pojazdy ciężarowe z ruchomą platformą</v>
          </cell>
        </row>
        <row r="3369">
          <cell r="C3369" t="str">
            <v>34142200-6 Ładowarki przegubowe</v>
          </cell>
        </row>
        <row r="3370">
          <cell r="C3370" t="str">
            <v>34142300-7 Pojazdy samowyładowcze</v>
          </cell>
        </row>
        <row r="3371">
          <cell r="C3371" t="str">
            <v>34143000-1 Pojazdy do utrzymania dróg w okresie zimy</v>
          </cell>
        </row>
        <row r="3372">
          <cell r="C3372" t="str">
            <v>34144000-8 Pojazdy silnikowe specjalnego zastosowania</v>
          </cell>
        </row>
        <row r="3373">
          <cell r="C3373" t="str">
            <v>34144100-9 Dźwigi masztowe samojezdne</v>
          </cell>
        </row>
        <row r="3374">
          <cell r="C3374" t="str">
            <v>34144200-0 Pojazdy służb ratowniczych</v>
          </cell>
        </row>
        <row r="3375">
          <cell r="C3375" t="str">
            <v>34144210-3 Wozy strażackie</v>
          </cell>
        </row>
        <row r="3376">
          <cell r="C3376" t="str">
            <v>34144211-0 Pojazdy ciężarowe z drabiną obrotową</v>
          </cell>
        </row>
        <row r="3377">
          <cell r="C3377" t="str">
            <v>34144212-7 Cysterny do transportu wody</v>
          </cell>
        </row>
        <row r="3378">
          <cell r="C3378" t="str">
            <v>34144213-4 Motopompy</v>
          </cell>
        </row>
        <row r="3379">
          <cell r="C3379" t="str">
            <v>34144220-6 Pojazdy pogotowia technicznego</v>
          </cell>
        </row>
        <row r="3380">
          <cell r="C3380" t="str">
            <v>34144300-1 Mosty jezdne</v>
          </cell>
        </row>
        <row r="3381">
          <cell r="C3381" t="str">
            <v>34144400-2 Pojazdy utrzymania dróg</v>
          </cell>
        </row>
        <row r="3382">
          <cell r="C3382" t="str">
            <v>34144410-5 Szambiarki</v>
          </cell>
        </row>
        <row r="3383">
          <cell r="C3383" t="str">
            <v>34144420-8 Pojazdy do rozrzucania soli</v>
          </cell>
        </row>
        <row r="3384">
          <cell r="C3384" t="str">
            <v>34144430-1 Pojazdy do zamiatania dróg</v>
          </cell>
        </row>
        <row r="3385">
          <cell r="C3385" t="str">
            <v>34144431-8 Zamiatarki zasysające</v>
          </cell>
        </row>
        <row r="3386">
          <cell r="C3386" t="str">
            <v>34144440-4 Piaskarki</v>
          </cell>
        </row>
        <row r="3387">
          <cell r="C3387" t="str">
            <v>34144450-7 Polewaczki</v>
          </cell>
        </row>
        <row r="3388">
          <cell r="C3388" t="str">
            <v>34144500-3 Pojazdy do transportu odpadów i ścieków</v>
          </cell>
        </row>
        <row r="3389">
          <cell r="C3389" t="str">
            <v>34144510-6 Pojazdy do transportu odpadów</v>
          </cell>
        </row>
        <row r="3390">
          <cell r="C3390" t="str">
            <v>34144511-3 Pojazdy do zbierania odpadów</v>
          </cell>
        </row>
        <row r="3391">
          <cell r="C3391" t="str">
            <v>34144512-0 Zgniatarki</v>
          </cell>
        </row>
        <row r="3392">
          <cell r="C3392" t="str">
            <v>34144520-9 Cysterny do gromadzenia ścieków</v>
          </cell>
        </row>
        <row r="3393">
          <cell r="C3393" t="str">
            <v>34144700-5 Pojazdy użyteczności publicznej</v>
          </cell>
        </row>
        <row r="3394">
          <cell r="C3394" t="str">
            <v>34144710-8 Ładowarki jezdne</v>
          </cell>
        </row>
        <row r="3395">
          <cell r="C3395" t="str">
            <v>34144730-4 Pojazdy do tankowania statków powietrznych</v>
          </cell>
        </row>
        <row r="3396">
          <cell r="C3396" t="str">
            <v>34144740-7 Pojazdy do holowania statków powietrznych</v>
          </cell>
        </row>
        <row r="3397">
          <cell r="C3397" t="str">
            <v>34144750-0 Pojazdy do transportu ładunków</v>
          </cell>
        </row>
        <row r="3398">
          <cell r="C3398" t="str">
            <v>34144751-7 Wozy bramowe</v>
          </cell>
        </row>
        <row r="3399">
          <cell r="C3399" t="str">
            <v>34144760-3 Wózki biblioteczne</v>
          </cell>
        </row>
        <row r="3400">
          <cell r="C3400" t="str">
            <v>34144800-6 Wozy mieszkalne</v>
          </cell>
        </row>
        <row r="3401">
          <cell r="C3401" t="str">
            <v>34144900-7 Pojazdy elektryczne</v>
          </cell>
        </row>
        <row r="3402">
          <cell r="C3402" t="str">
            <v>34144910-0 Autobusy elektryczne</v>
          </cell>
        </row>
        <row r="3403">
          <cell r="C3403" t="str">
            <v>34150000-3 Symulatory</v>
          </cell>
        </row>
        <row r="3404">
          <cell r="C3404" t="str">
            <v>34151000-0 Symulatory jazdy</v>
          </cell>
        </row>
        <row r="3405">
          <cell r="C3405" t="str">
            <v>34152000-7 Symulatory szkoleniowe</v>
          </cell>
        </row>
        <row r="3406">
          <cell r="C3406" t="str">
            <v>34200000-9 Nadwozia pojazdów, przyczepy lub naczepy</v>
          </cell>
        </row>
        <row r="3407">
          <cell r="C3407" t="str">
            <v>34210000-2 Nadwozia pojazdów mechanicznych</v>
          </cell>
        </row>
        <row r="3408">
          <cell r="C3408" t="str">
            <v>34211000-9 Nadwozia autobusów, ambulansów i pojazdów do transportu towarów</v>
          </cell>
        </row>
        <row r="3409">
          <cell r="C3409" t="str">
            <v>34211100-9 Nadwozia autobusów</v>
          </cell>
        </row>
        <row r="3410">
          <cell r="C3410" t="str">
            <v>34211200-9 Nadwozia ambulansów</v>
          </cell>
        </row>
        <row r="3411">
          <cell r="C3411" t="str">
            <v>34211300-9 Nadwozia do pojazdów do transportu towarów</v>
          </cell>
        </row>
        <row r="3412">
          <cell r="C3412" t="str">
            <v>34220000-5 Przyczepy, naczepy oraz cysterny samojezdne</v>
          </cell>
        </row>
        <row r="3413">
          <cell r="C3413" t="str">
            <v>34221000-2 Cysterny samojezdne specjalnego zastosowania</v>
          </cell>
        </row>
        <row r="3414">
          <cell r="C3414" t="str">
            <v>34221100-3 Wozy pomocy drogowej</v>
          </cell>
        </row>
        <row r="3415">
          <cell r="C3415" t="str">
            <v>34221200-4 Wozy pogotowia technicznego</v>
          </cell>
        </row>
        <row r="3416">
          <cell r="C3416" t="str">
            <v>34221300-5 Wozy ratownictwa chemicznego</v>
          </cell>
        </row>
        <row r="3417">
          <cell r="C3417" t="str">
            <v>34223000-6 Przyczepy i naczepy</v>
          </cell>
        </row>
        <row r="3418">
          <cell r="C3418" t="str">
            <v>34223100-7 Naczepy</v>
          </cell>
        </row>
        <row r="3419">
          <cell r="C3419" t="str">
            <v>34223200-8 Cysterny samochodowe benzynowe</v>
          </cell>
        </row>
        <row r="3420">
          <cell r="C3420" t="str">
            <v>34223300-9 Przyczepy</v>
          </cell>
        </row>
        <row r="3421">
          <cell r="C3421" t="str">
            <v>34223310-2 Przyczepy ogólnego zastosowania</v>
          </cell>
        </row>
        <row r="3422">
          <cell r="C3422" t="str">
            <v>34223320-5 Przyczepy do transportu koni</v>
          </cell>
        </row>
        <row r="3423">
          <cell r="C3423" t="str">
            <v>34223330-8 Jednostki ruchome na przyczepach</v>
          </cell>
        </row>
        <row r="3424">
          <cell r="C3424" t="str">
            <v>34223340-1 Cysterny naczepowe</v>
          </cell>
        </row>
        <row r="3425">
          <cell r="C3425" t="str">
            <v>34223350-4 Przyczepy z drabinami obrotowymi</v>
          </cell>
        </row>
        <row r="3426">
          <cell r="C3426" t="str">
            <v>34223360-7 Przyczepy do tankowania</v>
          </cell>
        </row>
        <row r="3427">
          <cell r="C3427" t="str">
            <v>34223370-0 Przyczepy z wywrotnicami</v>
          </cell>
        </row>
        <row r="3428">
          <cell r="C3428" t="str">
            <v>34223400-0 Przyczepy i naczepy kempingowe</v>
          </cell>
        </row>
        <row r="3429">
          <cell r="C3429" t="str">
            <v>34224000-3 Części przyczep, naczep i innych pojazdów</v>
          </cell>
        </row>
        <row r="3430">
          <cell r="C3430" t="str">
            <v>34224100-4 Części przyczep i naczep</v>
          </cell>
        </row>
        <row r="3431">
          <cell r="C3431" t="str">
            <v>34224200-5 Części innych pojazdów</v>
          </cell>
        </row>
        <row r="3432">
          <cell r="C3432" t="str">
            <v>34300000-0 Części i akcesoria do pojazdów i silników do nich</v>
          </cell>
        </row>
        <row r="3433">
          <cell r="C3433" t="str">
            <v>34310000-3 Silniki do pojazdów i części silników</v>
          </cell>
        </row>
        <row r="3434">
          <cell r="C3434" t="str">
            <v>34311000-0 Silniki do pojazdów</v>
          </cell>
        </row>
        <row r="3435">
          <cell r="C3435" t="str">
            <v>34311100-1 Silniki wewnętrznego spalania do pojazdów silnikowych i motocykli</v>
          </cell>
        </row>
        <row r="3436">
          <cell r="C3436" t="str">
            <v>34311110-4 Silniki spalinowe o zapłonie iskrowym</v>
          </cell>
        </row>
        <row r="3437">
          <cell r="C3437" t="str">
            <v>34311120-7 Silniki z zapłonem samoczynnym</v>
          </cell>
        </row>
        <row r="3438">
          <cell r="C3438" t="str">
            <v>34312000-7 Części silników</v>
          </cell>
        </row>
        <row r="3439">
          <cell r="C3439" t="str">
            <v>34312100-8 Pasy wentylatorowe</v>
          </cell>
        </row>
        <row r="3440">
          <cell r="C3440" t="str">
            <v>34312200-9 Świece zapłonowe</v>
          </cell>
        </row>
        <row r="3441">
          <cell r="C3441" t="str">
            <v>34312300-0 Chłodnice do pojazdów mechanicznych</v>
          </cell>
        </row>
        <row r="3442">
          <cell r="C3442" t="str">
            <v>34312400-1 Tłoki</v>
          </cell>
        </row>
        <row r="3443">
          <cell r="C3443" t="str">
            <v>34312500-2 Uszczelki</v>
          </cell>
        </row>
        <row r="3444">
          <cell r="C3444" t="str">
            <v>34312600-3 Gumowe przenośniki pasowe</v>
          </cell>
        </row>
        <row r="3445">
          <cell r="C3445" t="str">
            <v>34312700-4 Gumowe pasy napędowe</v>
          </cell>
        </row>
        <row r="3446">
          <cell r="C3446" t="str">
            <v>34320000-6 Mechaniczne części zapasowe, z wyłączeniem silników i części silników</v>
          </cell>
        </row>
        <row r="3447">
          <cell r="C3447" t="str">
            <v>34321000-3 Osie i przekładnie</v>
          </cell>
        </row>
        <row r="3448">
          <cell r="C3448" t="str">
            <v>34321100-4 Osie</v>
          </cell>
        </row>
        <row r="3449">
          <cell r="C3449" t="str">
            <v>34321200-5 Przekładnie</v>
          </cell>
        </row>
        <row r="3450">
          <cell r="C3450" t="str">
            <v>34322000-0 Hamulce i części hamulców</v>
          </cell>
        </row>
        <row r="3451">
          <cell r="C3451" t="str">
            <v>34322100-1 Sprzęt hamulcowy</v>
          </cell>
        </row>
        <row r="3452">
          <cell r="C3452" t="str">
            <v>34322200-2 Hamulce tarczowe</v>
          </cell>
        </row>
        <row r="3453">
          <cell r="C3453" t="str">
            <v>34322300-3 Linki hamulcowe</v>
          </cell>
        </row>
        <row r="3454">
          <cell r="C3454" t="str">
            <v>34322400-4 Płytki cierne hamulcowe</v>
          </cell>
        </row>
        <row r="3455">
          <cell r="C3455" t="str">
            <v>34322500-5 Klocki hamulcowe</v>
          </cell>
        </row>
        <row r="3456">
          <cell r="C3456" t="str">
            <v>34324000-4 Koła, części i akcesoria</v>
          </cell>
        </row>
        <row r="3457">
          <cell r="C3457" t="str">
            <v>34324100-5 Sprzęt do wyważania kół</v>
          </cell>
        </row>
        <row r="3458">
          <cell r="C3458" t="str">
            <v>34325000-1 Tłumiki i rury wydechowe</v>
          </cell>
        </row>
        <row r="3459">
          <cell r="C3459" t="str">
            <v>34325100-2 Tłumiki</v>
          </cell>
        </row>
        <row r="3460">
          <cell r="C3460" t="str">
            <v>34325200-3 Rury wydechowe</v>
          </cell>
        </row>
        <row r="3461">
          <cell r="C3461" t="str">
            <v>34326000-8 Podnośniki samochodowe, sprzęgła i podobne elementy</v>
          </cell>
        </row>
        <row r="3462">
          <cell r="C3462" t="str">
            <v>34326100-9 Sprzęgła i podobne elementy</v>
          </cell>
        </row>
        <row r="3463">
          <cell r="C3463" t="str">
            <v>34326200-0 Podnośniki samochodowe</v>
          </cell>
        </row>
        <row r="3464">
          <cell r="C3464" t="str">
            <v>34327000-5 Kierownice, kolumny i skrzynki</v>
          </cell>
        </row>
        <row r="3465">
          <cell r="C3465" t="str">
            <v>34327100-6 Kierownice</v>
          </cell>
        </row>
        <row r="3466">
          <cell r="C3466" t="str">
            <v>34327200-7 Kolumny i przekładnie kierownicze</v>
          </cell>
        </row>
        <row r="3467">
          <cell r="C3467" t="str">
            <v>34328000-2 Stoiska do prób, zestawy do zmiany przeznaczenia użytkowego pojazdów i pasy bezpieczeństwa</v>
          </cell>
        </row>
        <row r="3468">
          <cell r="C3468" t="str">
            <v>34328100-3 Stoiska do prób</v>
          </cell>
        </row>
        <row r="3469">
          <cell r="C3469" t="str">
            <v>34328200-4 Zestawy do zmiany przeznaczenia użytkowego pojazdów</v>
          </cell>
        </row>
        <row r="3470">
          <cell r="C3470" t="str">
            <v>34328300-5 Pasy bezpieczeństwa</v>
          </cell>
        </row>
        <row r="3471">
          <cell r="C3471" t="str">
            <v>34330000-9 Części zapasowe do pojazdów do transportu towarów, pojazdów pasażersko-towarowych i samochodów</v>
          </cell>
        </row>
        <row r="3472">
          <cell r="C3472" t="str">
            <v>34350000-5 Opony do pracy w lekkich i ciężkich warunkach</v>
          </cell>
        </row>
        <row r="3473">
          <cell r="C3473" t="str">
            <v>34351000-2 Opony do pracy w lekkich warunkach</v>
          </cell>
        </row>
        <row r="3474">
          <cell r="C3474" t="str">
            <v>34351100-3 Opony do pojazdów silnikowych</v>
          </cell>
        </row>
        <row r="3475">
          <cell r="C3475" t="str">
            <v>34352000-9 Opony do pojazdów wysokowydajnych</v>
          </cell>
        </row>
        <row r="3476">
          <cell r="C3476" t="str">
            <v>34352100-0 Opony do pojazdów ciężarowych</v>
          </cell>
        </row>
        <row r="3477">
          <cell r="C3477" t="str">
            <v>34352200-1 Opony do autobusów</v>
          </cell>
        </row>
        <row r="3478">
          <cell r="C3478" t="str">
            <v>34352300-2 Opony do maszyn rolniczych</v>
          </cell>
        </row>
        <row r="3479">
          <cell r="C3479" t="str">
            <v>34360000-8 Siedziska do cywilnych statków powietrznych</v>
          </cell>
        </row>
        <row r="3480">
          <cell r="C3480" t="str">
            <v>34370000-1 Siedziska do pojazdów mechanicznych</v>
          </cell>
        </row>
        <row r="3481">
          <cell r="C3481" t="str">
            <v>34390000-7 Akcesoria do ciągników</v>
          </cell>
        </row>
        <row r="3482">
          <cell r="C3482" t="str">
            <v>34400000-1 Motocykle, rowery, przyczepy motocyklowe boczne</v>
          </cell>
        </row>
        <row r="3483">
          <cell r="C3483" t="str">
            <v>34410000-4 Motocykle</v>
          </cell>
        </row>
        <row r="3484">
          <cell r="C3484" t="str">
            <v>34411000-1 Części i akcesoria do motocykli</v>
          </cell>
        </row>
        <row r="3485">
          <cell r="C3485" t="str">
            <v>34411100-2 Przyczepy boczne motocyklowe</v>
          </cell>
        </row>
        <row r="3486">
          <cell r="C3486" t="str">
            <v>34411110-5 Części i akcesoria do przyczep motocyklowych bocznych</v>
          </cell>
        </row>
        <row r="3487">
          <cell r="C3487" t="str">
            <v>34411200-3 Opony do motocykli</v>
          </cell>
        </row>
        <row r="3488">
          <cell r="C3488" t="str">
            <v>34420000-7 Skutery silnikowe i rowery z silnikiem</v>
          </cell>
        </row>
        <row r="3489">
          <cell r="C3489" t="str">
            <v>34421000-7 Skutery silnikowe</v>
          </cell>
        </row>
        <row r="3490">
          <cell r="C3490" t="str">
            <v>34422000-7 Rowery z silnikiem</v>
          </cell>
        </row>
        <row r="3491">
          <cell r="C3491" t="str">
            <v>34430000-0 Rowery</v>
          </cell>
        </row>
        <row r="3492">
          <cell r="C3492" t="str">
            <v>34431000-7 Rowery niewyposażone w silniki</v>
          </cell>
        </row>
        <row r="3493">
          <cell r="C3493" t="str">
            <v>34432000-4 Części i akcesoria do rowerów</v>
          </cell>
        </row>
        <row r="3494">
          <cell r="C3494" t="str">
            <v>34432100-5 Opony do rowerów</v>
          </cell>
        </row>
        <row r="3495">
          <cell r="C3495" t="str">
            <v>34500000-2 Statki i łodzie</v>
          </cell>
        </row>
        <row r="3496">
          <cell r="C3496" t="str">
            <v>34510000-5 Statki</v>
          </cell>
        </row>
        <row r="3497">
          <cell r="C3497" t="str">
            <v>34511100-3 Morskie statki patrolowe</v>
          </cell>
        </row>
        <row r="3498">
          <cell r="C3498" t="str">
            <v>34512000-9 Statki i podobne jednostki pływające, do transportu osób lub towarów</v>
          </cell>
        </row>
        <row r="3499">
          <cell r="C3499" t="str">
            <v>34512100-0 Promy</v>
          </cell>
        </row>
        <row r="3500">
          <cell r="C3500" t="str">
            <v>34512200-1 Statki wycieczkowe</v>
          </cell>
        </row>
        <row r="3501">
          <cell r="C3501" t="str">
            <v>34512300-2 Masowce</v>
          </cell>
        </row>
        <row r="3502">
          <cell r="C3502" t="str">
            <v>34512400-3 Drobnicowce</v>
          </cell>
        </row>
        <row r="3503">
          <cell r="C3503" t="str">
            <v>34512500-4 Statki do transportu towarów</v>
          </cell>
        </row>
        <row r="3504">
          <cell r="C3504" t="str">
            <v>34512600-5 Statki do transportu kontenerów</v>
          </cell>
        </row>
        <row r="3505">
          <cell r="C3505" t="str">
            <v>34512700-6 Statki przeładunkowe</v>
          </cell>
        </row>
        <row r="3506">
          <cell r="C3506" t="str">
            <v>34512800-7 Tankowce</v>
          </cell>
        </row>
        <row r="3507">
          <cell r="C3507" t="str">
            <v>34512900-8 Promy do transportu samochodów</v>
          </cell>
        </row>
        <row r="3508">
          <cell r="C3508" t="str">
            <v>34512950-3 Statki chłodnie</v>
          </cell>
        </row>
        <row r="3509">
          <cell r="C3509" t="str">
            <v>34513000-6 Kutry połowowe, jednostki ratownicze i inne jednostki specjalne</v>
          </cell>
        </row>
        <row r="3510">
          <cell r="C3510" t="str">
            <v>34513100-7 Kutry połowowe</v>
          </cell>
        </row>
        <row r="3511">
          <cell r="C3511" t="str">
            <v>34513150-2 Statki rybackie</v>
          </cell>
        </row>
        <row r="3512">
          <cell r="C3512" t="str">
            <v>34513200-8 Holowniki</v>
          </cell>
        </row>
        <row r="3513">
          <cell r="C3513" t="str">
            <v>34513250-3 Pogłębiarki</v>
          </cell>
        </row>
        <row r="3514">
          <cell r="C3514" t="str">
            <v>34513300-9 Morskie doki pływające</v>
          </cell>
        </row>
        <row r="3515">
          <cell r="C3515" t="str">
            <v>34513350-4 Statki do wykonywania nurkowania</v>
          </cell>
        </row>
        <row r="3516">
          <cell r="C3516" t="str">
            <v>34513400-0 Żurawie pływające</v>
          </cell>
        </row>
        <row r="3517">
          <cell r="C3517" t="str">
            <v>34513450-5 Statki przetwórnie</v>
          </cell>
        </row>
        <row r="3518">
          <cell r="C3518" t="str">
            <v>34513500-1 Statki do prowadzenia badań sejsmicznych</v>
          </cell>
        </row>
        <row r="3519">
          <cell r="C3519" t="str">
            <v>34513550-6 Statki badawcze</v>
          </cell>
        </row>
        <row r="3520">
          <cell r="C3520" t="str">
            <v>34513600-2 Statki kontrolujące stopień zanieczyszczenia</v>
          </cell>
        </row>
        <row r="3521">
          <cell r="C3521" t="str">
            <v>34513650-7 Statki gaśnicze</v>
          </cell>
        </row>
        <row r="3522">
          <cell r="C3522" t="str">
            <v>34513700-3 Statki ratownicze</v>
          </cell>
        </row>
        <row r="3523">
          <cell r="C3523" t="str">
            <v>34513750-8 Latarniowce</v>
          </cell>
        </row>
        <row r="3524">
          <cell r="C3524" t="str">
            <v>34514000-3 Pływające lub zanurzeniowe platformy wiertnicze lub produkcyjne</v>
          </cell>
        </row>
        <row r="3525">
          <cell r="C3525" t="str">
            <v>34514100-4 Statki wiertnicze</v>
          </cell>
        </row>
        <row r="3526">
          <cell r="C3526" t="str">
            <v>34514200-5 Wiertnice podnośne</v>
          </cell>
        </row>
        <row r="3527">
          <cell r="C3527" t="str">
            <v>34514300-6 Wiertnice platformowe</v>
          </cell>
        </row>
        <row r="3528">
          <cell r="C3528" t="str">
            <v>34514400-7 Pływające platformy wiertnicze</v>
          </cell>
        </row>
        <row r="3529">
          <cell r="C3529" t="str">
            <v>34514500-8 Pływające jednostki produkcyjne</v>
          </cell>
        </row>
        <row r="3530">
          <cell r="C3530" t="str">
            <v>34514600-9 Wyciągarki częściowego zanurzenia</v>
          </cell>
        </row>
        <row r="3531">
          <cell r="C3531" t="str">
            <v>34514700-0 Platformy ruchome</v>
          </cell>
        </row>
        <row r="3532">
          <cell r="C3532" t="str">
            <v>34514800-1 Platformy przybrzeżne</v>
          </cell>
        </row>
        <row r="3533">
          <cell r="C3533" t="str">
            <v>34514900-2 Platformy wiertnicze</v>
          </cell>
        </row>
        <row r="3534">
          <cell r="C3534" t="str">
            <v>34515000-0 Konstrukcje pływające</v>
          </cell>
        </row>
        <row r="3535">
          <cell r="C3535" t="str">
            <v>34515100-1 Boje sygnalizacyjne</v>
          </cell>
        </row>
        <row r="3536">
          <cell r="C3536" t="str">
            <v>34515200-2 Tratwy niezatapialne</v>
          </cell>
        </row>
        <row r="3537">
          <cell r="C3537" t="str">
            <v>34516000-7 Odbijacze</v>
          </cell>
        </row>
        <row r="3538">
          <cell r="C3538" t="str">
            <v>34520000-8 Łodzie</v>
          </cell>
        </row>
        <row r="3539">
          <cell r="C3539" t="str">
            <v>34521000-5 Łodzie specjalistyczne</v>
          </cell>
        </row>
        <row r="3540">
          <cell r="C3540" t="str">
            <v>34521100-6 Łodzie obserwacyjne</v>
          </cell>
        </row>
        <row r="3541">
          <cell r="C3541" t="str">
            <v>34521200-7 Łodzie patrolowe służb celnych</v>
          </cell>
        </row>
        <row r="3542">
          <cell r="C3542" t="str">
            <v>34521300-8 Policyjne łodzie patrolowe</v>
          </cell>
        </row>
        <row r="3543">
          <cell r="C3543" t="str">
            <v>34521400-9 Łodzie ratunkowe</v>
          </cell>
        </row>
        <row r="3544">
          <cell r="C3544" t="str">
            <v>34522000-2 Łodzie rekreacyjne i sportowe</v>
          </cell>
        </row>
        <row r="3545">
          <cell r="C3545" t="str">
            <v>34522100-3 Łodzie żaglowe</v>
          </cell>
        </row>
        <row r="3546">
          <cell r="C3546" t="str">
            <v>34522150-8 Katamaranowe łodzie żaglowe</v>
          </cell>
        </row>
        <row r="3547">
          <cell r="C3547" t="str">
            <v>34522200-4 Szalupy ratunkowe</v>
          </cell>
        </row>
        <row r="3548">
          <cell r="C3548" t="str">
            <v>34522250-9 Szalupy żaglowe</v>
          </cell>
        </row>
        <row r="3549">
          <cell r="C3549" t="str">
            <v>34522300-5 Małe jednostki pływające</v>
          </cell>
        </row>
        <row r="3550">
          <cell r="C3550" t="str">
            <v>34522350-0 Szalupy z włókna szklanego</v>
          </cell>
        </row>
        <row r="3551">
          <cell r="C3551" t="str">
            <v>34522400-6 Szalupy półsztywne</v>
          </cell>
        </row>
        <row r="3552">
          <cell r="C3552" t="str">
            <v>34522450-1 Niezatapialne jednostki pływające</v>
          </cell>
        </row>
        <row r="3553">
          <cell r="C3553" t="str">
            <v>34522500-7 Szalupy gumowe</v>
          </cell>
        </row>
        <row r="3554">
          <cell r="C3554" t="str">
            <v>34522550-2 Kanu</v>
          </cell>
        </row>
        <row r="3555">
          <cell r="C3555" t="str">
            <v>34522600-8 Łodzie wiosłowe</v>
          </cell>
        </row>
        <row r="3556">
          <cell r="C3556" t="str">
            <v>34522700-9 Łodzie z napędem pedałowym</v>
          </cell>
        </row>
        <row r="3557">
          <cell r="C3557" t="str">
            <v>34600000-3 Lokomotywy kolejowe i tramwajowe oraz tabor kolejowy i podobne elementy</v>
          </cell>
        </row>
        <row r="3558">
          <cell r="C3558" t="str">
            <v>34610000-6 Parowozy i lokomotywy kolejowe</v>
          </cell>
        </row>
        <row r="3559">
          <cell r="C3559" t="str">
            <v>34611000-3 Lokomotywy</v>
          </cell>
        </row>
        <row r="3560">
          <cell r="C3560" t="str">
            <v>34612000-0 Parowozy i wagony linowe</v>
          </cell>
        </row>
        <row r="3561">
          <cell r="C3561" t="str">
            <v>34612100-1 Parowozy</v>
          </cell>
        </row>
        <row r="3562">
          <cell r="C3562" t="str">
            <v>34612200-2 Wagony linowe</v>
          </cell>
        </row>
        <row r="3563">
          <cell r="C3563" t="str">
            <v>34620000-9 Tabor kolejowy</v>
          </cell>
        </row>
        <row r="3564">
          <cell r="C3564" t="str">
            <v>34621000-6 Kolejowe pojazdy konserwacyjne lub usługowe i kolejowe wagony towarowe</v>
          </cell>
        </row>
        <row r="3565">
          <cell r="C3565" t="str">
            <v>34621100-7 Kolejowe wagony towarowe</v>
          </cell>
        </row>
        <row r="3566">
          <cell r="C3566" t="str">
            <v>34621200-8 Konserwacja taboru kolejowego i pojazdy serwisowe</v>
          </cell>
        </row>
        <row r="3567">
          <cell r="C3567" t="str">
            <v>34622000-3 Wagony kolejowe i tramwajowe pasażerskie oraz trolejbusy</v>
          </cell>
        </row>
        <row r="3568">
          <cell r="C3568" t="str">
            <v>34622100-4 Tramwajowe wagony pasażerskie</v>
          </cell>
        </row>
        <row r="3569">
          <cell r="C3569" t="str">
            <v>34622200-5 Kolejowe wagony pasażerskie</v>
          </cell>
        </row>
        <row r="3570">
          <cell r="C3570" t="str">
            <v>34622300-6 Trolejbusy</v>
          </cell>
        </row>
        <row r="3571">
          <cell r="C3571" t="str">
            <v>34622400-7 Wagony kolejowe</v>
          </cell>
        </row>
        <row r="3572">
          <cell r="C3572" t="str">
            <v>34622500-8 Półciężarówki bagażowe i półciężarówki specjalnego zastosowania</v>
          </cell>
        </row>
        <row r="3573">
          <cell r="C3573" t="str">
            <v>34630000-2 Części lokomotyw kolejowych lub tramwajowych, lub taboru kolejowego; urządzenia do sterowania ruchem kolejowym</v>
          </cell>
        </row>
        <row r="3574">
          <cell r="C3574" t="str">
            <v>34631000-9 Części lokomotyw lub taboru kolejowego</v>
          </cell>
        </row>
        <row r="3575">
          <cell r="C3575" t="str">
            <v>34631100-0 Koła jednolite</v>
          </cell>
        </row>
        <row r="3576">
          <cell r="C3576" t="str">
            <v>34631200-1 Bufory i odbojnice</v>
          </cell>
        </row>
        <row r="3577">
          <cell r="C3577" t="str">
            <v>34631300-2 Siedziska kolejowe</v>
          </cell>
        </row>
        <row r="3578">
          <cell r="C3578" t="str">
            <v>34631400-3 Osie i opony oraz inne części lokomotyw lub taboru kolejowego</v>
          </cell>
        </row>
        <row r="3579">
          <cell r="C3579" t="str">
            <v>34632000-6 Urządzenia do sterowania ruchem kolejowym</v>
          </cell>
        </row>
        <row r="3580">
          <cell r="C3580" t="str">
            <v>34632100-7 Sygnalizacja mechaniczna</v>
          </cell>
        </row>
        <row r="3581">
          <cell r="C3581" t="str">
            <v>34632200-8 Kolejowe elektryczne urządzenia sygnalizacyjne</v>
          </cell>
        </row>
        <row r="3582">
          <cell r="C3582" t="str">
            <v>34632300-9 Kolejowe instalacje elektryczne</v>
          </cell>
        </row>
        <row r="3583">
          <cell r="C3583" t="str">
            <v>34640000-5 Elementy samochodowe</v>
          </cell>
        </row>
        <row r="3584">
          <cell r="C3584" t="str">
            <v>34700000-4 Statki powietrzne i kosmiczne</v>
          </cell>
        </row>
        <row r="3585">
          <cell r="C3585" t="str">
            <v>34710000-7 Śmigłowce, samoloty, statki kosmiczne i inne statki powietrzne z napędem</v>
          </cell>
        </row>
        <row r="3586">
          <cell r="C3586" t="str">
            <v>34711000-4 Śmigłowce i samoloty</v>
          </cell>
        </row>
        <row r="3587">
          <cell r="C3587" t="str">
            <v>34711100-5 Samoloty</v>
          </cell>
        </row>
        <row r="3588">
          <cell r="C3588" t="str">
            <v>34711200-6 Bezzałogowe statki powietrzne</v>
          </cell>
        </row>
        <row r="3589">
          <cell r="C3589" t="str">
            <v>34711300-7 Załogowe statki powietrzne</v>
          </cell>
        </row>
        <row r="3590">
          <cell r="C3590" t="str">
            <v>34711400-8 Statki powietrzne specjalnego zastosowania</v>
          </cell>
        </row>
        <row r="3591">
          <cell r="C3591" t="str">
            <v>34711500-9 Śmigłowce</v>
          </cell>
        </row>
        <row r="3592">
          <cell r="C3592" t="str">
            <v>34712000-1 Statki kosmiczne, satelity oraz wyrzutnie</v>
          </cell>
        </row>
        <row r="3593">
          <cell r="C3593" t="str">
            <v>34712100-2 Statki kosmiczne</v>
          </cell>
        </row>
        <row r="3594">
          <cell r="C3594" t="str">
            <v>34712200-3 Satelity</v>
          </cell>
        </row>
        <row r="3595">
          <cell r="C3595" t="str">
            <v>34712300-4 Wyrzutnie statków kosmicznych</v>
          </cell>
        </row>
        <row r="3596">
          <cell r="C3596" t="str">
            <v>34720000-0 Balony, sterowce i pozostałe statki powietrzne nienapędzane paliwem</v>
          </cell>
        </row>
        <row r="3597">
          <cell r="C3597" t="str">
            <v>34721000-7 Szybowce</v>
          </cell>
        </row>
        <row r="3598">
          <cell r="C3598" t="str">
            <v>34721100-8 Lotnie</v>
          </cell>
        </row>
        <row r="3599">
          <cell r="C3599" t="str">
            <v>34722000-4 Balony i sterowce</v>
          </cell>
        </row>
        <row r="3600">
          <cell r="C3600" t="str">
            <v>34722100-5 Balony</v>
          </cell>
        </row>
        <row r="3601">
          <cell r="C3601" t="str">
            <v>34722200-6 Sterowce</v>
          </cell>
        </row>
        <row r="3602">
          <cell r="C3602" t="str">
            <v>34730000-3 Części statków powietrznych, kosmicznych i śmigłowców</v>
          </cell>
        </row>
        <row r="3603">
          <cell r="C3603" t="str">
            <v>34731000-0 Części statków powietrznych</v>
          </cell>
        </row>
        <row r="3604">
          <cell r="C3604" t="str">
            <v>34731100-1 Silniki statków powietrznych</v>
          </cell>
        </row>
        <row r="3605">
          <cell r="C3605" t="str">
            <v>34731200-2 Silniki turboodrzutowe</v>
          </cell>
        </row>
        <row r="3606">
          <cell r="C3606" t="str">
            <v>34731300-3 Turbośmigła</v>
          </cell>
        </row>
        <row r="3607">
          <cell r="C3607" t="str">
            <v>34731400-4 Silniki odrzutowe</v>
          </cell>
        </row>
        <row r="3608">
          <cell r="C3608" t="str">
            <v>34731500-5 Części silników statków powietrznych</v>
          </cell>
        </row>
        <row r="3609">
          <cell r="C3609" t="str">
            <v>34731600-6 Części silników turboodrzutowych i turbośmigieł</v>
          </cell>
        </row>
        <row r="3610">
          <cell r="C3610" t="str">
            <v>34731700-7 Części śmigłowców</v>
          </cell>
        </row>
        <row r="3611">
          <cell r="C3611" t="str">
            <v>34731800-8 Opony do statków powietrznych</v>
          </cell>
        </row>
        <row r="3612">
          <cell r="C3612" t="str">
            <v>34740000-6 Urządzenia do statków powietrznych lub kosmicznych, urządzenia szkoleniowe, symulatory i podobne części</v>
          </cell>
        </row>
        <row r="3613">
          <cell r="C3613" t="str">
            <v>34741000-3 Wyposażenie statków powietrznych</v>
          </cell>
        </row>
        <row r="3614">
          <cell r="C3614" t="str">
            <v>34741100-4 Platformy wyrzutowe statków powietrznych</v>
          </cell>
        </row>
        <row r="3615">
          <cell r="C3615" t="str">
            <v>34741200-5 Systemy katapultujące do statków powietrznych</v>
          </cell>
        </row>
        <row r="3616">
          <cell r="C3616" t="str">
            <v>34741300-6 Dźwignie zaczepowe</v>
          </cell>
        </row>
        <row r="3617">
          <cell r="C3617" t="str">
            <v>34741400-7 Symulatory lotu</v>
          </cell>
        </row>
        <row r="3618">
          <cell r="C3618" t="str">
            <v>34741500-8 Napowietrzne, lotnicze urządzenia szkoleniowe</v>
          </cell>
        </row>
        <row r="3619">
          <cell r="C3619" t="str">
            <v>34741600-9 Torby używane w chorobie lokomocyjnej</v>
          </cell>
        </row>
        <row r="3620">
          <cell r="C3620" t="str">
            <v>34900000-6 Różny sprzęt transportowy i części zapasowe</v>
          </cell>
        </row>
        <row r="3621">
          <cell r="C3621" t="str">
            <v>34910000-9 Wozy konne i ręczne, inne pojazdy nienapędzane mechanicznie, wózki bagażowe i różne części zapasowe</v>
          </cell>
        </row>
        <row r="3622">
          <cell r="C3622" t="str">
            <v>34911000-6 Wozy konne i ręczne oraz inne pojazdy nienapędzane mechanicznie</v>
          </cell>
        </row>
        <row r="3623">
          <cell r="C3623" t="str">
            <v>34911100-7 Wózki</v>
          </cell>
        </row>
        <row r="3624">
          <cell r="C3624" t="str">
            <v>34912000-3 Wózki bagażowe</v>
          </cell>
        </row>
        <row r="3625">
          <cell r="C3625" t="str">
            <v>34912100-4 Wózki popychane</v>
          </cell>
        </row>
        <row r="3626">
          <cell r="C3626" t="str">
            <v>34913000-0 Różne części zapasowe</v>
          </cell>
        </row>
        <row r="3627">
          <cell r="C3627" t="str">
            <v>34913100-1 Zużyte opony</v>
          </cell>
        </row>
        <row r="3628">
          <cell r="C3628" t="str">
            <v>34913200-2 Opony regenerowane</v>
          </cell>
        </row>
        <row r="3629">
          <cell r="C3629" t="str">
            <v>34913300-3 Zderzaki</v>
          </cell>
        </row>
        <row r="3630">
          <cell r="C3630" t="str">
            <v>34913400-4 Zegary do pojazdów mechanicznych</v>
          </cell>
        </row>
        <row r="3631">
          <cell r="C3631" t="str">
            <v>34913500-5 Zamki do pojazdów</v>
          </cell>
        </row>
        <row r="3632">
          <cell r="C3632" t="str">
            <v>34913510-8 Zamki do rowerów</v>
          </cell>
        </row>
        <row r="3633">
          <cell r="C3633" t="str">
            <v>34913600-6 Śruby napędowe do statków</v>
          </cell>
        </row>
        <row r="3634">
          <cell r="C3634" t="str">
            <v>34913700-7 Drabiny do wozów strażackich</v>
          </cell>
        </row>
        <row r="3635">
          <cell r="C3635" t="str">
            <v>34913800-8 Kotwy</v>
          </cell>
        </row>
        <row r="3636">
          <cell r="C3636" t="str">
            <v>34920000-2 Sprzęt drogowy</v>
          </cell>
        </row>
        <row r="3637">
          <cell r="C3637" t="str">
            <v>34921000-9 Sprzęt do konserwacji dróg</v>
          </cell>
        </row>
        <row r="3638">
          <cell r="C3638" t="str">
            <v>34921100-0 Zamiatarki drogowe</v>
          </cell>
        </row>
        <row r="3639">
          <cell r="C3639" t="str">
            <v>34921200-1 Zamiatarki szosowe</v>
          </cell>
        </row>
        <row r="3640">
          <cell r="C3640" t="str">
            <v>34922000-6 Urządzenia do znakowania dróg</v>
          </cell>
        </row>
        <row r="3641">
          <cell r="C3641" t="str">
            <v>34922100-7 Oznakowanie drogowe</v>
          </cell>
        </row>
        <row r="3642">
          <cell r="C3642" t="str">
            <v>34922110-0 Elementy szklane do znakowania dróg</v>
          </cell>
        </row>
        <row r="3643">
          <cell r="C3643" t="str">
            <v>34923000-3 Sprzęt do kontroli ruchu drogowego</v>
          </cell>
        </row>
        <row r="3644">
          <cell r="C3644" t="str">
            <v>34924000-0 Zmienne znaki informacyjne</v>
          </cell>
        </row>
        <row r="3645">
          <cell r="C3645" t="str">
            <v>34926000-4 Sprzęt do kontroli parkingów samochodowych</v>
          </cell>
        </row>
        <row r="3646">
          <cell r="C3646" t="str">
            <v>34927000-1 Urządzenia wrzutowe</v>
          </cell>
        </row>
        <row r="3647">
          <cell r="C3647" t="str">
            <v>34927100-2 Sól drogowa</v>
          </cell>
        </row>
        <row r="3648">
          <cell r="C3648" t="str">
            <v>34928000-8 Obudowa drogowa</v>
          </cell>
        </row>
        <row r="3649">
          <cell r="C3649" t="str">
            <v>34928100-9 Bariery zderzeniowe</v>
          </cell>
        </row>
        <row r="3650">
          <cell r="C3650" t="str">
            <v>34928110-2 Bariery drogowe</v>
          </cell>
        </row>
        <row r="3651">
          <cell r="C3651" t="str">
            <v>34928120-5 Elementy barier</v>
          </cell>
        </row>
        <row r="3652">
          <cell r="C3652" t="str">
            <v>34928200-0 Ogrodzenia</v>
          </cell>
        </row>
        <row r="3653">
          <cell r="C3653" t="str">
            <v>34928210-3 Wiaty drewniane</v>
          </cell>
        </row>
        <row r="3654">
          <cell r="C3654" t="str">
            <v>34928220-6 Elementy ogrodzeń</v>
          </cell>
        </row>
        <row r="3655">
          <cell r="C3655" t="str">
            <v>34928230-9 Ogrodzenia eliminujące hałas</v>
          </cell>
        </row>
        <row r="3656">
          <cell r="C3656" t="str">
            <v>34928300-1 Bariery ochronne</v>
          </cell>
        </row>
        <row r="3657">
          <cell r="C3657" t="str">
            <v>34928310-4 Ogrodzenia ochronne</v>
          </cell>
        </row>
        <row r="3658">
          <cell r="C3658" t="str">
            <v>34928320-7 Odbojnice</v>
          </cell>
        </row>
        <row r="3659">
          <cell r="C3659" t="str">
            <v>34928330-0 Urządzenia zabezpieczające przed lawinami</v>
          </cell>
        </row>
        <row r="3660">
          <cell r="C3660" t="str">
            <v>34928340-3 Płoty śniegowe</v>
          </cell>
        </row>
        <row r="3661">
          <cell r="C3661" t="str">
            <v>34928400-2 Osprzęt miejski</v>
          </cell>
        </row>
        <row r="3662">
          <cell r="C3662" t="str">
            <v>34928410-5 Słupy ogłoszeniowe</v>
          </cell>
        </row>
        <row r="3663">
          <cell r="C3663" t="str">
            <v>34928420-8 Drogowe lampy ostrzegawcze</v>
          </cell>
        </row>
        <row r="3664">
          <cell r="C3664" t="str">
            <v>34928430-1 Znaki nawigacyjne</v>
          </cell>
        </row>
        <row r="3665">
          <cell r="C3665" t="str">
            <v>34928440-4 Słupy autobusowe</v>
          </cell>
        </row>
        <row r="3666">
          <cell r="C3666" t="str">
            <v>34928450-7 Pachołki</v>
          </cell>
        </row>
        <row r="3667">
          <cell r="C3667" t="str">
            <v>34928460-0 Słupki drogowe</v>
          </cell>
        </row>
        <row r="3668">
          <cell r="C3668" t="str">
            <v>34928470-3 Elementy oznakowania</v>
          </cell>
        </row>
        <row r="3669">
          <cell r="C3669" t="str">
            <v>34928471-0 Tworzywa sygnalizacyjne</v>
          </cell>
        </row>
        <row r="3670">
          <cell r="C3670" t="str">
            <v>34928472-7 Oznakowanie</v>
          </cell>
        </row>
        <row r="3671">
          <cell r="C3671" t="str">
            <v>34928480-6 Pojemniki i kosze na odpady i śmieci</v>
          </cell>
        </row>
        <row r="3672">
          <cell r="C3672" t="str">
            <v>34928500-3 Oświetleniowy sprzęt uliczny</v>
          </cell>
        </row>
        <row r="3673">
          <cell r="C3673" t="str">
            <v>34928510-6 Uliczne słupy oświetleniowe</v>
          </cell>
        </row>
        <row r="3674">
          <cell r="C3674" t="str">
            <v>34928520-9 Słupy latarniowe</v>
          </cell>
        </row>
        <row r="3675">
          <cell r="C3675" t="str">
            <v>34928530-2 Latarnie uliczne</v>
          </cell>
        </row>
        <row r="3676">
          <cell r="C3676" t="str">
            <v>34929000-5 Materiały do budowy autostrad</v>
          </cell>
        </row>
        <row r="3677">
          <cell r="C3677" t="str">
            <v>34930000-5 Urządzenia wodne</v>
          </cell>
        </row>
        <row r="3678">
          <cell r="C3678" t="str">
            <v>34931000-2 Urządzenia portowe</v>
          </cell>
        </row>
        <row r="3679">
          <cell r="C3679" t="str">
            <v>34931100-3 Instalacje dokowe</v>
          </cell>
        </row>
        <row r="3680">
          <cell r="C3680" t="str">
            <v>34931200-4 Pomosty umożliwiające pasażerom wejście na statek</v>
          </cell>
        </row>
        <row r="3681">
          <cell r="C3681" t="str">
            <v>34931300-5 Schody umożliwiające pasażerom wejście na statek</v>
          </cell>
        </row>
        <row r="3682">
          <cell r="C3682" t="str">
            <v>34931400-6 Symulatory pomostów na statkach</v>
          </cell>
        </row>
        <row r="3683">
          <cell r="C3683" t="str">
            <v>34931500-7 Sprzęt do kontroli ruchu statków</v>
          </cell>
        </row>
        <row r="3684">
          <cell r="C3684" t="str">
            <v>34932000-9 Zestawy radarowe</v>
          </cell>
        </row>
        <row r="3685">
          <cell r="C3685" t="str">
            <v>34933000-6 Sprzęt nawigacyjny</v>
          </cell>
        </row>
        <row r="3686">
          <cell r="C3686" t="str">
            <v>34934000-3 Łopatki napędzające</v>
          </cell>
        </row>
        <row r="3687">
          <cell r="C3687" t="str">
            <v>34940000-8 Urządzenia kolejowe</v>
          </cell>
        </row>
        <row r="3688">
          <cell r="C3688" t="str">
            <v>34941000-5 Kliny i akcesoria</v>
          </cell>
        </row>
        <row r="3689">
          <cell r="C3689" t="str">
            <v>34941100-6 Pręty</v>
          </cell>
        </row>
        <row r="3690">
          <cell r="C3690" t="str">
            <v>34941200-7 Kliny szynowe</v>
          </cell>
        </row>
        <row r="3691">
          <cell r="C3691" t="str">
            <v>34941300-8 Tory tramwajowe</v>
          </cell>
        </row>
        <row r="3692">
          <cell r="C3692" t="str">
            <v>34941500-0 Poprzecznice</v>
          </cell>
        </row>
        <row r="3693">
          <cell r="C3693" t="str">
            <v>34941600-1 Rozjazdy</v>
          </cell>
        </row>
        <row r="3694">
          <cell r="C3694" t="str">
            <v>34941800-3 Spoiwa kolejowe</v>
          </cell>
        </row>
        <row r="3695">
          <cell r="C3695" t="str">
            <v>34942000-2 Urządzenia sygnalizacyjne</v>
          </cell>
        </row>
        <row r="3696">
          <cell r="C3696" t="str">
            <v>34942100-3 Słupy sygnalizacyjne</v>
          </cell>
        </row>
        <row r="3697">
          <cell r="C3697" t="str">
            <v>34942200-4 Skrzynki sygnalizacyjne</v>
          </cell>
        </row>
        <row r="3698">
          <cell r="C3698" t="str">
            <v>34943000-9 Kolejowy system monitorowania</v>
          </cell>
        </row>
        <row r="3699">
          <cell r="C3699" t="str">
            <v>34944000-6 Układ grzewczy</v>
          </cell>
        </row>
        <row r="3700">
          <cell r="C3700" t="str">
            <v>34945000-3 Maszyny do poziomowania torów</v>
          </cell>
        </row>
        <row r="3701">
          <cell r="C3701" t="str">
            <v>34946000-0 Kolejowe materiały konstrukcyjne i wyroby</v>
          </cell>
        </row>
        <row r="3702">
          <cell r="C3702" t="str">
            <v>34946100-1 Materiały do budowy torów kolejowych</v>
          </cell>
        </row>
        <row r="3703">
          <cell r="C3703" t="str">
            <v>34946110-4 Szyny</v>
          </cell>
        </row>
        <row r="3704">
          <cell r="C3704" t="str">
            <v>34946120-7 Materiały kolejowe</v>
          </cell>
        </row>
        <row r="3705">
          <cell r="C3705" t="str">
            <v>34946121-4 Nakładki stykowe i podkładki pod szyny</v>
          </cell>
        </row>
        <row r="3706">
          <cell r="C3706" t="str">
            <v>34946122-1 Szyny kontrolne</v>
          </cell>
        </row>
        <row r="3707">
          <cell r="C3707" t="str">
            <v>34946200-2 Wyroby do budowy torów kolejowych</v>
          </cell>
        </row>
        <row r="3708">
          <cell r="C3708" t="str">
            <v>34946210-5 Szyny przewodzące prąd</v>
          </cell>
        </row>
        <row r="3709">
          <cell r="C3709" t="str">
            <v>34946220-8 Iglice zwrotnicowe, krzyżownice, pręty zwrotnicowe i pozostałe elementy skrzyżowań</v>
          </cell>
        </row>
        <row r="3710">
          <cell r="C3710" t="str">
            <v>34946221-5 Iglice zwrotnicowe</v>
          </cell>
        </row>
        <row r="3711">
          <cell r="C3711" t="str">
            <v>34946222-2 Krzyżownice</v>
          </cell>
        </row>
        <row r="3712">
          <cell r="C3712" t="str">
            <v>34946223-9 Pręty zwrotnicowe</v>
          </cell>
        </row>
        <row r="3713">
          <cell r="C3713" t="str">
            <v>34946224-6 Elementy skrzyżowań</v>
          </cell>
        </row>
        <row r="3714">
          <cell r="C3714" t="str">
            <v>34946230-1 Zaciski szynowe, podkładki i łączenia</v>
          </cell>
        </row>
        <row r="3715">
          <cell r="C3715" t="str">
            <v>34946231-8 Zaciski szynowe</v>
          </cell>
        </row>
        <row r="3716">
          <cell r="C3716" t="str">
            <v>34946232-5 Podkładki i łączenia</v>
          </cell>
        </row>
        <row r="3717">
          <cell r="C3717" t="str">
            <v>34946240-4 Siodełka szynowe i kliny siodełkowe</v>
          </cell>
        </row>
        <row r="3718">
          <cell r="C3718" t="str">
            <v>34947000-7 Podkłady kolejowe i ich części</v>
          </cell>
        </row>
        <row r="3719">
          <cell r="C3719" t="str">
            <v>34947100-8 Podkłady</v>
          </cell>
        </row>
        <row r="3720">
          <cell r="C3720" t="str">
            <v>34947200-9 Części podkładów</v>
          </cell>
        </row>
        <row r="3721">
          <cell r="C3721" t="str">
            <v>34950000-1 Urządzenia balastowe</v>
          </cell>
        </row>
        <row r="3722">
          <cell r="C3722" t="str">
            <v>34951000-8 Platformy wejściowe</v>
          </cell>
        </row>
        <row r="3723">
          <cell r="C3723" t="str">
            <v>34951200-0 Urządzenia do przeładunku osadów</v>
          </cell>
        </row>
        <row r="3724">
          <cell r="C3724" t="str">
            <v>34951300-1 Układy do osuszania osadów</v>
          </cell>
        </row>
        <row r="3725">
          <cell r="C3725" t="str">
            <v>34952000-5 Wciągniki hydrauliczne</v>
          </cell>
        </row>
        <row r="3726">
          <cell r="C3726" t="str">
            <v>34953000-2 Rampy wejściowe</v>
          </cell>
        </row>
        <row r="3727">
          <cell r="C3727" t="str">
            <v>34953100-3 Pomosty promowe</v>
          </cell>
        </row>
        <row r="3728">
          <cell r="C3728" t="str">
            <v>34953300-5 Chodniki</v>
          </cell>
        </row>
        <row r="3729">
          <cell r="C3729" t="str">
            <v>34954000-9 Suwnice bramowe</v>
          </cell>
        </row>
        <row r="3730">
          <cell r="C3730" t="str">
            <v>34955000-6 Doki pływające</v>
          </cell>
        </row>
        <row r="3731">
          <cell r="C3731" t="str">
            <v>34955100-7 Pływające jednostki przechowalnicze</v>
          </cell>
        </row>
        <row r="3732">
          <cell r="C3732" t="str">
            <v>34960000-4 Urządzenia lotniskowe</v>
          </cell>
        </row>
        <row r="3733">
          <cell r="C3733" t="str">
            <v>34961000-1 System do przeładunku bagażu</v>
          </cell>
        </row>
        <row r="3734">
          <cell r="C3734" t="str">
            <v>34961100-2 Urządzenia do przeładunku bagażu</v>
          </cell>
        </row>
        <row r="3735">
          <cell r="C3735" t="str">
            <v>34962000-8 Urządzenia kontroli ruchu lotniczego</v>
          </cell>
        </row>
        <row r="3736">
          <cell r="C3736" t="str">
            <v>34962100-9 Urządzenia wieży kontrolnych</v>
          </cell>
        </row>
        <row r="3737">
          <cell r="C3737" t="str">
            <v>34962200-0 Kontrola ruchu lotniczego</v>
          </cell>
        </row>
        <row r="3738">
          <cell r="C3738" t="str">
            <v>34962210-3 Symulacja kontroli ruchu lotniczego</v>
          </cell>
        </row>
        <row r="3739">
          <cell r="C3739" t="str">
            <v>34962220-6 Systemy kontroli ruchu lotniczego</v>
          </cell>
        </row>
        <row r="3740">
          <cell r="C3740" t="str">
            <v>34962230-9 Szkolenie dotyczące kontroli ruchu lotniczego</v>
          </cell>
        </row>
        <row r="3741">
          <cell r="C3741" t="str">
            <v>34963000-5 System lądowania według przyrządów (ILS)</v>
          </cell>
        </row>
        <row r="3742">
          <cell r="C3742" t="str">
            <v>34964000-2 Dopplerowska dookólna antena VHF (DVOR)</v>
          </cell>
        </row>
        <row r="3743">
          <cell r="C3743" t="str">
            <v>34965000-9 Radiodalmierz (DME)</v>
          </cell>
        </row>
        <row r="3744">
          <cell r="C3744" t="str">
            <v>34966000-6 Radionamiernik i radiolatarnia bezkierunkowa</v>
          </cell>
        </row>
        <row r="3745">
          <cell r="C3745" t="str">
            <v>34966100-7 Radionamiernik (RDF)</v>
          </cell>
        </row>
        <row r="3746">
          <cell r="C3746" t="str">
            <v>34966200-8 Radiolatarnia bezkierunkowa (NDB)</v>
          </cell>
        </row>
        <row r="3747">
          <cell r="C3747" t="str">
            <v>34967000-3 System komunikacji lotniskowej (COM)</v>
          </cell>
        </row>
        <row r="3748">
          <cell r="C3748" t="str">
            <v>34968000-0 System nadzoru lotniskowego i system oświetlenia</v>
          </cell>
        </row>
        <row r="3749">
          <cell r="C3749" t="str">
            <v>34968100-1 System nadzoru lotniskowego (SUR)</v>
          </cell>
        </row>
        <row r="3750">
          <cell r="C3750" t="str">
            <v>34968200-2 System oświetlenia lotniska (PAPI)</v>
          </cell>
        </row>
        <row r="3751">
          <cell r="C3751" t="str">
            <v>34969000-7 Pomosty i schody dla pasażerów do wsiadania do samolotu</v>
          </cell>
        </row>
        <row r="3752">
          <cell r="C3752" t="str">
            <v>34969100-8 Pomosty dla pasażerów do wsiadania do samolotu</v>
          </cell>
        </row>
        <row r="3753">
          <cell r="C3753" t="str">
            <v>34969200-9 Schody dla pasażerów do wsiadania do samolotu</v>
          </cell>
        </row>
        <row r="3754">
          <cell r="C3754" t="str">
            <v>34970000-7 Urządzenia monitorowania ruchu</v>
          </cell>
        </row>
        <row r="3755">
          <cell r="C3755" t="str">
            <v>34971000-4 Urządzenia bezpośredniego monitorowania</v>
          </cell>
        </row>
        <row r="3756">
          <cell r="C3756" t="str">
            <v>34972000-1 Układy pomiarowe natężenia ruchu</v>
          </cell>
        </row>
        <row r="3757">
          <cell r="C3757" t="str">
            <v>34980000-0 Bilety przewozowe</v>
          </cell>
        </row>
        <row r="3758">
          <cell r="C3758" t="str">
            <v>34990000-3 Sprzęt kontrolny, bezpieczeństwa, sygnalizacyjny i oświetleniowy</v>
          </cell>
        </row>
        <row r="3759">
          <cell r="C3759" t="str">
            <v>34991000-0 Ref lektory iluminacyjne</v>
          </cell>
        </row>
        <row r="3760">
          <cell r="C3760" t="str">
            <v>34992000-7 Znaki i znaki podświetlone</v>
          </cell>
        </row>
        <row r="3761">
          <cell r="C3761" t="str">
            <v>34992100-8 Podświetlane znaki drogowe</v>
          </cell>
        </row>
        <row r="3762">
          <cell r="C3762" t="str">
            <v>34992200-9 Znaki drogowe</v>
          </cell>
        </row>
        <row r="3763">
          <cell r="C3763" t="str">
            <v>34992300-0 Znaki uliczne</v>
          </cell>
        </row>
        <row r="3764">
          <cell r="C3764" t="str">
            <v>34993000-4 Światła drogowe</v>
          </cell>
        </row>
        <row r="3765">
          <cell r="C3765" t="str">
            <v>34993100-5 Oświetlenie tuneli</v>
          </cell>
        </row>
        <row r="3766">
          <cell r="C3766" t="str">
            <v>34994000-1 Ref lektory do oświetlania i prowadzenia statków</v>
          </cell>
        </row>
        <row r="3767">
          <cell r="C3767" t="str">
            <v>34994100-2 Ref lektory do oświetlania lustra wody</v>
          </cell>
        </row>
        <row r="3768">
          <cell r="C3768" t="str">
            <v>34995000-8 Ref lektory do oświetlania i prowadzenia statków powietrznych</v>
          </cell>
        </row>
        <row r="3769">
          <cell r="C3769" t="str">
            <v>34996000-5 Drogowe urządzenia kontrolne, bezpieczeństwa lub sygnalizacyjne</v>
          </cell>
        </row>
        <row r="3770">
          <cell r="C3770" t="str">
            <v>34996100-6 Sygnalizatory drogowe</v>
          </cell>
        </row>
        <row r="3771">
          <cell r="C3771" t="str">
            <v>34996200-7 Urządzenia kontrolne, bezpieczeństwa lub sygnalizacyjne śródlądowych dróg wodnych</v>
          </cell>
        </row>
        <row r="3772">
          <cell r="C3772" t="str">
            <v>34996300-8 Parkingowe urządzenia kontrolne, bezpieczeństwa lub sygnalizacyjne</v>
          </cell>
        </row>
        <row r="3773">
          <cell r="C3773" t="str">
            <v>34997000-2 Lotniskowe urządzenia kontrolne, bezpieczeństwa lub sygnalizacyjne</v>
          </cell>
        </row>
        <row r="3774">
          <cell r="C3774" t="str">
            <v>34997100-3 Rejestratory lotu</v>
          </cell>
        </row>
        <row r="3775">
          <cell r="C3775" t="str">
            <v>34997200-4 Oświetlenie lotnisk</v>
          </cell>
        </row>
        <row r="3776">
          <cell r="C3776" t="str">
            <v>34997210-7 Oświetlenie pasów startowych</v>
          </cell>
        </row>
        <row r="3777">
          <cell r="C3777" t="str">
            <v>34998000-9 Portowe instalacje kontrolne, bezpieczeństwa lub sygnalizacyjne</v>
          </cell>
        </row>
        <row r="3778">
          <cell r="C3778" t="str">
            <v>34999000-6 Generatory sygnałów, rozdzielacze sygnału antenowego i maszyny galwanotechniczne</v>
          </cell>
        </row>
        <row r="3779">
          <cell r="C3779" t="str">
            <v>34999100-7 Generatory sygnałowe</v>
          </cell>
        </row>
        <row r="3780">
          <cell r="C3780" t="str">
            <v>34999200-8 Rozdzielacze sygnału antenowego</v>
          </cell>
        </row>
        <row r="3781">
          <cell r="C3781" t="str">
            <v>34999300-9 Maszyny galwanotechniczne</v>
          </cell>
        </row>
        <row r="3782">
          <cell r="C3782" t="str">
            <v>34999400-0 Modele w skali</v>
          </cell>
        </row>
        <row r="3783">
          <cell r="C3783" t="str">
            <v>34999410-3 Modele samolotów w skali</v>
          </cell>
        </row>
        <row r="3784">
          <cell r="C3784" t="str">
            <v>34999420-6 Modele statków w skali</v>
          </cell>
        </row>
        <row r="3785">
          <cell r="C3785" t="str">
            <v>35000000-4 Sprzęt bezpieczeństwa, gaśniczy, policyjny i obronny</v>
          </cell>
        </row>
        <row r="3786">
          <cell r="C3786" t="str">
            <v>35100000-5 Urządzenia awaryjne i zabezpieczające</v>
          </cell>
        </row>
        <row r="3787">
          <cell r="C3787" t="str">
            <v>35110000-8 Sprzęt gaśniczy, ratowniczy i bezpieczeństwa</v>
          </cell>
        </row>
        <row r="3788">
          <cell r="C3788" t="str">
            <v>35111000-5 Sprzęt gaśniczy</v>
          </cell>
        </row>
        <row r="3789">
          <cell r="C3789" t="str">
            <v>35111100-6 Respiratory strażackie</v>
          </cell>
        </row>
        <row r="3790">
          <cell r="C3790" t="str">
            <v>35111200-7 Tworzywa gaśnicze</v>
          </cell>
        </row>
        <row r="3791">
          <cell r="C3791" t="str">
            <v>35111300-8 Gaśnice</v>
          </cell>
        </row>
        <row r="3792">
          <cell r="C3792" t="str">
            <v>35111310-1 Naboje piankowe</v>
          </cell>
        </row>
        <row r="3793">
          <cell r="C3793" t="str">
            <v>35111320-4 Gaśnice przenośne</v>
          </cell>
        </row>
        <row r="3794">
          <cell r="C3794" t="str">
            <v>35111400-9 Sprzęt do ucieczki w razie pożaru</v>
          </cell>
        </row>
        <row r="3795">
          <cell r="C3795" t="str">
            <v>35111500-0 System tłumienia ognia</v>
          </cell>
        </row>
        <row r="3796">
          <cell r="C3796" t="str">
            <v>35111510-3 Ręczne narzędzia do tłumienia ognia</v>
          </cell>
        </row>
        <row r="3797">
          <cell r="C3797" t="str">
            <v>35111520-6 Piany do tłumienia ognia lub podobne kompozycje</v>
          </cell>
        </row>
        <row r="3798">
          <cell r="C3798" t="str">
            <v>35112000-2 Sprzęt ratunkowy i awaryjny</v>
          </cell>
        </row>
        <row r="3799">
          <cell r="C3799" t="str">
            <v>35112100-3 Manekiny do ćwiczeń na wypadek sytuacji awaryjnych</v>
          </cell>
        </row>
        <row r="3800">
          <cell r="C3800" t="str">
            <v>35112200-4 Prysznic bezpieczeństwa</v>
          </cell>
        </row>
        <row r="3801">
          <cell r="C3801" t="str">
            <v>35112300-5 Urządzenie do płukania oczu</v>
          </cell>
        </row>
        <row r="3802">
          <cell r="C3802" t="str">
            <v>35113000-9 Sprzęt bezpieczeństwa</v>
          </cell>
        </row>
        <row r="3803">
          <cell r="C3803" t="str">
            <v>35113100-0 Budowlany sprzęt bezpieczeństwa</v>
          </cell>
        </row>
        <row r="3804">
          <cell r="C3804" t="str">
            <v>35113110-0 System ochrony reaktora jądrowego</v>
          </cell>
        </row>
        <row r="3805">
          <cell r="C3805" t="str">
            <v>35122200-7 Sprzęt ochrony jądrowej, biologicznej, chemicznej i radiologicznej</v>
          </cell>
        </row>
        <row r="3806">
          <cell r="C3806" t="str">
            <v>35113210-4 Urządzenia bezpieczeństwa jądrowego</v>
          </cell>
        </row>
        <row r="3807">
          <cell r="C3807" t="str">
            <v>35113300-2 Instalacje bezpieczeństwa</v>
          </cell>
        </row>
        <row r="3808">
          <cell r="C3808" t="str">
            <v>35113400-3 Odzież ochronna i zabezpieczająca</v>
          </cell>
        </row>
        <row r="3809">
          <cell r="C3809" t="str">
            <v>35113410-6 Odzież ochrony biologicznej i chemicznej</v>
          </cell>
        </row>
        <row r="3810">
          <cell r="C3810" t="str">
            <v>35113420-9 Odzież do ochrony jądrowej i radiologicznej</v>
          </cell>
        </row>
        <row r="3811">
          <cell r="C3811" t="str">
            <v>35113430-2 Kamizelki bezpieczeństwa</v>
          </cell>
        </row>
        <row r="3812">
          <cell r="C3812" t="str">
            <v>35113440-5 Kamizelki odblaskowe</v>
          </cell>
        </row>
        <row r="3813">
          <cell r="C3813" t="str">
            <v>35113450-8 Płaszcze lub poncza ochronne</v>
          </cell>
        </row>
        <row r="3814">
          <cell r="C3814" t="str">
            <v>35113460-1 Skarpety ochronne i ochronne wyroby pończosznicze</v>
          </cell>
        </row>
        <row r="3815">
          <cell r="C3815" t="str">
            <v>35113470-4 Ochronne koszule lub spodnie</v>
          </cell>
        </row>
        <row r="3816">
          <cell r="C3816" t="str">
            <v>35113480-7 Ochronne opaski na nadgarstki</v>
          </cell>
        </row>
        <row r="3817">
          <cell r="C3817" t="str">
            <v>35113490-0 Suknie ochronne</v>
          </cell>
        </row>
        <row r="3818">
          <cell r="C3818" t="str">
            <v>35120000-1 Systemy i urządzenia nadzoru i bezpieczeństwa</v>
          </cell>
        </row>
        <row r="3819">
          <cell r="C3819" t="str">
            <v>35121000-8 Urządzenia ochronne</v>
          </cell>
        </row>
        <row r="3820">
          <cell r="C3820" t="str">
            <v>35121100-9 Brzęczyki</v>
          </cell>
        </row>
        <row r="3821">
          <cell r="C3821" t="str">
            <v>35121200-0 Wykrywacze fałszywych pieniędzy</v>
          </cell>
        </row>
        <row r="3822">
          <cell r="C3822" t="str">
            <v>35121300-1 Osprzęt bezpieczeństwa</v>
          </cell>
        </row>
        <row r="3823">
          <cell r="C3823" t="str">
            <v>35121400-2 Torby bezpieczeństwa</v>
          </cell>
        </row>
        <row r="3824">
          <cell r="C3824" t="str">
            <v>35121500-3 Uszczelnienia</v>
          </cell>
        </row>
        <row r="3825">
          <cell r="C3825" t="str">
            <v>35121600-4 Zawieszki</v>
          </cell>
        </row>
        <row r="3826">
          <cell r="C3826" t="str">
            <v>35121700-5 Systemy alarmowe</v>
          </cell>
        </row>
        <row r="3827">
          <cell r="C3827" t="str">
            <v>35121800-6 Wypukłe lustra bezpieczeństwa</v>
          </cell>
        </row>
        <row r="3828">
          <cell r="C3828" t="str">
            <v>35121900-7 Detektory radarowe</v>
          </cell>
        </row>
        <row r="3829">
          <cell r="C3829" t="str">
            <v>35123000-2 Urządzenia identyfikacji na placu</v>
          </cell>
        </row>
        <row r="3830">
          <cell r="C3830" t="str">
            <v>35123100-3 System kart magnetycznych</v>
          </cell>
        </row>
        <row r="3831">
          <cell r="C3831" t="str">
            <v>35123200-4 Urządzenia kontroli czasu pracy</v>
          </cell>
        </row>
        <row r="3832">
          <cell r="C3832" t="str">
            <v>35123300-5 System kontroli czasu</v>
          </cell>
        </row>
        <row r="3833">
          <cell r="C3833" t="str">
            <v>35123400-6 Znaczki identyfikacyjne</v>
          </cell>
        </row>
        <row r="3834">
          <cell r="C3834" t="str">
            <v>35123500-7 Systemy do identyfikacji wideo</v>
          </cell>
        </row>
        <row r="3835">
          <cell r="C3835" t="str">
            <v>35124000-9 Wykrywacze metalu</v>
          </cell>
        </row>
        <row r="3836">
          <cell r="C3836" t="str">
            <v>35125000-6 System wywiadowczy</v>
          </cell>
        </row>
        <row r="3837">
          <cell r="C3837" t="str">
            <v>35125100-7 Czujniki</v>
          </cell>
        </row>
        <row r="3838">
          <cell r="C3838" t="str">
            <v>35125110-0 Czujniki biometryczne</v>
          </cell>
        </row>
        <row r="3839">
          <cell r="C3839" t="str">
            <v>35125200-8 System kontroli czasu lub rejestrator czasu pracy</v>
          </cell>
        </row>
        <row r="3840">
          <cell r="C3840" t="str">
            <v>35125300-2 Kamery bezpieczeństwa</v>
          </cell>
        </row>
        <row r="3841">
          <cell r="C3841" t="str">
            <v>35126000-3 Urządzenia do skanowania kodów kreskowych</v>
          </cell>
        </row>
        <row r="3842">
          <cell r="C3842" t="str">
            <v>35200000-6 Sprzęt policyjny</v>
          </cell>
        </row>
        <row r="3843">
          <cell r="C3843" t="str">
            <v>35210000-9 Cele strzelnicze</v>
          </cell>
        </row>
        <row r="3844">
          <cell r="C3844" t="str">
            <v>35220000-2 Sprzęt do tłumienia zamieszek</v>
          </cell>
        </row>
        <row r="3845">
          <cell r="C3845" t="str">
            <v>35221000-9 Armatki wodne</v>
          </cell>
        </row>
        <row r="3846">
          <cell r="C3846" t="str">
            <v>35230000-5 Rękawy</v>
          </cell>
        </row>
        <row r="3847">
          <cell r="C3847" t="str">
            <v>35240000-8 Syreny</v>
          </cell>
        </row>
        <row r="3848">
          <cell r="C3848" t="str">
            <v>35250000-1 Środki odstraszające psy</v>
          </cell>
        </row>
        <row r="3849">
          <cell r="C3849" t="str">
            <v>35260000-4 Znaki policyjne</v>
          </cell>
        </row>
        <row r="3850">
          <cell r="C3850" t="str">
            <v>35261000-1 Panele informacyjne</v>
          </cell>
        </row>
        <row r="3851">
          <cell r="C3851" t="str">
            <v>35261100-2 Panele komunikatów zmiennych</v>
          </cell>
        </row>
        <row r="3852">
          <cell r="C3852" t="str">
            <v>35262000-8 Urządzenia sterujące sygnalizacyjne do skrzyżowań</v>
          </cell>
        </row>
        <row r="3853">
          <cell r="C3853" t="str">
            <v>35300000-7 Broń, amunicja i podobne elementy</v>
          </cell>
        </row>
        <row r="3854">
          <cell r="C3854" t="str">
            <v>35310000-0 Broń różna</v>
          </cell>
        </row>
        <row r="3855">
          <cell r="C3855" t="str">
            <v>35311000-7 Miecze, kordy, bagnety i lance</v>
          </cell>
        </row>
        <row r="3856">
          <cell r="C3856" t="str">
            <v>35311100-8 Miecze</v>
          </cell>
        </row>
        <row r="3857">
          <cell r="C3857" t="str">
            <v>35311200-9 Kordy</v>
          </cell>
        </row>
        <row r="3858">
          <cell r="C3858" t="str">
            <v>35311300-0 Bagnety</v>
          </cell>
        </row>
        <row r="3859">
          <cell r="C3859" t="str">
            <v>35311400-1 Lance</v>
          </cell>
        </row>
        <row r="3860">
          <cell r="C3860" t="str">
            <v>35312000-4 Pistolety gazowe</v>
          </cell>
        </row>
        <row r="3861">
          <cell r="C3861" t="str">
            <v>35320000-3 Broń palna</v>
          </cell>
        </row>
        <row r="3862">
          <cell r="C3862" t="str">
            <v>35321000-0 Broń palna lekka</v>
          </cell>
        </row>
        <row r="3863">
          <cell r="C3863" t="str">
            <v>35321100-1 Pistolety</v>
          </cell>
        </row>
        <row r="3864">
          <cell r="C3864" t="str">
            <v>35321200-2 Karabiny</v>
          </cell>
        </row>
        <row r="3865">
          <cell r="C3865" t="str">
            <v>35321300-3 Karabiny maszynowe</v>
          </cell>
        </row>
        <row r="3866">
          <cell r="C3866" t="str">
            <v>35322000-7 Artyleria</v>
          </cell>
        </row>
        <row r="3867">
          <cell r="C3867" t="str">
            <v>35322100-8 Artyleria przeciwlotnicza</v>
          </cell>
        </row>
        <row r="3868">
          <cell r="C3868" t="str">
            <v>35322200-9 Artyleria samobieżna</v>
          </cell>
        </row>
        <row r="3869">
          <cell r="C3869" t="str">
            <v>35322300-0 Artyleria holowana</v>
          </cell>
        </row>
        <row r="3870">
          <cell r="C3870" t="str">
            <v>35322400-1 Moździerze</v>
          </cell>
        </row>
        <row r="3871">
          <cell r="C3871" t="str">
            <v>35322500-2 Haubice</v>
          </cell>
        </row>
        <row r="3872">
          <cell r="C3872" t="str">
            <v>35330000-6 Amunicja</v>
          </cell>
        </row>
        <row r="3873">
          <cell r="C3873" t="str">
            <v>35331000-3 Amunicja do broni palnej i amunicja bojowa</v>
          </cell>
        </row>
        <row r="3874">
          <cell r="C3874" t="str">
            <v>35331100-4 Pociski</v>
          </cell>
        </row>
        <row r="3875">
          <cell r="C3875" t="str">
            <v>35331200-5 Łuski</v>
          </cell>
        </row>
        <row r="3876">
          <cell r="C3876" t="str">
            <v>35331300-3 Granaty</v>
          </cell>
        </row>
        <row r="3877">
          <cell r="C3877" t="str">
            <v>35331400-7 Miny lądowe</v>
          </cell>
        </row>
        <row r="3878">
          <cell r="C3878" t="str">
            <v>35331500-8 Naboje</v>
          </cell>
        </row>
        <row r="3879">
          <cell r="C3879" t="str">
            <v>35332000-0 Amunicja do morskich działań bojowych</v>
          </cell>
        </row>
        <row r="3880">
          <cell r="C3880" t="str">
            <v>35332100-1 Torpedy</v>
          </cell>
        </row>
        <row r="3881">
          <cell r="C3881" t="str">
            <v>35332200-2 Miny morskie</v>
          </cell>
        </row>
        <row r="3882">
          <cell r="C3882" t="str">
            <v>35333000-7 Amunicja do lotniczych działań bojowych</v>
          </cell>
        </row>
        <row r="3883">
          <cell r="C3883" t="str">
            <v>35333100-8 Bomby</v>
          </cell>
        </row>
        <row r="3884">
          <cell r="C3884" t="str">
            <v>35333200-9 Rakiety</v>
          </cell>
        </row>
        <row r="3885">
          <cell r="C3885" t="str">
            <v>35340000-9 Części broni palnej i amunicja</v>
          </cell>
        </row>
        <row r="3886">
          <cell r="C3886" t="str">
            <v>35341000-6 Części broni palnej lekkiej</v>
          </cell>
        </row>
        <row r="3887">
          <cell r="C3887" t="str">
            <v>35341100-7 Osprzęt do przewodów rurowych z brązu armatniego</v>
          </cell>
        </row>
        <row r="3888">
          <cell r="C3888" t="str">
            <v>35342000-3 Części wyrzutni rakiet</v>
          </cell>
        </row>
        <row r="3889">
          <cell r="C3889" t="str">
            <v>35343000-0 Części moździerzy</v>
          </cell>
        </row>
        <row r="3890">
          <cell r="C3890" t="str">
            <v>35400000-8 Pojazdy wojskowe i ich części</v>
          </cell>
        </row>
        <row r="3891">
          <cell r="C3891" t="str">
            <v>35410000-1 Opancerzone pojazdy wojskowe</v>
          </cell>
        </row>
        <row r="3892">
          <cell r="C3892" t="str">
            <v>35411000-8 Czołgi</v>
          </cell>
        </row>
        <row r="3893">
          <cell r="C3893" t="str">
            <v>35411100-9 Czołgi podstawowe</v>
          </cell>
        </row>
        <row r="3894">
          <cell r="C3894" t="str">
            <v>35411200-0 Czołgi lekkie</v>
          </cell>
        </row>
        <row r="3895">
          <cell r="C3895" t="str">
            <v>35412000-5 Opancerzone wozy bojowe</v>
          </cell>
        </row>
        <row r="3896">
          <cell r="C3896" t="str">
            <v>35412100-6 Wozy bojowe piechoty</v>
          </cell>
        </row>
        <row r="3897">
          <cell r="C3897" t="str">
            <v>35412200-7 Transportery opancerzone</v>
          </cell>
        </row>
        <row r="3898">
          <cell r="C3898" t="str">
            <v>35412300-8 Opancerzone nosiciele broni</v>
          </cell>
        </row>
        <row r="3899">
          <cell r="C3899" t="str">
            <v>35412400-9 Pojazdy rozpoznawcze i patrolowe</v>
          </cell>
        </row>
        <row r="3900">
          <cell r="C3900" t="str">
            <v>35412500-0 Pojazdy dowodzenia i łączności</v>
          </cell>
        </row>
        <row r="3901">
          <cell r="C3901" t="str">
            <v>35420000-4 Części pojazdów wojskowych</v>
          </cell>
        </row>
        <row r="3902">
          <cell r="C3902" t="str">
            <v>35421000-1 Mechaniczne części zapasowe do pojazdów wojskowych</v>
          </cell>
        </row>
        <row r="3903">
          <cell r="C3903" t="str">
            <v>35421100-2 Silniki i części silników do pojazdów wojskowych</v>
          </cell>
        </row>
        <row r="3904">
          <cell r="C3904" t="str">
            <v>35422000-8 Elektroniczne i elektryczne części zapasowe do pojazdów wojskowych</v>
          </cell>
        </row>
        <row r="3905">
          <cell r="C3905" t="str">
            <v>35500000-9 Okręty wojenne i ich części</v>
          </cell>
        </row>
        <row r="3906">
          <cell r="C3906" t="str">
            <v>35510000-2 Okręty wojenne</v>
          </cell>
        </row>
        <row r="3907">
          <cell r="C3907" t="str">
            <v>35511000-9 Nawodna jednostka bojowa</v>
          </cell>
        </row>
        <row r="3908">
          <cell r="C3908" t="str">
            <v>35511100-0 Lotniskowce</v>
          </cell>
        </row>
        <row r="3909">
          <cell r="C3909" t="str">
            <v>35511200-1 Niszczyciele i fregaty</v>
          </cell>
        </row>
        <row r="3910">
          <cell r="C3910" t="str">
            <v>35511300-2 Kor wety i łodzie patrolowe</v>
          </cell>
        </row>
        <row r="3911">
          <cell r="C3911" t="str">
            <v>35511400-3 Pojazdy amfibie i statki</v>
          </cell>
        </row>
        <row r="3912">
          <cell r="C3912" t="str">
            <v>35512000-6 Okręty podwodne</v>
          </cell>
        </row>
        <row r="3913">
          <cell r="C3913" t="str">
            <v>35512100-7 Strategiczne okręty podwodne o napędzie atomowym</v>
          </cell>
        </row>
        <row r="3914">
          <cell r="C3914" t="str">
            <v>35512200-8 Bojowe okręty podwodne o napędzie atomowym</v>
          </cell>
        </row>
        <row r="3915">
          <cell r="C3915" t="str">
            <v>35512300-9 Bojowe okręty podwodne o napędzie dieslowskim</v>
          </cell>
        </row>
        <row r="3916">
          <cell r="C3916" t="str">
            <v>35512400-0 Bezzałogowe pojazdy podwodne</v>
          </cell>
        </row>
        <row r="3917">
          <cell r="C3917" t="str">
            <v>35513000-3 Stawiacze min i okręty pomocnicze</v>
          </cell>
        </row>
        <row r="3918">
          <cell r="C3918" t="str">
            <v>35513100-4 Poszukiwacze min/trałowce</v>
          </cell>
        </row>
        <row r="3919">
          <cell r="C3919" t="str">
            <v>35513200-5 Pomocnicze okręty badawcze</v>
          </cell>
        </row>
        <row r="3920">
          <cell r="C3920" t="str">
            <v>35513300-6 Pomocnicze okręty wywiadowcze</v>
          </cell>
        </row>
        <row r="3921">
          <cell r="C3921" t="str">
            <v>35513400-7 Pomocnicze okręty szpitalne/transportowce/tankowce/statki ro-ro</v>
          </cell>
        </row>
        <row r="3922">
          <cell r="C3922" t="str">
            <v>35520000-5 Części okrętów wojennych</v>
          </cell>
        </row>
        <row r="3923">
          <cell r="C3923" t="str">
            <v>35521000-2 Kadłuby i mechaniczne części zapasowe do okrętów wojennych</v>
          </cell>
        </row>
        <row r="3924">
          <cell r="C3924" t="str">
            <v>35521100-3 Silniki i części silników do okrętów wojennych</v>
          </cell>
        </row>
        <row r="3925">
          <cell r="C3925" t="str">
            <v>35522000-9 Elektroniczne i elektryczne części zapasowe do okrętów wojennych</v>
          </cell>
        </row>
        <row r="3926">
          <cell r="C3926" t="str">
            <v>35600000-0 Samoloty wojskowe, rakiety (pociski rakietowe) i statki kosmiczne</v>
          </cell>
        </row>
        <row r="3927">
          <cell r="C3927" t="str">
            <v>35610000-3 Samoloty wojskowe</v>
          </cell>
        </row>
        <row r="3928">
          <cell r="C3928" t="str">
            <v>34711110-8 Stałopłaty</v>
          </cell>
        </row>
        <row r="3929">
          <cell r="C3929" t="str">
            <v>35611100-1 Myśliwce</v>
          </cell>
        </row>
        <row r="3930">
          <cell r="C3930" t="str">
            <v>35611200-2 Myśliwce bombardujące/samoloty szturmowe</v>
          </cell>
        </row>
        <row r="3931">
          <cell r="C3931" t="str">
            <v>35611300-3 Bombowce</v>
          </cell>
        </row>
        <row r="3932">
          <cell r="C3932" t="str">
            <v>35611400-4 Wojskowe samoloty transportowe</v>
          </cell>
        </row>
        <row r="3933">
          <cell r="C3933" t="str">
            <v>35611500-5 Samoloty szkoleniowe</v>
          </cell>
        </row>
        <row r="3934">
          <cell r="C3934" t="str">
            <v>35611600-6 Morskie samoloty patrolowe</v>
          </cell>
        </row>
        <row r="3935">
          <cell r="C3935" t="str">
            <v>35611700-7 Latające cysterny</v>
          </cell>
        </row>
        <row r="3936">
          <cell r="C3936" t="str">
            <v>35611800-8 Samoloty zwiadowcze</v>
          </cell>
        </row>
        <row r="3937">
          <cell r="C3937" t="str">
            <v>35612100-8 Śmigłowce bojowe</v>
          </cell>
        </row>
        <row r="3938">
          <cell r="C3938" t="str">
            <v>35612200-9 Śmigłowce do zwalczania okrętów podwodnych</v>
          </cell>
        </row>
        <row r="3939">
          <cell r="C3939" t="str">
            <v>35612300-0 Śmigłowce pomocnicze</v>
          </cell>
        </row>
        <row r="3940">
          <cell r="C3940" t="str">
            <v>35612400-1 Wojskowe śmigłowce transportowe</v>
          </cell>
        </row>
        <row r="3941">
          <cell r="C3941" t="str">
            <v>35612500-2 Śmigłowce poszukiwawczo-ratunkowe</v>
          </cell>
        </row>
        <row r="3942">
          <cell r="C3942" t="str">
            <v>35613000-4 Bezzałogowe pojazdy powietrzne</v>
          </cell>
        </row>
        <row r="3943">
          <cell r="C3943" t="str">
            <v>35613100-5 Bezzałogowe bojowe statki powietrzne</v>
          </cell>
        </row>
        <row r="3944">
          <cell r="C3944" t="str">
            <v>35620000-6 Rakiety (pociski rakietowe)</v>
          </cell>
        </row>
        <row r="3945">
          <cell r="C3945" t="str">
            <v>35621000-3 Rakiety strategiczne</v>
          </cell>
        </row>
        <row r="3946">
          <cell r="C3946" t="str">
            <v>35621100-4 Strategiczne rakiety antybalistyczne</v>
          </cell>
        </row>
        <row r="3947">
          <cell r="C3947" t="str">
            <v>35621200-5 Interkontynentalne rakiety balistyczne</v>
          </cell>
        </row>
        <row r="3948">
          <cell r="C3948" t="str">
            <v>35621300-6 Rakiety balistyczne wystrzeliwane z okrętów podwodnych</v>
          </cell>
        </row>
        <row r="3949">
          <cell r="C3949" t="str">
            <v>35621400-7 Rakiety balistyczne średniego zasięgu</v>
          </cell>
        </row>
        <row r="3950">
          <cell r="C3950" t="str">
            <v>35622000-0 Rakiety taktyczne</v>
          </cell>
        </row>
        <row r="3951">
          <cell r="C3951" t="str">
            <v>35622100-1 Rakiety powietrze-powietrze</v>
          </cell>
        </row>
        <row r="3952">
          <cell r="C3952" t="str">
            <v>35622200-2 Rakiety powietrze-ziemia</v>
          </cell>
        </row>
        <row r="3953">
          <cell r="C3953" t="str">
            <v>35622300-3 Rakiety do zwalczania okrętów nawodnych</v>
          </cell>
        </row>
        <row r="3954">
          <cell r="C3954" t="str">
            <v>35622400-4 Rakiety do zwalczania okrętów podwodnych</v>
          </cell>
        </row>
        <row r="3955">
          <cell r="C3955" t="str">
            <v>35622500-5 Taktyczne rakiety antybalistyczne</v>
          </cell>
        </row>
        <row r="3956">
          <cell r="C3956" t="str">
            <v>35622600-6 Przeciwpancerne pociski kierowane</v>
          </cell>
        </row>
        <row r="3957">
          <cell r="C3957" t="str">
            <v>35622700-7 Rakiety ziemia-powietrze</v>
          </cell>
        </row>
        <row r="3958">
          <cell r="C3958" t="str">
            <v>35623000-7 Pociski samosterujące</v>
          </cell>
        </row>
        <row r="3959">
          <cell r="C3959" t="str">
            <v>35623100-8 Pociski samosterujące wystrzeliwane z powietrza/ziemi/wody</v>
          </cell>
        </row>
        <row r="3960">
          <cell r="C3960" t="str">
            <v>35630000-9 Wojskowe pojazdy kosmiczne</v>
          </cell>
        </row>
        <row r="3961">
          <cell r="C3961" t="str">
            <v>35631000-6 Satelity wojskowe</v>
          </cell>
        </row>
        <row r="3962">
          <cell r="C3962" t="str">
            <v>35631100-7 Satelity komunikacyjne</v>
          </cell>
        </row>
        <row r="3963">
          <cell r="C3963" t="str">
            <v>35631200-8 Satelity obserwacyjne</v>
          </cell>
        </row>
        <row r="3964">
          <cell r="C3964" t="str">
            <v>35631300-9 Satelity nawigacyjne</v>
          </cell>
        </row>
        <row r="3965">
          <cell r="C3965" t="str">
            <v>35640000-2 Części wojskowego sprzętu kosmicznego</v>
          </cell>
        </row>
        <row r="3966">
          <cell r="C3966" t="str">
            <v>35641000-9 Konstrukcje i mechaniczne części zapasowe do wojskowego sprzętu kosmicznego</v>
          </cell>
        </row>
        <row r="3967">
          <cell r="C3967" t="str">
            <v>35641100-0 Silniki i części silników do wojskowego sprzętu kosmicznego</v>
          </cell>
        </row>
        <row r="3968">
          <cell r="C3968" t="str">
            <v>35642000-7 Elektroniczne i elektryczne części zapasowe do wojskowego sprzętu kosmicznego</v>
          </cell>
        </row>
        <row r="3969">
          <cell r="C3969" t="str">
            <v>35700000-1 Wojskowe systemy elektroniczne</v>
          </cell>
        </row>
        <row r="3970">
          <cell r="C3970" t="str">
            <v>35710000-4 Systemy dowodzenia, kontroli, łączności i systemy komputerowe</v>
          </cell>
        </row>
        <row r="3971">
          <cell r="C3971" t="str">
            <v>35711000-1 Systemy dowodzenia, kontroli, łączności</v>
          </cell>
        </row>
        <row r="3972">
          <cell r="C3972" t="str">
            <v>35712000-8 Taktyczne systemy dowodzenia, kontroli, łączności</v>
          </cell>
        </row>
        <row r="3973">
          <cell r="C3973" t="str">
            <v>35720000-7 Wywiad, nadzór, zbieranie danych o celach i zwiad</v>
          </cell>
        </row>
        <row r="3974">
          <cell r="C3974" t="str">
            <v>35721000-4 System rozpoznania elektronicznego</v>
          </cell>
        </row>
        <row r="3975">
          <cell r="C3975" t="str">
            <v>35722000-1 Radar</v>
          </cell>
        </row>
        <row r="3976">
          <cell r="C3976" t="str">
            <v>35723000-8 Radar obrony powietrznej</v>
          </cell>
        </row>
        <row r="3977">
          <cell r="C3977" t="str">
            <v>35730000-0 Systemy walki elektronicznej i środki przeciwdziałania elektronicznego</v>
          </cell>
        </row>
        <row r="3978">
          <cell r="C3978" t="str">
            <v>35740000-3 Symulatory walki</v>
          </cell>
        </row>
        <row r="3979">
          <cell r="C3979" t="str">
            <v>35800000-2 Sprzęt osobisty i pomocniczy</v>
          </cell>
        </row>
        <row r="3980">
          <cell r="C3980" t="str">
            <v>35810000-5 Sprzęt osobisty</v>
          </cell>
        </row>
        <row r="3981">
          <cell r="C3981" t="str">
            <v>35811100-3 Mundury strażackie</v>
          </cell>
        </row>
        <row r="3982">
          <cell r="C3982" t="str">
            <v>35811200-4 Mundury policyjne</v>
          </cell>
        </row>
        <row r="3983">
          <cell r="C3983" t="str">
            <v>35811300-5 Mundury wojskowe</v>
          </cell>
        </row>
        <row r="3984">
          <cell r="C3984" t="str">
            <v>35812000-9 Mundury bojowe</v>
          </cell>
        </row>
        <row r="3985">
          <cell r="C3985" t="str">
            <v>35812100-0 Kamizelki maskujące</v>
          </cell>
        </row>
        <row r="3986">
          <cell r="C3986" t="str">
            <v>35812200-1 Kombinezony bojowe</v>
          </cell>
        </row>
        <row r="3987">
          <cell r="C3987" t="str">
            <v>35812300-2 Bojowe nakrycia głowy</v>
          </cell>
        </row>
        <row r="3988">
          <cell r="C3988" t="str">
            <v>35813000-6 Hełmy wojskowe</v>
          </cell>
        </row>
        <row r="3989">
          <cell r="C3989" t="str">
            <v>35813100-7 Pokrowce na kaski</v>
          </cell>
        </row>
        <row r="3990">
          <cell r="C3990" t="str">
            <v>35814000-3 Maski przeciwgazowe</v>
          </cell>
        </row>
        <row r="3991">
          <cell r="C3991" t="str">
            <v>35815000-0 Odzież kuloodporna</v>
          </cell>
        </row>
        <row r="3992">
          <cell r="C3992" t="str">
            <v>35815100-1 Kamizelki kuloodporne</v>
          </cell>
        </row>
        <row r="3993">
          <cell r="C3993" t="str">
            <v>35820000-8 Sprzęt pomocniczy</v>
          </cell>
        </row>
        <row r="3994">
          <cell r="C3994" t="str">
            <v>35821000-5 Flagi</v>
          </cell>
        </row>
        <row r="3995">
          <cell r="C3995" t="str">
            <v>35821100-6 Drzewce flagowe</v>
          </cell>
        </row>
        <row r="3996">
          <cell r="C3996" t="str">
            <v>37000000-8 Instrumenty muzyczne, artykuły sportowe, gry, zabawki, wyroby rzemieślnicze, materiały i akcesoria artystyczne</v>
          </cell>
        </row>
        <row r="3997">
          <cell r="C3997" t="str">
            <v>37300000-1 Instrumenty muzyczne i ich części</v>
          </cell>
        </row>
        <row r="3998">
          <cell r="C3998" t="str">
            <v>37310000-4 Instrumenty muzyczne</v>
          </cell>
        </row>
        <row r="3999">
          <cell r="C3999" t="str">
            <v>37311000-1 Instrumenty klawiszowe</v>
          </cell>
        </row>
        <row r="4000">
          <cell r="C4000" t="str">
            <v>37311100-2 Pianina</v>
          </cell>
        </row>
        <row r="4001">
          <cell r="C4001" t="str">
            <v>37311200-3 Akordeony</v>
          </cell>
        </row>
        <row r="4002">
          <cell r="C4002" t="str">
            <v>37311300-4 Organy muzyczne</v>
          </cell>
        </row>
        <row r="4003">
          <cell r="C4003" t="str">
            <v>37311400-5 Celesty</v>
          </cell>
        </row>
        <row r="4004">
          <cell r="C4004" t="str">
            <v>37312000-8 Instrumenty blaszane</v>
          </cell>
        </row>
        <row r="4005">
          <cell r="C4005" t="str">
            <v>37312100-9 Trąbki</v>
          </cell>
        </row>
        <row r="4006">
          <cell r="C4006" t="str">
            <v>37312200-0 Puzony</v>
          </cell>
        </row>
        <row r="4007">
          <cell r="C4007" t="str">
            <v>37312300-1 Suzafony</v>
          </cell>
        </row>
        <row r="4008">
          <cell r="C4008" t="str">
            <v>37312400-2 Saksofony</v>
          </cell>
        </row>
        <row r="4009">
          <cell r="C4009" t="str">
            <v>37312500-3 Gwizdek</v>
          </cell>
        </row>
        <row r="4010">
          <cell r="C4010" t="str">
            <v>37312600-4 Rogi</v>
          </cell>
        </row>
        <row r="4011">
          <cell r="C4011" t="str">
            <v>37312700-5 Sakshorny</v>
          </cell>
        </row>
        <row r="4012">
          <cell r="C4012" t="str">
            <v>37312800-6 Melofony</v>
          </cell>
        </row>
        <row r="4013">
          <cell r="C4013" t="str">
            <v>37312900-7 Rogi altowe, barytonowe, flugelhorny i rogi francuskie</v>
          </cell>
        </row>
        <row r="4014">
          <cell r="C4014" t="str">
            <v>37312910-0 Rogi altowe</v>
          </cell>
        </row>
        <row r="4015">
          <cell r="C4015" t="str">
            <v>37312920-3 Rogi barytonowe</v>
          </cell>
        </row>
        <row r="4016">
          <cell r="C4016" t="str">
            <v>37312930-6 Flugelhorny</v>
          </cell>
        </row>
        <row r="4017">
          <cell r="C4017" t="str">
            <v>37312940-9 Rogi francuskie</v>
          </cell>
        </row>
        <row r="4018">
          <cell r="C4018" t="str">
            <v>37313000-5 Instrumenty strunowe</v>
          </cell>
        </row>
        <row r="4019">
          <cell r="C4019" t="str">
            <v>37313100-6 Klawesyny</v>
          </cell>
        </row>
        <row r="4020">
          <cell r="C4020" t="str">
            <v>37313200-7 Klawikordy</v>
          </cell>
        </row>
        <row r="4021">
          <cell r="C4021" t="str">
            <v>37313300-8 Gitary</v>
          </cell>
        </row>
        <row r="4022">
          <cell r="C4022" t="str">
            <v>37313400-9 Skrzypce</v>
          </cell>
        </row>
        <row r="4023">
          <cell r="C4023" t="str">
            <v>37313500-0 Harfy</v>
          </cell>
        </row>
        <row r="4024">
          <cell r="C4024" t="str">
            <v>37313600-1 Banjo</v>
          </cell>
        </row>
        <row r="4025">
          <cell r="C4025" t="str">
            <v>37313700-2 Mandoliny</v>
          </cell>
        </row>
        <row r="4026">
          <cell r="C4026" t="str">
            <v>37313800-3 Wiolonczele</v>
          </cell>
        </row>
        <row r="4027">
          <cell r="C4027" t="str">
            <v>37313900-4 Kontrabasy</v>
          </cell>
        </row>
        <row r="4028">
          <cell r="C4028" t="str">
            <v>37314000-2 Instrumenty dęte</v>
          </cell>
        </row>
        <row r="4029">
          <cell r="C4029" t="str">
            <v>37314100-3 Klarnety</v>
          </cell>
        </row>
        <row r="4030">
          <cell r="C4030" t="str">
            <v>37314200-4 Oboje</v>
          </cell>
        </row>
        <row r="4031">
          <cell r="C4031" t="str">
            <v>37314300-5 Kornety i flety</v>
          </cell>
        </row>
        <row r="4032">
          <cell r="C4032" t="str">
            <v>37314310-8 Kornety</v>
          </cell>
        </row>
        <row r="4033">
          <cell r="C4033" t="str">
            <v>37314320-1 Flety</v>
          </cell>
        </row>
        <row r="4034">
          <cell r="C4034" t="str">
            <v>37314400-6 Pikolo</v>
          </cell>
        </row>
        <row r="4035">
          <cell r="C4035" t="str">
            <v>37314500-7 Dudy</v>
          </cell>
        </row>
        <row r="4036">
          <cell r="C4036" t="str">
            <v>37314600-8 Organki</v>
          </cell>
        </row>
        <row r="4037">
          <cell r="C4037" t="str">
            <v>37314700-9 Piszczałki</v>
          </cell>
        </row>
        <row r="4038">
          <cell r="C4038" t="str">
            <v>37314800-0 Rożki angielskie</v>
          </cell>
        </row>
        <row r="4039">
          <cell r="C4039" t="str">
            <v>37314900-1 Okaryny</v>
          </cell>
        </row>
        <row r="4040">
          <cell r="C4040" t="str">
            <v>37315000-9 Instrumenty muzyczne ze wzmacniaczami elektrycznymi</v>
          </cell>
        </row>
        <row r="4041">
          <cell r="C4041" t="str">
            <v>37315100-0 Syntezatory</v>
          </cell>
        </row>
        <row r="4042">
          <cell r="C4042" t="str">
            <v>37316000-6 Instrumenty perkusyjne</v>
          </cell>
        </row>
        <row r="4043">
          <cell r="C4043" t="str">
            <v>37316100-7 Cymbały</v>
          </cell>
        </row>
        <row r="4044">
          <cell r="C4044" t="str">
            <v>37316200-8 Dzwonki (instrument)</v>
          </cell>
        </row>
        <row r="4045">
          <cell r="C4045" t="str">
            <v>37316300-9 Tamburyny</v>
          </cell>
        </row>
        <row r="4046">
          <cell r="C4046" t="str">
            <v>37316400-0 Kastaniety</v>
          </cell>
        </row>
        <row r="4047">
          <cell r="C4047" t="str">
            <v>37316500-1 Bębny (instrument)</v>
          </cell>
        </row>
        <row r="4048">
          <cell r="C4048" t="str">
            <v>37316600-2 Ksylofony</v>
          </cell>
        </row>
        <row r="4049">
          <cell r="C4049" t="str">
            <v>37316700-3 Wibrafony</v>
          </cell>
        </row>
        <row r="4050">
          <cell r="C4050" t="str">
            <v>37320000-7 Części i akcesoria do instrumentów muzycznych</v>
          </cell>
        </row>
        <row r="4051">
          <cell r="C4051" t="str">
            <v>37321000-4 Akcesoria do instrumentów muzycznych</v>
          </cell>
        </row>
        <row r="4052">
          <cell r="C4052" t="str">
            <v>37321100-5 Metronomy</v>
          </cell>
        </row>
        <row r="4053">
          <cell r="C4053" t="str">
            <v>37321200-6 Stroiki</v>
          </cell>
        </row>
        <row r="4054">
          <cell r="C4054" t="str">
            <v>37321300-7 Akcesoria do instrumentów strunowych</v>
          </cell>
        </row>
        <row r="4055">
          <cell r="C4055" t="str">
            <v>37321400-8 Struny lub ich komplety</v>
          </cell>
        </row>
        <row r="4056">
          <cell r="C4056" t="str">
            <v>37321500-9 Akcesoria do instrumentów perkusyjnych</v>
          </cell>
        </row>
        <row r="4057">
          <cell r="C4057" t="str">
            <v>37321600-0 Pokrowce lub futerały na instrumenty muzyczne lub akcesoria</v>
          </cell>
        </row>
        <row r="4058">
          <cell r="C4058" t="str">
            <v>37321700-1 Stojaki na instrumenty muzyczne lub nuty</v>
          </cell>
        </row>
        <row r="4059">
          <cell r="C4059" t="str">
            <v>37322000-1 Części instrumentów muzycznych</v>
          </cell>
        </row>
        <row r="4060">
          <cell r="C4060" t="str">
            <v>37322100-2 Kołki do strojenia</v>
          </cell>
        </row>
        <row r="4061">
          <cell r="C4061" t="str">
            <v>37322200-3 Szafy lub mechanizmy grające</v>
          </cell>
        </row>
        <row r="4062">
          <cell r="C4062" t="str">
            <v>37322300-4 Ustniki</v>
          </cell>
        </row>
        <row r="4063">
          <cell r="C4063" t="str">
            <v>37322400-5 Surdyny</v>
          </cell>
        </row>
        <row r="4064">
          <cell r="C4064" t="str">
            <v>37322500-6 Widełki stroikowe</v>
          </cell>
        </row>
        <row r="4065">
          <cell r="C4065" t="str">
            <v>37322600-7 Batuty dyrygenta</v>
          </cell>
        </row>
        <row r="4066">
          <cell r="C4066" t="str">
            <v>37322700-8 Podkładki pikolo</v>
          </cell>
        </row>
        <row r="4067">
          <cell r="C4067" t="str">
            <v>37400000-2 artykuły i sprzęt sportowy</v>
          </cell>
        </row>
        <row r="4068">
          <cell r="C4068" t="str">
            <v>37410000-5 Sprzęt sportowy do uprawiania sportów na wolnym powietrzu</v>
          </cell>
        </row>
        <row r="4069">
          <cell r="C4069" t="str">
            <v>37411000-2 Sprzęt zimowy</v>
          </cell>
        </row>
        <row r="4070">
          <cell r="C4070" t="str">
            <v>37411100-3 Sprzęt narciarski i snowboardowy</v>
          </cell>
        </row>
        <row r="4071">
          <cell r="C4071" t="str">
            <v>37411110-6 Buty narciarskie</v>
          </cell>
        </row>
        <row r="4072">
          <cell r="C4072" t="str">
            <v>37411120-9 Nar ty</v>
          </cell>
        </row>
        <row r="4073">
          <cell r="C4073" t="str">
            <v>37411130-2 Kijki narciarskie</v>
          </cell>
        </row>
        <row r="4074">
          <cell r="C4074" t="str">
            <v>37411140-5 Wiązania</v>
          </cell>
        </row>
        <row r="4075">
          <cell r="C4075" t="str">
            <v>37411150-8 Snowboardy</v>
          </cell>
        </row>
        <row r="4076">
          <cell r="C4076" t="str">
            <v>37411160-1 Ubiory narciarskie</v>
          </cell>
        </row>
        <row r="4077">
          <cell r="C4077" t="str">
            <v>37411200-4 Sprzęt łyżwiarski i hokejowy</v>
          </cell>
        </row>
        <row r="4078">
          <cell r="C4078" t="str">
            <v>37411210-7 Krążki hokejowe</v>
          </cell>
        </row>
        <row r="4079">
          <cell r="C4079" t="str">
            <v>37411220-0 Łyżwy</v>
          </cell>
        </row>
        <row r="4080">
          <cell r="C4080" t="str">
            <v>37411230-3 Kije hokejowe</v>
          </cell>
        </row>
        <row r="4081">
          <cell r="C4081" t="str">
            <v>37411300-5 Ubiory polarnicze oraz sprzęt</v>
          </cell>
        </row>
        <row r="4082">
          <cell r="C4082" t="str">
            <v>37412000-9 Sprzęt do uprawiania sportów wodnych</v>
          </cell>
        </row>
        <row r="4083">
          <cell r="C4083" t="str">
            <v>37412100-0 Nar ty wodne</v>
          </cell>
        </row>
        <row r="4084">
          <cell r="C4084" t="str">
            <v>37412200-1 Akwalungi i maski do płytkiego nurkowania</v>
          </cell>
        </row>
        <row r="4085">
          <cell r="C4085" t="str">
            <v>37412210-4 Kompensatory pływalności</v>
          </cell>
        </row>
        <row r="4086">
          <cell r="C4086" t="str">
            <v>37412220-7 Butle do nurkowania</v>
          </cell>
        </row>
        <row r="4087">
          <cell r="C4087" t="str">
            <v>37412230-0 Regulatory dla płetwonurków</v>
          </cell>
        </row>
        <row r="4088">
          <cell r="C4088" t="str">
            <v>37412240-3 Przyrządy lub akcesoria do nurkowania</v>
          </cell>
        </row>
        <row r="4089">
          <cell r="C4089" t="str">
            <v>37412241-0 Aparatura oddechowa do nurkowania</v>
          </cell>
        </row>
        <row r="4090">
          <cell r="C4090" t="str">
            <v>37412242-7 Skafandry nurkowe</v>
          </cell>
        </row>
        <row r="4091">
          <cell r="C4091" t="str">
            <v>37412243-4 Skafandry zanurzeniowe</v>
          </cell>
        </row>
        <row r="4092">
          <cell r="C4092" t="str">
            <v>37412250-6 Maski, płetwy lub fajki</v>
          </cell>
        </row>
        <row r="4093">
          <cell r="C4093" t="str">
            <v>37412260-9 Ubrania/kombinezony piankowe</v>
          </cell>
        </row>
        <row r="4094">
          <cell r="C4094" t="str">
            <v>37412270-2 Kombinezony suche</v>
          </cell>
        </row>
        <row r="4095">
          <cell r="C4095" t="str">
            <v>37412300-2 Sprzęt i akcesoria do surfowania i pływania</v>
          </cell>
        </row>
        <row r="4096">
          <cell r="C4096" t="str">
            <v>37412310-5 Deski typu wakeboard, kneeboard lub boogieboard</v>
          </cell>
        </row>
        <row r="4097">
          <cell r="C4097" t="str">
            <v>37412320-8 Sprzęt do windsurfingu</v>
          </cell>
        </row>
        <row r="4098">
          <cell r="C4098" t="str">
            <v>37412330-1 Deski surfingowe</v>
          </cell>
        </row>
        <row r="4099">
          <cell r="C4099" t="str">
            <v>37412340-4 Okulary lub płetwy pływackie</v>
          </cell>
        </row>
        <row r="4100">
          <cell r="C4100" t="str">
            <v>37412350-7 Sprzęt do parasailingu</v>
          </cell>
        </row>
        <row r="4101">
          <cell r="C4101" t="str">
            <v>37413000-6 artykuły myśliwskie lub połowowe</v>
          </cell>
        </row>
        <row r="4102">
          <cell r="C4102" t="str">
            <v>37413100-7 artykuły wędkarskie</v>
          </cell>
        </row>
        <row r="4103">
          <cell r="C4103" t="str">
            <v>37413110-0 Wędki</v>
          </cell>
        </row>
        <row r="4104">
          <cell r="C4104" t="str">
            <v>37413120-3 Żyłka wędkarska</v>
          </cell>
        </row>
        <row r="4105">
          <cell r="C4105" t="str">
            <v>37413130-6 Kołowrotki</v>
          </cell>
        </row>
        <row r="4106">
          <cell r="C4106" t="str">
            <v>37413140-9 Zanęta</v>
          </cell>
        </row>
        <row r="4107">
          <cell r="C4107" t="str">
            <v>37413150-2 Przynęta wędkarska</v>
          </cell>
        </row>
        <row r="4108">
          <cell r="C4108" t="str">
            <v>37413160-5 Ciężarki lub obciążniki</v>
          </cell>
        </row>
        <row r="4109">
          <cell r="C4109" t="str">
            <v>37413200-8 artykuły myśliwskie</v>
          </cell>
        </row>
        <row r="4110">
          <cell r="C4110" t="str">
            <v>37413210-1 Wabiki zwierząt</v>
          </cell>
        </row>
        <row r="4111">
          <cell r="C4111" t="str">
            <v>37413220-4 Przynęty myśliwskie</v>
          </cell>
        </row>
        <row r="4112">
          <cell r="C4112" t="str">
            <v>37413230-7 Sidła</v>
          </cell>
        </row>
        <row r="4113">
          <cell r="C4113" t="str">
            <v>37413240-0 Lufa</v>
          </cell>
        </row>
        <row r="4114">
          <cell r="C4114" t="str">
            <v>37414000-3 Towary kempingowe</v>
          </cell>
        </row>
        <row r="4115">
          <cell r="C4115" t="str">
            <v>37414100-4 Materace do spania</v>
          </cell>
        </row>
        <row r="4116">
          <cell r="C4116" t="str">
            <v>37414200-5 Skrzynki na lód</v>
          </cell>
        </row>
        <row r="4117">
          <cell r="C4117" t="str">
            <v>37414300-6 Zestawy do naprawiania namiotów</v>
          </cell>
        </row>
        <row r="4118">
          <cell r="C4118" t="str">
            <v>37414600-9 Kuchenki kampingowe lub do używania na zewnątrz</v>
          </cell>
        </row>
        <row r="4119">
          <cell r="C4119" t="str">
            <v>37414700-0 Schładzarki do napojów</v>
          </cell>
        </row>
        <row r="4120">
          <cell r="C4120" t="str">
            <v>37414800-1 Stroje ratunkowe</v>
          </cell>
        </row>
        <row r="4121">
          <cell r="C4121" t="str">
            <v>37415000-0 Sprzęt lekkoatletyczny</v>
          </cell>
        </row>
        <row r="4122">
          <cell r="C4122" t="str">
            <v>37416000-7 Sprzęt wypoczynkowy</v>
          </cell>
        </row>
        <row r="4123">
          <cell r="C4123" t="str">
            <v>37420000-8 Sprzęt gimnastyczny</v>
          </cell>
        </row>
        <row r="4124">
          <cell r="C4124" t="str">
            <v>37421000-5 Maty gimnastyczne</v>
          </cell>
        </row>
        <row r="4125">
          <cell r="C4125" t="str">
            <v>37422000-2 Drążki lub belki gimnastyczne</v>
          </cell>
        </row>
        <row r="4126">
          <cell r="C4126" t="str">
            <v>37422100-3 Drążki gimnastyczne</v>
          </cell>
        </row>
        <row r="4127">
          <cell r="C4127" t="str">
            <v>37422200-4 Belki gimnastyczne</v>
          </cell>
        </row>
        <row r="4128">
          <cell r="C4128" t="str">
            <v>37423000-9 Liny lub kółka gimnastyczne albo akcesoria do wspinania się</v>
          </cell>
        </row>
        <row r="4129">
          <cell r="C4129" t="str">
            <v>37423100-0 Liny gimnastyczne</v>
          </cell>
        </row>
        <row r="4130">
          <cell r="C4130" t="str">
            <v>37423200-1 Kółka gimnastyczne</v>
          </cell>
        </row>
        <row r="4131">
          <cell r="C4131" t="str">
            <v>37423300-2 Gimnastyczne akcesoria do wspinania się</v>
          </cell>
        </row>
        <row r="4132">
          <cell r="C4132" t="str">
            <v>37424000-6 Sprzęt do skoków gimnastycznych</v>
          </cell>
        </row>
        <row r="4133">
          <cell r="C4133" t="str">
            <v>37425000-3 Trampoliny gimnastyczne</v>
          </cell>
        </row>
        <row r="4134">
          <cell r="C4134" t="str">
            <v>37426000-0 Sprzęt do ćwiczeń równowagi</v>
          </cell>
        </row>
        <row r="4135">
          <cell r="C4135" t="str">
            <v>37430000-1 Sprzęt bokserski</v>
          </cell>
        </row>
        <row r="4136">
          <cell r="C4136" t="str">
            <v>37431000-8 Ringi bokserskie</v>
          </cell>
        </row>
        <row r="4137">
          <cell r="C4137" t="str">
            <v>37432000-5 Worki bokserskie</v>
          </cell>
        </row>
        <row r="4138">
          <cell r="C4138" t="str">
            <v>37433000-2 Rękawice bokserskie</v>
          </cell>
        </row>
        <row r="4139">
          <cell r="C4139" t="str">
            <v>37440000-4 Sprzęt do ćwiczeń fizycznych</v>
          </cell>
        </row>
        <row r="4140">
          <cell r="C4140" t="str">
            <v>37441000-1 Sprzęt do ćwiczenia aerobiku</v>
          </cell>
        </row>
        <row r="4141">
          <cell r="C4141" t="str">
            <v>37441100-2 Bieżnie mechaniczne</v>
          </cell>
        </row>
        <row r="4142">
          <cell r="C4142" t="str">
            <v>37441200-3 Schodki</v>
          </cell>
        </row>
        <row r="4143">
          <cell r="C4143" t="str">
            <v>37441300-4 Rowery stacjonarne</v>
          </cell>
        </row>
        <row r="4144">
          <cell r="C4144" t="str">
            <v>37441400-5 Maszyny do wiosłowania</v>
          </cell>
        </row>
        <row r="4145">
          <cell r="C4145" t="str">
            <v>37441500-6 Skakanki</v>
          </cell>
        </row>
        <row r="4146">
          <cell r="C4146" t="str">
            <v>37441600-7 Trampoliny</v>
          </cell>
        </row>
        <row r="4147">
          <cell r="C4147" t="str">
            <v>37441700-8 Piłki do ćwiczeń</v>
          </cell>
        </row>
        <row r="4148">
          <cell r="C4148" t="str">
            <v>37441800-9 Sprzęt do stepaerobiku</v>
          </cell>
        </row>
        <row r="4149">
          <cell r="C4149" t="str">
            <v>37441900-0 Urządzenia do treningu urozmaiconego</v>
          </cell>
        </row>
        <row r="4150">
          <cell r="C4150" t="str">
            <v>37442000-8 Ciężarki i sprzęt do ćwiczeń na wytrzymałość</v>
          </cell>
        </row>
        <row r="4151">
          <cell r="C4151" t="str">
            <v>37442100-8 Hantle</v>
          </cell>
        </row>
        <row r="4152">
          <cell r="C4152" t="str">
            <v>37442200-8 Sztangi</v>
          </cell>
        </row>
        <row r="4153">
          <cell r="C4153" t="str">
            <v>37442300-8 Maszyny ćwiczące wytrzymałość dolnej i górnej części ciała</v>
          </cell>
        </row>
        <row r="4154">
          <cell r="C4154" t="str">
            <v>37442310-4 Maszyny ćwiczące wytrzymałość dolnej części ciała</v>
          </cell>
        </row>
        <row r="4155">
          <cell r="C4155" t="str">
            <v>37442320-7 Maszyny ćwiczące wytrzymałość górnej części ciała</v>
          </cell>
        </row>
        <row r="4156">
          <cell r="C4156" t="str">
            <v>37442400-8 Ławeczki lub stojaki z ciężarkami</v>
          </cell>
        </row>
        <row r="4157">
          <cell r="C4157" t="str">
            <v>37442500-8 Ciężarki do ćwiczeń fizycznych</v>
          </cell>
        </row>
        <row r="4158">
          <cell r="C4158" t="str">
            <v>37442600-8 Maszyny do pilates</v>
          </cell>
        </row>
        <row r="4159">
          <cell r="C4159" t="str">
            <v>37442700-8 Wzmacniacz uchwytu</v>
          </cell>
        </row>
        <row r="4160">
          <cell r="C4160" t="str">
            <v>37442800-8 Opaski i rurki wzmacniające wytrzymałość</v>
          </cell>
        </row>
        <row r="4161">
          <cell r="C4161" t="str">
            <v>37442810-9 Opaski wzmacniające wytrzymałość</v>
          </cell>
        </row>
        <row r="4162">
          <cell r="C4162" t="str">
            <v>37442820-2 Rurki wzmacniające wytrzymałość</v>
          </cell>
        </row>
        <row r="4163">
          <cell r="C4163" t="str">
            <v>37442900-8 Różnorodny sprzęt gimnastyczny</v>
          </cell>
        </row>
        <row r="4164">
          <cell r="C4164" t="str">
            <v>37450000-7 Sprzęt do sportów uprawianych na boiskach lub na kortach</v>
          </cell>
        </row>
        <row r="4165">
          <cell r="C4165" t="str">
            <v>37451000-4 Sprzęt do sportów uprawianych na boiskach</v>
          </cell>
        </row>
        <row r="4166">
          <cell r="C4166" t="str">
            <v>37451100-5 Piłki baseballowe</v>
          </cell>
        </row>
        <row r="4167">
          <cell r="C4167" t="str">
            <v>37451110-8 Ochraniacze lub parkany baseballowe</v>
          </cell>
        </row>
        <row r="4168">
          <cell r="C4168" t="str">
            <v>37451120-1 Bazy baseballowe</v>
          </cell>
        </row>
        <row r="4169">
          <cell r="C4169" t="str">
            <v>37451130-4 Kije baseballowe</v>
          </cell>
        </row>
        <row r="4170">
          <cell r="C4170" t="str">
            <v>37451140-7 Pomoce do ćwiczenia uderzeń</v>
          </cell>
        </row>
        <row r="4171">
          <cell r="C4171" t="str">
            <v>37451150-0 Rękawice baseballowe</v>
          </cell>
        </row>
        <row r="4172">
          <cell r="C4172" t="str">
            <v>37451160-3 Sprzęt ochronny do baseballu lub softballu</v>
          </cell>
        </row>
        <row r="4173">
          <cell r="C4173" t="str">
            <v>37451200-6 Hokej na trawie</v>
          </cell>
        </row>
        <row r="4174">
          <cell r="C4174" t="str">
            <v>37451210-9 Piłki do hokeja na trawie</v>
          </cell>
        </row>
        <row r="4175">
          <cell r="C4175" t="str">
            <v>37451220-2 Kije do hokeja na trawie</v>
          </cell>
        </row>
        <row r="4176">
          <cell r="C4176" t="str">
            <v>37451300-7 Piłki do futbolu amerykańskiego</v>
          </cell>
        </row>
        <row r="4177">
          <cell r="C4177" t="str">
            <v>37451310-0 Sanie/stojak do treningu blokowania</v>
          </cell>
        </row>
        <row r="4178">
          <cell r="C4178" t="str">
            <v>37451320-3 Podwyższenia do kopania piłki</v>
          </cell>
        </row>
        <row r="4179">
          <cell r="C4179" t="str">
            <v>37451330-6 Manekiny do trenowania ataku barkiem</v>
          </cell>
        </row>
        <row r="4180">
          <cell r="C4180" t="str">
            <v>37451340-9 Sprzęt do flagfootballu</v>
          </cell>
        </row>
        <row r="4181">
          <cell r="C4181" t="str">
            <v>37451400-8 Piłki do lacrosse</v>
          </cell>
        </row>
        <row r="4182">
          <cell r="C4182" t="str">
            <v>37451500-9 Kije do lacrosse</v>
          </cell>
        </row>
        <row r="4183">
          <cell r="C4183" t="str">
            <v>37451600-0 Maszyny rzucające piłki</v>
          </cell>
        </row>
        <row r="4184">
          <cell r="C4184" t="str">
            <v>37451700-1 Piłki do piłki nożnej</v>
          </cell>
        </row>
        <row r="4185">
          <cell r="C4185" t="str">
            <v>37451710-4 Sprzęt do znakowania boiska piłkarskiego</v>
          </cell>
        </row>
        <row r="4186">
          <cell r="C4186" t="str">
            <v>37451720-7 Piłkarski sprzęt ochronny</v>
          </cell>
        </row>
        <row r="4187">
          <cell r="C4187" t="str">
            <v>37451730-0 Piłkarskie pomoce treningowe</v>
          </cell>
        </row>
        <row r="4188">
          <cell r="C4188" t="str">
            <v>37451800-2 Piłki do softballu</v>
          </cell>
        </row>
        <row r="4189">
          <cell r="C4189" t="str">
            <v>37451810-5 Kije do softballu</v>
          </cell>
        </row>
        <row r="4190">
          <cell r="C4190" t="str">
            <v>37451820-8 Rękawice do softballu</v>
          </cell>
        </row>
        <row r="4191">
          <cell r="C4191" t="str">
            <v>37451900-3 Piłka ręczna</v>
          </cell>
        </row>
        <row r="4192">
          <cell r="C4192" t="str">
            <v>37451920-9 Zestawy szkolne do piłki ręcznej</v>
          </cell>
        </row>
        <row r="4193">
          <cell r="C4193" t="str">
            <v>37452000-1 Rakiety i sprzęt do sportów uprawianych na kortach</v>
          </cell>
        </row>
        <row r="4194">
          <cell r="C4194" t="str">
            <v>37452100-2 Badminton</v>
          </cell>
        </row>
        <row r="4195">
          <cell r="C4195" t="str">
            <v>37452110-5 Lotki do badmintona</v>
          </cell>
        </row>
        <row r="4196">
          <cell r="C4196" t="str">
            <v>37452120-8 Rakietki do badmintona</v>
          </cell>
        </row>
        <row r="4197">
          <cell r="C4197" t="str">
            <v>37452200-3 Piłki do koszykówki</v>
          </cell>
        </row>
        <row r="4198">
          <cell r="C4198" t="str">
            <v>37452210-6 Kompletne systemy do gry w koszykówkę</v>
          </cell>
        </row>
        <row r="4199">
          <cell r="C4199" t="str">
            <v>37452300-4 Sprzęt ochronny do gry w hokeja na rolkach</v>
          </cell>
        </row>
        <row r="4200">
          <cell r="C4200" t="str">
            <v>37452400-5 Piłki, opaski i naciągi do racquetballa</v>
          </cell>
        </row>
        <row r="4201">
          <cell r="C4201" t="str">
            <v>37452410-8 Piłki do racquetballa</v>
          </cell>
        </row>
        <row r="4202">
          <cell r="C4202" t="str">
            <v>37452420-1 Opaski do racquetballa</v>
          </cell>
        </row>
        <row r="4203">
          <cell r="C4203" t="str">
            <v>37452430-4 Naciągi do racquetballa</v>
          </cell>
        </row>
        <row r="4204">
          <cell r="C4204" t="str">
            <v>37452500-6 Rakiety do racquetballa</v>
          </cell>
        </row>
        <row r="4205">
          <cell r="C4205" t="str">
            <v>37452600-7 Squash</v>
          </cell>
        </row>
        <row r="4206">
          <cell r="C4206" t="str">
            <v>37452610-0 Piłki do squasha</v>
          </cell>
        </row>
        <row r="4207">
          <cell r="C4207" t="str">
            <v>37452620-3 Rakiety do squasha</v>
          </cell>
        </row>
        <row r="4208">
          <cell r="C4208" t="str">
            <v>37452700-8 Tenis</v>
          </cell>
        </row>
        <row r="4209">
          <cell r="C4209" t="str">
            <v>37452710-1 Piłki tenisowe</v>
          </cell>
        </row>
        <row r="4210">
          <cell r="C4210" t="str">
            <v>37452720-4 Wyposażenie kortu tenisowego</v>
          </cell>
        </row>
        <row r="4211">
          <cell r="C4211" t="str">
            <v>37452730-7 Rakiety tenisowe</v>
          </cell>
        </row>
        <row r="4212">
          <cell r="C4212" t="str">
            <v>37452740-0 Pomoce do treningu tenisowego</v>
          </cell>
        </row>
        <row r="4213">
          <cell r="C4213" t="str">
            <v>37452800-9 Piłki i słupki do gry „piłka na uwięzi”</v>
          </cell>
        </row>
        <row r="4214">
          <cell r="C4214" t="str">
            <v>37452810-2 Piłki do gry „piłka na uwięzi”</v>
          </cell>
        </row>
        <row r="4215">
          <cell r="C4215" t="str">
            <v>37452820-5 Słupki do gry „piłka na uwięzi”</v>
          </cell>
        </row>
        <row r="4216">
          <cell r="C4216" t="str">
            <v>37452900-0 Piłki do siatkówki</v>
          </cell>
        </row>
        <row r="4217">
          <cell r="C4217" t="str">
            <v>37452910-3 Standardowe wyposażenie sali gimnastycznej do siatkówki</v>
          </cell>
        </row>
        <row r="4218">
          <cell r="C4218" t="str">
            <v>37452920-6 Magazynek na piłki lub siatki do siatkówki</v>
          </cell>
        </row>
        <row r="4219">
          <cell r="C4219" t="str">
            <v>37453000-8 Sprzęt do sportów uprawianych na bieżni</v>
          </cell>
        </row>
        <row r="4220">
          <cell r="C4220" t="str">
            <v>37453100-9 Oszczepy</v>
          </cell>
        </row>
        <row r="4221">
          <cell r="C4221" t="str">
            <v>37453200-0 Poprzeczki do skoku wzwyż</v>
          </cell>
        </row>
        <row r="4222">
          <cell r="C4222" t="str">
            <v>37453300-1 Dyski</v>
          </cell>
        </row>
        <row r="4223">
          <cell r="C4223" t="str">
            <v>37453400-2 Kule do pchnięcia kulą</v>
          </cell>
        </row>
        <row r="4224">
          <cell r="C4224" t="str">
            <v>37453500-3 Tyczki do skoków</v>
          </cell>
        </row>
        <row r="4225">
          <cell r="C4225" t="str">
            <v>37453600-4 Płotki</v>
          </cell>
        </row>
        <row r="4226">
          <cell r="C4226" t="str">
            <v>37453700-5 Pałeczki do biegów sztafetowych</v>
          </cell>
        </row>
        <row r="4227">
          <cell r="C4227" t="str">
            <v>37460000-0 Gry tarczowe i stołowe oraz wyposażenie</v>
          </cell>
        </row>
        <row r="4228">
          <cell r="C4228" t="str">
            <v>37461000-7 Gry stołowe i wyposażenie</v>
          </cell>
        </row>
        <row r="4229">
          <cell r="C4229" t="str">
            <v>37461100-8 Stół do gry w hokeja na stole lub akcesoria</v>
          </cell>
        </row>
        <row r="4230">
          <cell r="C4230" t="str">
            <v>37461200-9 Gra w piłkarzyki stołowe</v>
          </cell>
        </row>
        <row r="4231">
          <cell r="C4231" t="str">
            <v>37461210-2 Figurki piłkarzyków na wymianę</v>
          </cell>
        </row>
        <row r="4232">
          <cell r="C4232" t="str">
            <v>37461220-5 Stoły do gry w piłkarzyki</v>
          </cell>
        </row>
        <row r="4233">
          <cell r="C4233" t="str">
            <v>37461300-0 Kije do poola</v>
          </cell>
        </row>
        <row r="4234">
          <cell r="C4234" t="str">
            <v>37461400-1 Stoły do shuff leboardu</v>
          </cell>
        </row>
        <row r="4235">
          <cell r="C4235" t="str">
            <v>37461500-2 Stoły do tenisa stołowego</v>
          </cell>
        </row>
        <row r="4236">
          <cell r="C4236" t="str">
            <v>37461510-5 Piłeczki do tenisa stołowego</v>
          </cell>
        </row>
        <row r="4237">
          <cell r="C4237" t="str">
            <v>37461520-8 Rakietki do tenisa stołowego</v>
          </cell>
        </row>
        <row r="4238">
          <cell r="C4238" t="str">
            <v>37462000-4 Gry tarczowe i wyposażenie</v>
          </cell>
        </row>
        <row r="4239">
          <cell r="C4239" t="str">
            <v>37462100-5 Sprzęt łuczniczy</v>
          </cell>
        </row>
        <row r="4240">
          <cell r="C4240" t="str">
            <v>37462110-8 Ochraniacze na ramię łucznika</v>
          </cell>
        </row>
        <row r="4241">
          <cell r="C4241" t="str">
            <v>37462120-1 Strzały</v>
          </cell>
        </row>
        <row r="4242">
          <cell r="C4242" t="str">
            <v>37462130-4 Nasypy ochronne wyłapujące strzały</v>
          </cell>
        </row>
        <row r="4243">
          <cell r="C4243" t="str">
            <v>37462140-7 Cięciwy</v>
          </cell>
        </row>
        <row r="4244">
          <cell r="C4244" t="str">
            <v>37462150-0 Łuki strzelnicze</v>
          </cell>
        </row>
        <row r="4245">
          <cell r="C4245" t="str">
            <v>37462160-3 Rękawiczki łucznicze</v>
          </cell>
        </row>
        <row r="4246">
          <cell r="C4246" t="str">
            <v>37462170-6 Stojaki na tarcze</v>
          </cell>
        </row>
        <row r="4247">
          <cell r="C4247" t="str">
            <v>37462180-9 Tarcze</v>
          </cell>
        </row>
        <row r="4248">
          <cell r="C4248" t="str">
            <v>37462200-6 Rzutki</v>
          </cell>
        </row>
        <row r="4249">
          <cell r="C4249" t="str">
            <v>37462210-9 Tarcze do gry w rzutki</v>
          </cell>
        </row>
        <row r="4250">
          <cell r="C4250" t="str">
            <v>37462300-7 Tarcze do rzutów do celu</v>
          </cell>
        </row>
        <row r="4251">
          <cell r="C4251" t="str">
            <v>37462400-8 Sprzęt do strzelania do rzutków</v>
          </cell>
        </row>
        <row r="4252">
          <cell r="C4252" t="str">
            <v>37470000-3 Sprzęt do golfa i bowlingu</v>
          </cell>
        </row>
        <row r="4253">
          <cell r="C4253" t="str">
            <v>37471000-0 Sprzęt do golfa</v>
          </cell>
        </row>
        <row r="4254">
          <cell r="C4254" t="str">
            <v>37471100-1 Worki do golfa</v>
          </cell>
        </row>
        <row r="4255">
          <cell r="C4255" t="str">
            <v>37471200-2 Piłeczki do golfa</v>
          </cell>
        </row>
        <row r="4256">
          <cell r="C4256" t="str">
            <v>37471300-3 Kije do golfa</v>
          </cell>
        </row>
        <row r="4257">
          <cell r="C4257" t="str">
            <v>37471400-4 Podstawki pod piłeczki golfowe</v>
          </cell>
        </row>
        <row r="4258">
          <cell r="C4258" t="str">
            <v>37471500-5 Nakrycia na końcówki kijów golfowych</v>
          </cell>
        </row>
        <row r="4259">
          <cell r="C4259" t="str">
            <v>37471600-6 Rękawiczki do golfa</v>
          </cell>
        </row>
        <row r="4260">
          <cell r="C4260" t="str">
            <v>37471700-7 Utwardzacze do darni</v>
          </cell>
        </row>
        <row r="4261">
          <cell r="C4261" t="str">
            <v>37471800-8 Lunetki do pomiaru odległości do chorągiewki</v>
          </cell>
        </row>
        <row r="4262">
          <cell r="C4262" t="str">
            <v>37471900-9 Przyrząd do treningu precyzyjnych uderzeń</v>
          </cell>
        </row>
        <row r="4263">
          <cell r="C4263" t="str">
            <v>37472000-7 Sprzęt do bowlingu</v>
          </cell>
        </row>
        <row r="4264">
          <cell r="C4264" t="str">
            <v>37480000-6 Maszyny lub sprzęt wypoczynkowy</v>
          </cell>
        </row>
        <row r="4265">
          <cell r="C4265" t="str">
            <v>37481000-3 Maszyny do konserwacji lodu</v>
          </cell>
        </row>
        <row r="4266">
          <cell r="C4266" t="str">
            <v>37482000-0 Sportowe tablice informacyjne</v>
          </cell>
        </row>
        <row r="4267">
          <cell r="C4267" t="str">
            <v>37500000-3 Gry i zabawki, wyposażenie parków zabaw</v>
          </cell>
        </row>
        <row r="4268">
          <cell r="C4268" t="str">
            <v>37510000-6 Lalki</v>
          </cell>
        </row>
        <row r="4269">
          <cell r="C4269" t="str">
            <v>37511000-3 Domki dla lalek</v>
          </cell>
        </row>
        <row r="4270">
          <cell r="C4270" t="str">
            <v>37512000-0 Części lalek lub akcesoria</v>
          </cell>
        </row>
        <row r="4271">
          <cell r="C4271" t="str">
            <v>37513000-7 Kukiełki</v>
          </cell>
        </row>
        <row r="4272">
          <cell r="C4272" t="str">
            <v>37513100-8 Teatrzyki kukiełkowe</v>
          </cell>
        </row>
        <row r="4273">
          <cell r="C4273" t="str">
            <v>37520000-9 Zabawki</v>
          </cell>
        </row>
        <row r="4274">
          <cell r="C4274" t="str">
            <v>37521000-6 Instrumenty muzyczne do zabawy</v>
          </cell>
        </row>
        <row r="4275">
          <cell r="C4275" t="str">
            <v>37522000-3 Zabawki na kółkach</v>
          </cell>
        </row>
        <row r="4276">
          <cell r="C4276" t="str">
            <v>37523000-0 Puzzle</v>
          </cell>
        </row>
        <row r="4277">
          <cell r="C4277" t="str">
            <v>37524000-7 Gry</v>
          </cell>
        </row>
        <row r="4278">
          <cell r="C4278" t="str">
            <v>37524100-8 Gry edukacyjne</v>
          </cell>
        </row>
        <row r="4279">
          <cell r="C4279" t="str">
            <v>37524200-9 Gry planszowe</v>
          </cell>
        </row>
        <row r="4280">
          <cell r="C4280" t="str">
            <v>37524300-0 Gry klasyczne</v>
          </cell>
        </row>
        <row r="4281">
          <cell r="C4281" t="str">
            <v>37524400-1 Gry wymagające współpracy</v>
          </cell>
        </row>
        <row r="4282">
          <cell r="C4282" t="str">
            <v>37524500-2 Gry strategiczne</v>
          </cell>
        </row>
        <row r="4283">
          <cell r="C4283" t="str">
            <v>37524600-3 Gry pamięciowe</v>
          </cell>
        </row>
        <row r="4284">
          <cell r="C4284" t="str">
            <v>37524700-4 Akcesoria do gier</v>
          </cell>
        </row>
        <row r="4285">
          <cell r="C4285" t="str">
            <v>37524800-5 Lotto</v>
          </cell>
        </row>
        <row r="4286">
          <cell r="C4286" t="str">
            <v>37524810-8 Bloczki formularzy loteryjnych</v>
          </cell>
        </row>
        <row r="4287">
          <cell r="C4287" t="str">
            <v>37524900-6 Zestawy do gier</v>
          </cell>
        </row>
        <row r="4288">
          <cell r="C4288" t="str">
            <v>37525000-4 Balony i piłki do zabawy</v>
          </cell>
        </row>
        <row r="4289">
          <cell r="C4289" t="str">
            <v>37526000-1 Wiaderka do zabawy</v>
          </cell>
        </row>
        <row r="4290">
          <cell r="C4290" t="str">
            <v>37527000-8 Pociągi i pojazdy do zabawy</v>
          </cell>
        </row>
        <row r="4291">
          <cell r="C4291" t="str">
            <v>37527100-9 Pociągi do zabawy</v>
          </cell>
        </row>
        <row r="4292">
          <cell r="C4292" t="str">
            <v>37527200-0 Pojazdy do zabawy</v>
          </cell>
        </row>
        <row r="4293">
          <cell r="C4293" t="str">
            <v>37528000-5 Broń do zabawy</v>
          </cell>
        </row>
        <row r="4294">
          <cell r="C4294" t="str">
            <v>37529000-2 Zabawki nadmuchiwane i służące do jazdy</v>
          </cell>
        </row>
        <row r="4295">
          <cell r="C4295" t="str">
            <v>37529100-3 Zabawki nadmuchiwane</v>
          </cell>
        </row>
        <row r="4296">
          <cell r="C4296" t="str">
            <v>37529200-4 Zabawki służące do jazdy</v>
          </cell>
        </row>
        <row r="4297">
          <cell r="C4297" t="str">
            <v>37530000-2 artykuły do zabaw na wolnym powietrzu, gier salonowych lub towarzyskich</v>
          </cell>
        </row>
        <row r="4298">
          <cell r="C4298" t="str">
            <v>37531000-9 Karty do gry</v>
          </cell>
        </row>
        <row r="4299">
          <cell r="C4299" t="str">
            <v>37532000-6 Gry wideo</v>
          </cell>
        </row>
        <row r="4300">
          <cell r="C4300" t="str">
            <v>37533000-3 Bilard</v>
          </cell>
        </row>
        <row r="4301">
          <cell r="C4301" t="str">
            <v>37533100-4 Kule bilardowe</v>
          </cell>
        </row>
        <row r="4302">
          <cell r="C4302" t="str">
            <v>37533200-5 Kreda do bilardu</v>
          </cell>
        </row>
        <row r="4303">
          <cell r="C4303" t="str">
            <v>37533300-6 Końcówki kijów bilardowych</v>
          </cell>
        </row>
        <row r="4304">
          <cell r="C4304" t="str">
            <v>37533400-7 Stojaki bilardowe</v>
          </cell>
        </row>
        <row r="4305">
          <cell r="C4305" t="str">
            <v>37533500-8 Stoły bilardowe</v>
          </cell>
        </row>
        <row r="4306">
          <cell r="C4306" t="str">
            <v>37534000-0 Automaty wrzutowe do gry na monety lub żetony</v>
          </cell>
        </row>
        <row r="4307">
          <cell r="C4307" t="str">
            <v>37535000-7 Karuzele, huśtawki, wyposażenie strzelnic i parków zabaw</v>
          </cell>
        </row>
        <row r="4308">
          <cell r="C4308" t="str">
            <v>37535100-8 Huśtawki</v>
          </cell>
        </row>
        <row r="4309">
          <cell r="C4309" t="str">
            <v>37535200-9 Wyposażenie placów zabaw</v>
          </cell>
        </row>
        <row r="4310">
          <cell r="C4310" t="str">
            <v>37535210-2 Huśtawki (pionowe) do placów zabaw</v>
          </cell>
        </row>
        <row r="4311">
          <cell r="C4311" t="str">
            <v>37535220-5 Urządzenia do wspinania</v>
          </cell>
        </row>
        <row r="4312">
          <cell r="C4312" t="str">
            <v>37535230-8 Karuzele do placów zabaw</v>
          </cell>
        </row>
        <row r="4313">
          <cell r="C4313" t="str">
            <v>37535240-1 Zjeżdżalnie do placów zabaw</v>
          </cell>
        </row>
        <row r="4314">
          <cell r="C4314" t="str">
            <v>37535250-4 Huśtawki (poziome) do placów zabaw</v>
          </cell>
        </row>
        <row r="4315">
          <cell r="C4315" t="str">
            <v>37535260-7 Tunele do placów zabaw</v>
          </cell>
        </row>
        <row r="4316">
          <cell r="C4316" t="str">
            <v>37535270-0 Piaskownice do placów zabaw</v>
          </cell>
        </row>
        <row r="4317">
          <cell r="C4317" t="str">
            <v>37535280-3 Trybuny do placów zabaw</v>
          </cell>
        </row>
        <row r="4318">
          <cell r="C4318" t="str">
            <v>37535290-6 Ścianki i liny do wspinania</v>
          </cell>
        </row>
        <row r="4319">
          <cell r="C4319" t="str">
            <v>37535291-3 Ścianki do wspinania</v>
          </cell>
        </row>
        <row r="4320">
          <cell r="C4320" t="str">
            <v>37535292-0 Liny do wspinania</v>
          </cell>
        </row>
        <row r="4321">
          <cell r="C4321" t="str">
            <v>37540000-5 Maszyny do gier hazardowych</v>
          </cell>
        </row>
        <row r="4322">
          <cell r="C4322" t="str">
            <v>37800000-6 Wyroby rękodzielnicze i artystyczne</v>
          </cell>
        </row>
        <row r="4323">
          <cell r="C4323" t="str">
            <v>37810000-9 Wyroby rękodzielnicze</v>
          </cell>
        </row>
        <row r="4324">
          <cell r="C4324" t="str">
            <v>37820000-2 Wyroby artystyczne</v>
          </cell>
        </row>
        <row r="4325">
          <cell r="C4325" t="str">
            <v>37821000-9 Pędzle artystyczne</v>
          </cell>
        </row>
        <row r="4326">
          <cell r="C4326" t="str">
            <v>37822000-6 Rysiki</v>
          </cell>
        </row>
        <row r="4327">
          <cell r="C4327" t="str">
            <v>37822100-7 Kredki</v>
          </cell>
        </row>
        <row r="4328">
          <cell r="C4328" t="str">
            <v>37822200-8 Węgiel do kreślenia</v>
          </cell>
        </row>
        <row r="4329">
          <cell r="C4329" t="str">
            <v>37822300-9 Kredy</v>
          </cell>
        </row>
        <row r="4330">
          <cell r="C4330" t="str">
            <v>37822400-0 Pastele</v>
          </cell>
        </row>
        <row r="4331">
          <cell r="C4331" t="str">
            <v>37823000-3 Papier tłuszczoodporny i inne wyroby papierowe</v>
          </cell>
        </row>
        <row r="4332">
          <cell r="C4332" t="str">
            <v>37823100-4 Papier tłuszczoodporny</v>
          </cell>
        </row>
        <row r="4333">
          <cell r="C4333" t="str">
            <v>37823200-5 Kalki techniczne</v>
          </cell>
        </row>
        <row r="4334">
          <cell r="C4334" t="str">
            <v>37823300-6 Papier pergaminowy</v>
          </cell>
        </row>
        <row r="4335">
          <cell r="C4335" t="str">
            <v>37823400-7 Papier przezroczysty lub przeświecający</v>
          </cell>
        </row>
        <row r="4336">
          <cell r="C4336" t="str">
            <v>37823500-8 Papier rysunkowy i kreślarski</v>
          </cell>
        </row>
        <row r="4337">
          <cell r="C4337" t="str">
            <v>37823600-9 Papier kreślarski</v>
          </cell>
        </row>
        <row r="4338">
          <cell r="C4338" t="str">
            <v>37823700-0 Papier do kreślenia map</v>
          </cell>
        </row>
        <row r="4339">
          <cell r="C4339" t="str">
            <v>37823800-1 Papier wielowarstwowy i tektura</v>
          </cell>
        </row>
        <row r="4340">
          <cell r="C4340" t="str">
            <v>37823900-2 Papier siarczanowy</v>
          </cell>
        </row>
        <row r="4341">
          <cell r="C4341" t="str">
            <v>38000000-5 Sprzęt laboratoryjny, optyczny i precyzyjny (z wyjątkiem szklanego)</v>
          </cell>
        </row>
        <row r="4342">
          <cell r="C4342" t="str">
            <v>38100000-6 Przyrządy nawigacyjne i meteorologiczne</v>
          </cell>
        </row>
        <row r="4343">
          <cell r="C4343" t="str">
            <v>38110000-9 Przyrządy nawigacyjne</v>
          </cell>
        </row>
        <row r="4344">
          <cell r="C4344" t="str">
            <v>38111000-6 Urządzenia do ustalania kierunku</v>
          </cell>
        </row>
        <row r="4345">
          <cell r="C4345" t="str">
            <v>38111100-7 Kompasy</v>
          </cell>
        </row>
        <row r="4346">
          <cell r="C4346" t="str">
            <v>38111110-0 Akcesoria do kompasów</v>
          </cell>
        </row>
        <row r="4347">
          <cell r="C4347" t="str">
            <v>38112000-3 Sekstansy</v>
          </cell>
        </row>
        <row r="4348">
          <cell r="C4348" t="str">
            <v>38112100-4 Globalne systemy nawigacji i pozycjonowania (GPS lub równorzędne)</v>
          </cell>
        </row>
        <row r="4349">
          <cell r="C4349" t="str">
            <v>38113000-0 Sonary</v>
          </cell>
        </row>
        <row r="4350">
          <cell r="C4350" t="str">
            <v>38114000-7 Echosondy</v>
          </cell>
        </row>
        <row r="4351">
          <cell r="C4351" t="str">
            <v>38115000-4 Aparatura radarowa</v>
          </cell>
        </row>
        <row r="4352">
          <cell r="C4352" t="str">
            <v>38115100-5 Urządzenia kontroli radarowej</v>
          </cell>
        </row>
        <row r="4353">
          <cell r="C4353" t="str">
            <v>38120000-2 Przyrządy meteorologiczne</v>
          </cell>
        </row>
        <row r="4354">
          <cell r="C4354" t="str">
            <v>38121000-9 Anemometry</v>
          </cell>
        </row>
        <row r="4355">
          <cell r="C4355" t="str">
            <v>38122000-6 Barometry</v>
          </cell>
        </row>
        <row r="4356">
          <cell r="C4356" t="str">
            <v>38123000-3 Rejestratory opadów lub parowania</v>
          </cell>
        </row>
        <row r="4357">
          <cell r="C4357" t="str">
            <v>38124000-0 Aparatura do sond radiowych</v>
          </cell>
        </row>
        <row r="4358">
          <cell r="C4358" t="str">
            <v>38125000-7 Rejestratory opadów deszczu</v>
          </cell>
        </row>
        <row r="4359">
          <cell r="C4359" t="str">
            <v>38126000-4 Aparatura do obserwacji powierzchniowej</v>
          </cell>
        </row>
        <row r="4360">
          <cell r="C4360" t="str">
            <v>38126100-5 Aparatura do obserwacji powierzchniowej opadów lub parowania</v>
          </cell>
        </row>
        <row r="4361">
          <cell r="C4361" t="str">
            <v>38126200-6 Aparatura do obserwacji powierzchniowej napromieniowania słonecznego</v>
          </cell>
        </row>
        <row r="4362">
          <cell r="C4362" t="str">
            <v>38126300-7 Aparatura do obserwacji powierzchniowej temperatury lub wilgotności</v>
          </cell>
        </row>
        <row r="4363">
          <cell r="C4363" t="str">
            <v>38126400-8 Aparatura do obserwacji powierzchniowej wiatru</v>
          </cell>
        </row>
        <row r="4364">
          <cell r="C4364" t="str">
            <v>38127000-1 Stacje pogodowe</v>
          </cell>
        </row>
        <row r="4365">
          <cell r="C4365" t="str">
            <v>38128000-8 Akcesoria do przyrządów meteorologicznych</v>
          </cell>
        </row>
        <row r="4366">
          <cell r="C4366" t="str">
            <v>38200000-7 Przyrządy geologiczne i geofizyczne</v>
          </cell>
        </row>
        <row r="4367">
          <cell r="C4367" t="str">
            <v>38210000-0 Kompasy geologiczne</v>
          </cell>
        </row>
        <row r="4368">
          <cell r="C4368" t="str">
            <v>38220000-3 Geologiczna aparatura poszukiwawcza</v>
          </cell>
        </row>
        <row r="4369">
          <cell r="C4369" t="str">
            <v>38221000-0 Geograficzne systemy informacyjne (GIS lub równorzędne)</v>
          </cell>
        </row>
        <row r="4370">
          <cell r="C4370" t="str">
            <v>38230000-6 Elektromagnetyczne przyrządy geofizyczne</v>
          </cell>
        </row>
        <row r="4371">
          <cell r="C4371" t="str">
            <v>38240000-9 Grawitacyjne przyrządy geofizyczne</v>
          </cell>
        </row>
        <row r="4372">
          <cell r="C4372" t="str">
            <v>38250000-2 Przyrządy geofizyczne opar te na polaryzacji indukcyjnej IP</v>
          </cell>
        </row>
        <row r="4373">
          <cell r="C4373" t="str">
            <v>38260000-5 Magnetometryczne przyrządy geofizyczne</v>
          </cell>
        </row>
        <row r="4374">
          <cell r="C4374" t="str">
            <v>38270000-8 Przyrządy geofizyczne opar te na rezystywności</v>
          </cell>
        </row>
        <row r="4375">
          <cell r="C4375" t="str">
            <v>38280000-1 Grawimetry</v>
          </cell>
        </row>
        <row r="4376">
          <cell r="C4376" t="str">
            <v>38290000-4 Przyrządy i urządzenia badawcze, hydrograficzne, oceanograficzne i hydrologiczne</v>
          </cell>
        </row>
        <row r="4377">
          <cell r="C4377" t="str">
            <v>38291000-1 Aparatura telemetryczna</v>
          </cell>
        </row>
        <row r="4378">
          <cell r="C4378" t="str">
            <v>38292000-8 Przyrządy hydrograficzne</v>
          </cell>
        </row>
        <row r="4379">
          <cell r="C4379" t="str">
            <v>38293000-5 Sprzęt do prowadzenia badań sejsmicznych</v>
          </cell>
        </row>
        <row r="4380">
          <cell r="C4380" t="str">
            <v>38294000-2 Teodolity</v>
          </cell>
        </row>
        <row r="4381">
          <cell r="C4381" t="str">
            <v>38295000-9 Sprzęt topograficzny</v>
          </cell>
        </row>
        <row r="4382">
          <cell r="C4382" t="str">
            <v>38296000-6 Przyrządy badawcze</v>
          </cell>
        </row>
        <row r="4383">
          <cell r="C4383" t="str">
            <v>38300000-8 Przyrządy do pomiaru</v>
          </cell>
        </row>
        <row r="4384">
          <cell r="C4384" t="str">
            <v>38310000-1 Wagi precyzyjne</v>
          </cell>
        </row>
        <row r="4385">
          <cell r="C4385" t="str">
            <v>38311000-8 Wagi elektroniczne i akcesoria</v>
          </cell>
        </row>
        <row r="4386">
          <cell r="C4386" t="str">
            <v>38311100-9 Elektroniczne wagi analityczne</v>
          </cell>
        </row>
        <row r="4387">
          <cell r="C4387" t="str">
            <v>38311200-0 Elektroniczne wagi techniczne</v>
          </cell>
        </row>
        <row r="4388">
          <cell r="C4388" t="str">
            <v>38311210-3 Odważniki kalibracyjne</v>
          </cell>
        </row>
        <row r="4389">
          <cell r="C4389" t="str">
            <v>38320000-4 Stoły kreślarskie</v>
          </cell>
        </row>
        <row r="4390">
          <cell r="C4390" t="str">
            <v>38321000-1 Maszyny kreślarskie</v>
          </cell>
        </row>
        <row r="4391">
          <cell r="C4391" t="str">
            <v>38322000-8 Pantografy</v>
          </cell>
        </row>
        <row r="4392">
          <cell r="C4392" t="str">
            <v>38323000-5 Suwaki logarytmiczne</v>
          </cell>
        </row>
        <row r="4393">
          <cell r="C4393" t="str">
            <v>38330000-7 Ręczne przyrządy do mierzenia długości</v>
          </cell>
        </row>
        <row r="4394">
          <cell r="C4394" t="str">
            <v>38331000-4 Węgielnice</v>
          </cell>
        </row>
        <row r="4395">
          <cell r="C4395" t="str">
            <v>38340000-0 Przyrządy do mierzenia ilości</v>
          </cell>
        </row>
        <row r="4396">
          <cell r="C4396" t="str">
            <v>38341000-7 Aparatura do mierzenia promieniowania</v>
          </cell>
        </row>
        <row r="4397">
          <cell r="C4397" t="str">
            <v>38341100-8 Rejestratory wiązki elektronowej</v>
          </cell>
        </row>
        <row r="4398">
          <cell r="C4398" t="str">
            <v>38341200-9 Dozymetry promieniowania</v>
          </cell>
        </row>
        <row r="4399">
          <cell r="C4399" t="str">
            <v>38341300-0 Przyrządy do mierzenia wielkości elektrycznych</v>
          </cell>
        </row>
        <row r="4400">
          <cell r="C4400" t="str">
            <v>38341310-3 Amperomierze</v>
          </cell>
        </row>
        <row r="4401">
          <cell r="C4401" t="str">
            <v>38341320-6 Woltomierze</v>
          </cell>
        </row>
        <row r="4402">
          <cell r="C4402" t="str">
            <v>38341400-1 Liczniki Geigera</v>
          </cell>
        </row>
        <row r="4403">
          <cell r="C4403" t="str">
            <v>38341500-2 Urządzenia do pomiaru zanieczyszczenia</v>
          </cell>
        </row>
        <row r="4404">
          <cell r="C4404" t="str">
            <v>38341600-3 Monitory do śledzenia promieniowania</v>
          </cell>
        </row>
        <row r="4405">
          <cell r="C4405" t="str">
            <v>38342000-4 Oscyloskopy</v>
          </cell>
        </row>
        <row r="4406">
          <cell r="C4406" t="str">
            <v>38342100-5 Oscylografy</v>
          </cell>
        </row>
        <row r="4407">
          <cell r="C4407" t="str">
            <v>38343000-1 Sprzęt do monitorowania błędów</v>
          </cell>
        </row>
        <row r="4408">
          <cell r="C4408" t="str">
            <v>38344000-8 Urządzenia do monitorowania zanieczyszczeń</v>
          </cell>
        </row>
        <row r="4409">
          <cell r="C4409" t="str">
            <v>38400000-9 Przyrządy do badania właściwości fizycznych</v>
          </cell>
        </row>
        <row r="4410">
          <cell r="C4410" t="str">
            <v>38410000-2 Przyrządy pomiarowe</v>
          </cell>
        </row>
        <row r="4411">
          <cell r="C4411" t="str">
            <v>38411000-9 Aerometry</v>
          </cell>
        </row>
        <row r="4412">
          <cell r="C4412" t="str">
            <v>38412000-6 Termometry</v>
          </cell>
        </row>
        <row r="4413">
          <cell r="C4413" t="str">
            <v>38413000-3 Pirometry</v>
          </cell>
        </row>
        <row r="4414">
          <cell r="C4414" t="str">
            <v>38414000-0 Higrometry</v>
          </cell>
        </row>
        <row r="4415">
          <cell r="C4415" t="str">
            <v>38415000-7 Psychrometry</v>
          </cell>
        </row>
        <row r="4416">
          <cell r="C4416" t="str">
            <v>38416000-4 pH-metry</v>
          </cell>
        </row>
        <row r="4417">
          <cell r="C4417" t="str">
            <v>38417000-1 Termopary</v>
          </cell>
        </row>
        <row r="4418">
          <cell r="C4418" t="str">
            <v>38418000-8 Kalorymetry</v>
          </cell>
        </row>
        <row r="4419">
          <cell r="C4419" t="str">
            <v>38420000-5 Przyrządy do mierzenia przepływu, poziomu i ciśnienia cieczy i gazów</v>
          </cell>
        </row>
        <row r="4420">
          <cell r="C4420" t="str">
            <v>38421000-2 Urządzenia do pomiaru przepływu</v>
          </cell>
        </row>
        <row r="4421">
          <cell r="C4421" t="str">
            <v>38421100-3 Wodomierze</v>
          </cell>
        </row>
        <row r="4422">
          <cell r="C4422" t="str">
            <v>38421110-6 Przepływomierze</v>
          </cell>
        </row>
        <row r="4423">
          <cell r="C4423" t="str">
            <v>38422000-9 Urządzenia do pomiaru poziomu</v>
          </cell>
        </row>
        <row r="4424">
          <cell r="C4424" t="str">
            <v>38423000-6 Urządzenia do pomiaru ciśnienia</v>
          </cell>
        </row>
        <row r="4425">
          <cell r="C4425" t="str">
            <v>38423100-7 Ciśnieniomierze</v>
          </cell>
        </row>
        <row r="4426">
          <cell r="C4426" t="str">
            <v>38424000-3 Urządzenia pomiarowe i sterujące</v>
          </cell>
        </row>
        <row r="4427">
          <cell r="C4427" t="str">
            <v>38425000-0 Urządzenia mechaniki płynów</v>
          </cell>
        </row>
        <row r="4428">
          <cell r="C4428" t="str">
            <v>38425100-1 Manometry</v>
          </cell>
        </row>
        <row r="4429">
          <cell r="C4429" t="str">
            <v>38425200-2 Lepkościomierze</v>
          </cell>
        </row>
        <row r="4430">
          <cell r="C4430" t="str">
            <v>38425300-3 Wskaźniki głębokości</v>
          </cell>
        </row>
        <row r="4431">
          <cell r="C4431" t="str">
            <v>38425400-4 Aparaty do oceny struktury</v>
          </cell>
        </row>
        <row r="4432">
          <cell r="C4432" t="str">
            <v>38425500-5 Aparaty do oceny wytrzymałości</v>
          </cell>
        </row>
        <row r="4433">
          <cell r="C4433" t="str">
            <v>38425600-6 Piknometry</v>
          </cell>
        </row>
        <row r="4434">
          <cell r="C4434" t="str">
            <v>38425700-7 Przyrządy do pomiaru napięcia powierzchniowego</v>
          </cell>
        </row>
        <row r="4435">
          <cell r="C4435" t="str">
            <v>38425800-8 Densytometry</v>
          </cell>
        </row>
        <row r="4436">
          <cell r="C4436" t="str">
            <v>38426000-7 Kulometry</v>
          </cell>
        </row>
        <row r="4437">
          <cell r="C4437" t="str">
            <v>38427000-4 Fluksometry</v>
          </cell>
        </row>
        <row r="4438">
          <cell r="C4438" t="str">
            <v>38428000-1 Reometry</v>
          </cell>
        </row>
        <row r="4439">
          <cell r="C4439" t="str">
            <v>38429000-8 Rotametry</v>
          </cell>
        </row>
        <row r="4440">
          <cell r="C4440" t="str">
            <v>38430000-8 Aparatura do wykrywania i analizy</v>
          </cell>
        </row>
        <row r="4441">
          <cell r="C4441" t="str">
            <v>38431000-5 Aparatura do wykrywania</v>
          </cell>
        </row>
        <row r="4442">
          <cell r="C4442" t="str">
            <v>38431100-6 Aparatura do wykrywania gazów</v>
          </cell>
        </row>
        <row r="4443">
          <cell r="C4443" t="str">
            <v>38431200-7 Aparatury do wykrywania dymu</v>
          </cell>
        </row>
        <row r="4444">
          <cell r="C4444" t="str">
            <v>38431300-8 Wykrywacze awarii</v>
          </cell>
        </row>
        <row r="4445">
          <cell r="C4445" t="str">
            <v>38432000-2 Aparatura do analizowania</v>
          </cell>
        </row>
        <row r="4446">
          <cell r="C4446" t="str">
            <v>38432100-3 Aparatura do analizowania gazów</v>
          </cell>
        </row>
        <row r="4447">
          <cell r="C4447" t="str">
            <v>38432200-4 Chromatografy</v>
          </cell>
        </row>
        <row r="4448">
          <cell r="C4448" t="str">
            <v>38432210-7 Chromatografy gazowe</v>
          </cell>
        </row>
        <row r="4449">
          <cell r="C4449" t="str">
            <v>38432300-5 Aparatura do analizy dymu</v>
          </cell>
        </row>
        <row r="4450">
          <cell r="C4450" t="str">
            <v>38433000-9 Spektrometry</v>
          </cell>
        </row>
        <row r="4451">
          <cell r="C4451" t="str">
            <v>38433100-0 Spektrometry masy</v>
          </cell>
        </row>
        <row r="4452">
          <cell r="C4452" t="str">
            <v>38433200-1 Sprzęt do pomiaru emisji</v>
          </cell>
        </row>
        <row r="4453">
          <cell r="C4453" t="str">
            <v>38433210-4 Spektrometry emisyjne</v>
          </cell>
        </row>
        <row r="4454">
          <cell r="C4454" t="str">
            <v>38433300-2 Analizatory widma</v>
          </cell>
        </row>
        <row r="4455">
          <cell r="C4455" t="str">
            <v>38434000-6 Analizatory</v>
          </cell>
        </row>
        <row r="4456">
          <cell r="C4456" t="str">
            <v>38434100-7 Analizatory rozszerzalności</v>
          </cell>
        </row>
        <row r="4457">
          <cell r="C4457" t="str">
            <v>38434200-8 Urządzenia do pomiaru natężenia dźwięku</v>
          </cell>
        </row>
        <row r="4458">
          <cell r="C4458" t="str">
            <v>38434210-1 Sonometry</v>
          </cell>
        </row>
        <row r="4459">
          <cell r="C4459" t="str">
            <v>38434220-4 Analizatory prędkości dźwięku</v>
          </cell>
        </row>
        <row r="4460">
          <cell r="C4460" t="str">
            <v>38434300-9 Urządzenia do pomiaru natężenia hałasu</v>
          </cell>
        </row>
        <row r="4461">
          <cell r="C4461" t="str">
            <v>38434310-2 Decybelometry</v>
          </cell>
        </row>
        <row r="4462">
          <cell r="C4462" t="str">
            <v>38434400-0 Analizatory drgań</v>
          </cell>
        </row>
        <row r="4463">
          <cell r="C4463" t="str">
            <v>38434500-1 Analizatory biochemiczne</v>
          </cell>
        </row>
        <row r="4464">
          <cell r="C4464" t="str">
            <v>38434510-4 Cytometry</v>
          </cell>
        </row>
        <row r="4465">
          <cell r="C4465" t="str">
            <v>38434520-7 Analizatory krwi</v>
          </cell>
        </row>
        <row r="4466">
          <cell r="C4466" t="str">
            <v>38434530-0 Analizatory mleka</v>
          </cell>
        </row>
        <row r="4467">
          <cell r="C4467" t="str">
            <v>38434540-3 Sprzęt biomedyczny</v>
          </cell>
        </row>
        <row r="4468">
          <cell r="C4468" t="str">
            <v>38434550-6 Liczniki krwinek</v>
          </cell>
        </row>
        <row r="4469">
          <cell r="C4469" t="str">
            <v>38434560-9 Analizatory chemiczne</v>
          </cell>
        </row>
        <row r="4470">
          <cell r="C4470" t="str">
            <v>38434570-2 Analizatory hematologiczne</v>
          </cell>
        </row>
        <row r="4471">
          <cell r="C4471" t="str">
            <v>38434580-5 Analizatory testów immunologicznych</v>
          </cell>
        </row>
        <row r="4472">
          <cell r="C4472" t="str">
            <v>38435000-3 Aparatura do wykrywania cieczy</v>
          </cell>
        </row>
        <row r="4473">
          <cell r="C4473" t="str">
            <v>38436000-0 Wstrząsarki i akcesoria</v>
          </cell>
        </row>
        <row r="4474">
          <cell r="C4474" t="str">
            <v>38436100-1 Wstrząsarki mechaniczne</v>
          </cell>
        </row>
        <row r="4475">
          <cell r="C4475" t="str">
            <v>38436110-4 Koszyki na kolby Erlenmeyera do wstrząsarek</v>
          </cell>
        </row>
        <row r="4476">
          <cell r="C4476" t="str">
            <v>38436120-7 Uchwyty na kolby Erlenmeyera do wstrząsarek</v>
          </cell>
        </row>
        <row r="4477">
          <cell r="C4477" t="str">
            <v>38436130-0 Stojaki na rozdzielacze</v>
          </cell>
        </row>
        <row r="4478">
          <cell r="C4478" t="str">
            <v>38436140-3 Platformy do uchwytów na kolby Erlenmeyera do wstrząsarek</v>
          </cell>
        </row>
        <row r="4479">
          <cell r="C4479" t="str">
            <v>38436150-6 Stojaki na płytki Petriego do wstrząsarek</v>
          </cell>
        </row>
        <row r="4480">
          <cell r="C4480" t="str">
            <v>38436160-9 Stojaki na probówki do wstrząsarek</v>
          </cell>
        </row>
        <row r="4481">
          <cell r="C4481" t="str">
            <v>38436170-2 Adaptory na kolby do wstrząsarek</v>
          </cell>
        </row>
        <row r="4482">
          <cell r="C4482" t="str">
            <v>38436200-2 Wyparki rotacyjne</v>
          </cell>
        </row>
        <row r="4483">
          <cell r="C4483" t="str">
            <v>38436210-5 Osłony ochronne do wyparek rotacyjnych</v>
          </cell>
        </row>
        <row r="4484">
          <cell r="C4484" t="str">
            <v>38436220-8 Czujniki temperatury wrzenia do wyparek rotacyjnych</v>
          </cell>
        </row>
        <row r="4485">
          <cell r="C4485" t="str">
            <v>38436230-1 Regulatory ciśnienia do wyparek rotacyjnych</v>
          </cell>
        </row>
        <row r="4486">
          <cell r="C4486" t="str">
            <v>38436300-3 Wstrząsarki inkubacyjne</v>
          </cell>
        </row>
        <row r="4487">
          <cell r="C4487" t="str">
            <v>38436310-6 Płyty grzejne</v>
          </cell>
        </row>
        <row r="4488">
          <cell r="C4488" t="str">
            <v>38436320-9 Płyty grzejne do kolb</v>
          </cell>
        </row>
        <row r="4489">
          <cell r="C4489" t="str">
            <v>38436400-4 Wstrząsarki magnetyczne</v>
          </cell>
        </row>
        <row r="4490">
          <cell r="C4490" t="str">
            <v>38436410-7 Regulatory temperatury do wstrząsarek mechanicznych z płytami grzejnymi</v>
          </cell>
        </row>
        <row r="4491">
          <cell r="C4491" t="str">
            <v>38436500-5 Mieszadła mechaniczne</v>
          </cell>
        </row>
        <row r="4492">
          <cell r="C4492" t="str">
            <v>38436510-8 Wirniki łopatkowe do mieszadeł mechanicznych</v>
          </cell>
        </row>
        <row r="4493">
          <cell r="C4493" t="str">
            <v>38436600-6 Homogenizatory zanurzeniowe</v>
          </cell>
        </row>
        <row r="4494">
          <cell r="C4494" t="str">
            <v>38436610-9 Przyrządy dyspergujące do homogenizatorów zanurzeniowych</v>
          </cell>
        </row>
        <row r="4495">
          <cell r="C4495" t="str">
            <v>38436700-7 Rozdrabniacze ultradźwiękowe</v>
          </cell>
        </row>
        <row r="4496">
          <cell r="C4496" t="str">
            <v>38436710-0 Sondy do rozdrabniaczy ultradźwiękowych</v>
          </cell>
        </row>
        <row r="4497">
          <cell r="C4497" t="str">
            <v>38436720-3 Konwertery do rozdrabniaczy ultradźwiękowych</v>
          </cell>
        </row>
        <row r="4498">
          <cell r="C4498" t="str">
            <v>38436730-6 Komory z ciągłym przepływem do rozdrabniaczy ultradźwiękowych</v>
          </cell>
        </row>
        <row r="4499">
          <cell r="C4499" t="str">
            <v>38436800-8 Homogenizatory z łopatkami obrotowymi</v>
          </cell>
        </row>
        <row r="4500">
          <cell r="C4500" t="str">
            <v>38437000-7 Pipety i akcesoria laboratoryjne</v>
          </cell>
        </row>
        <row r="4501">
          <cell r="C4501" t="str">
            <v>38437100-8 Pipety</v>
          </cell>
        </row>
        <row r="4502">
          <cell r="C4502" t="str">
            <v>38437110-1 Końcówki pipet</v>
          </cell>
        </row>
        <row r="4503">
          <cell r="C4503" t="str">
            <v>38437120-4 Stojaki na pipety</v>
          </cell>
        </row>
        <row r="4504">
          <cell r="C4504" t="str">
            <v>38500000-0 Aparatura kontrolna i badawcza</v>
          </cell>
        </row>
        <row r="4505">
          <cell r="C4505" t="str">
            <v>38510000-3 Mikroskopy</v>
          </cell>
        </row>
        <row r="4506">
          <cell r="C4506" t="str">
            <v>38511000-0 Mikroskopy elektronowe</v>
          </cell>
        </row>
        <row r="4507">
          <cell r="C4507" t="str">
            <v>38511100-1 Skanujące mikroskopy elektronowe</v>
          </cell>
        </row>
        <row r="4508">
          <cell r="C4508" t="str">
            <v>38511200-2 Przekaźnikowe mikroskopy elektronowe</v>
          </cell>
        </row>
        <row r="4509">
          <cell r="C4509" t="str">
            <v>38512000-7 Mikroskopy jonowe i molekularne</v>
          </cell>
        </row>
        <row r="4510">
          <cell r="C4510" t="str">
            <v>38512100-8 Mikroskopy jonowe</v>
          </cell>
        </row>
        <row r="4511">
          <cell r="C4511" t="str">
            <v>38512200-9 Mikroskopy molekularne</v>
          </cell>
        </row>
        <row r="4512">
          <cell r="C4512" t="str">
            <v>38513000-4 Mikroskopy inwersyjne i metalurgiczne</v>
          </cell>
        </row>
        <row r="4513">
          <cell r="C4513" t="str">
            <v>38513100-5 Mikroskopy inwersyjne</v>
          </cell>
        </row>
        <row r="4514">
          <cell r="C4514" t="str">
            <v>38513200-6 Mikroskopy metalurgiczne</v>
          </cell>
        </row>
        <row r="4515">
          <cell r="C4515" t="str">
            <v>38514000-1 Mikroskopy Darkfielda i mikroskopy z sondą skanującą</v>
          </cell>
        </row>
        <row r="4516">
          <cell r="C4516" t="str">
            <v>38514100-2 Mikroskopy Darkfielda</v>
          </cell>
        </row>
        <row r="4517">
          <cell r="C4517" t="str">
            <v>38514200-3 Mikroskopy z sondą skanującą</v>
          </cell>
        </row>
        <row r="4518">
          <cell r="C4518" t="str">
            <v>38515000-8 Mikroskopy fluorescencyjne i polaryzacyjne</v>
          </cell>
        </row>
        <row r="4519">
          <cell r="C4519" t="str">
            <v>38515100-9 Mikroskopy polaryzacyjne</v>
          </cell>
        </row>
        <row r="4520">
          <cell r="C4520" t="str">
            <v>38515200-0 Mikroskopy fluorescencyjne</v>
          </cell>
        </row>
        <row r="4521">
          <cell r="C4521" t="str">
            <v>38516000-5 Dwuobiektywowe mikroskopy optyczne</v>
          </cell>
        </row>
        <row r="4522">
          <cell r="C4522" t="str">
            <v>38517000-2 Mikroskopy akustyczne i projekcyjne</v>
          </cell>
        </row>
        <row r="4523">
          <cell r="C4523" t="str">
            <v>38517100-3 Mikroskopy akustyczne</v>
          </cell>
        </row>
        <row r="4524">
          <cell r="C4524" t="str">
            <v>38517200-4 Mikroskopy projekcyjne</v>
          </cell>
        </row>
        <row r="4525">
          <cell r="C4525" t="str">
            <v>38518000-9 Mikroskopy optyczne szerokokątne, stereo lub rozcinające</v>
          </cell>
        </row>
        <row r="4526">
          <cell r="C4526" t="str">
            <v>38518100-0 Mikroskopy szerokokątne</v>
          </cell>
        </row>
        <row r="4527">
          <cell r="C4527" t="str">
            <v>38518200-1 Mikroskopy optyczne stereo lub rozcinające</v>
          </cell>
        </row>
        <row r="4528">
          <cell r="C4528" t="str">
            <v>38519000-6 Różne kompozycje do mikroskopów</v>
          </cell>
        </row>
        <row r="4529">
          <cell r="C4529" t="str">
            <v>38519100-7 Oświetlacze do mikroskopów</v>
          </cell>
        </row>
        <row r="4530">
          <cell r="C4530" t="str">
            <v>38519200-8 Obiektywy do mikroskopów</v>
          </cell>
        </row>
        <row r="4531">
          <cell r="C4531" t="str">
            <v>38519300-9 Przystawki fotograficzne lub wideo do mikroskopów</v>
          </cell>
        </row>
        <row r="4532">
          <cell r="C4532" t="str">
            <v>38519310-2 Przystawki fotograficzne do mikroskopów</v>
          </cell>
        </row>
        <row r="4533">
          <cell r="C4533" t="str">
            <v>38519320-5 Przystawki wideo do mikroskopów</v>
          </cell>
        </row>
        <row r="4534">
          <cell r="C4534" t="str">
            <v>38519400-0 Zautomatyzowane stopnie do mikroskopów</v>
          </cell>
        </row>
        <row r="4535">
          <cell r="C4535" t="str">
            <v>38519500-1 Wymienne żarówki do mikroskopów laboratoryjnych</v>
          </cell>
        </row>
        <row r="4536">
          <cell r="C4536" t="str">
            <v>38519600-2 Okulary, kondensory, kolektory, tubusy, stopnie i pokrywy</v>
          </cell>
        </row>
        <row r="4537">
          <cell r="C4537" t="str">
            <v>38519610-5 Okulary do mikroskopów</v>
          </cell>
        </row>
        <row r="4538">
          <cell r="C4538" t="str">
            <v>38519620-8 Kondensory do mikroskopów</v>
          </cell>
        </row>
        <row r="4539">
          <cell r="C4539" t="str">
            <v>38519630-1 Kolektory do mikroskopów</v>
          </cell>
        </row>
        <row r="4540">
          <cell r="C4540" t="str">
            <v>38519640-4 Tubusy do mikroskopów</v>
          </cell>
        </row>
        <row r="4541">
          <cell r="C4541" t="str">
            <v>38519650-7 Stopnie do mikroskopów</v>
          </cell>
        </row>
        <row r="4542">
          <cell r="C4542" t="str">
            <v>38519660-0 Pokrywy do mikroskopów</v>
          </cell>
        </row>
        <row r="4543">
          <cell r="C4543" t="str">
            <v>38520000-6 Skanery</v>
          </cell>
        </row>
        <row r="4544">
          <cell r="C4544" t="str">
            <v>38521000-3 Skanery ciśnieniowe</v>
          </cell>
        </row>
        <row r="4545">
          <cell r="C4545" t="str">
            <v>38522000-0 Skanery chromatograficzne</v>
          </cell>
        </row>
        <row r="4546">
          <cell r="C4546" t="str">
            <v>38527100-6 Dozymetry komór jonizacyjnych</v>
          </cell>
        </row>
        <row r="4547">
          <cell r="C4547" t="str">
            <v>38527200-7 Dozymetry</v>
          </cell>
        </row>
        <row r="4548">
          <cell r="C4548" t="str">
            <v>38527300-8 Systemy dozymetryczne wzorców wtórnych</v>
          </cell>
        </row>
        <row r="4549">
          <cell r="C4549" t="str">
            <v>38527400-9 Dozymetry fantomowe</v>
          </cell>
        </row>
        <row r="4550">
          <cell r="C4550" t="str">
            <v>38530000-9 Aparatura dyfrakcyjna</v>
          </cell>
        </row>
        <row r="4551">
          <cell r="C4551" t="str">
            <v>38540000-2 Maszyny i aparatura badawcza i pomiarowa</v>
          </cell>
        </row>
        <row r="4552">
          <cell r="C4552" t="str">
            <v>38541000-9 Testery podatności na lutowanie</v>
          </cell>
        </row>
        <row r="4553">
          <cell r="C4553" t="str">
            <v>38542000-6 Serwo-hydrauliczna aparatura testująca</v>
          </cell>
        </row>
        <row r="4554">
          <cell r="C4554" t="str">
            <v>38543000-3 Urządzenia do wykrywania gazów</v>
          </cell>
        </row>
        <row r="4555">
          <cell r="C4555" t="str">
            <v>38544000-0 Aparatura do wykrywania narkotyków</v>
          </cell>
        </row>
        <row r="4556">
          <cell r="C4556" t="str">
            <v>38545000-7 Zestawy do badania gazów</v>
          </cell>
        </row>
        <row r="4557">
          <cell r="C4557" t="str">
            <v>38546000-4 System wykrywania materiałów wybuchowych</v>
          </cell>
        </row>
        <row r="4558">
          <cell r="C4558" t="str">
            <v>38546100-5 Wykrywacze bomb</v>
          </cell>
        </row>
        <row r="4559">
          <cell r="C4559" t="str">
            <v>38547000-1 System dozymetryczny</v>
          </cell>
        </row>
        <row r="4560">
          <cell r="C4560" t="str">
            <v>38548000-8 Przyrządy do pojazdów mechanicznych</v>
          </cell>
        </row>
        <row r="4561">
          <cell r="C4561" t="str">
            <v>38550000-5 Liczniki</v>
          </cell>
        </row>
        <row r="4562">
          <cell r="C4562" t="str">
            <v>38551000-2 Liczniki energii</v>
          </cell>
        </row>
        <row r="4563">
          <cell r="C4563" t="str">
            <v>38552000-9 Mierniki elektroniczne</v>
          </cell>
        </row>
        <row r="4564">
          <cell r="C4564" t="str">
            <v>38553000-6 Mierniki magnetyczne</v>
          </cell>
        </row>
        <row r="4565">
          <cell r="C4565" t="str">
            <v>38554000-3 Liczniki elektryczności</v>
          </cell>
        </row>
        <row r="4566">
          <cell r="C4566" t="str">
            <v>38560000-8 Liczniki produkcji</v>
          </cell>
        </row>
        <row r="4567">
          <cell r="C4567" t="str">
            <v>38561000-5 Obrotomierze</v>
          </cell>
        </row>
        <row r="4568">
          <cell r="C4568" t="str">
            <v>38561100-6 Prędkościomierze do pojazdów mechanicznych</v>
          </cell>
        </row>
        <row r="4569">
          <cell r="C4569" t="str">
            <v>38561110-9 Tachometry</v>
          </cell>
        </row>
        <row r="4570">
          <cell r="C4570" t="str">
            <v>38561120-2 Taksometry</v>
          </cell>
        </row>
        <row r="4571">
          <cell r="C4571" t="str">
            <v>38562000-2 Stroboskopy</v>
          </cell>
        </row>
        <row r="4572">
          <cell r="C4572" t="str">
            <v>38570000-1 Przyrządy i aparatura nastawcza i kontrolna</v>
          </cell>
        </row>
        <row r="4573">
          <cell r="C4573" t="str">
            <v>38571000-8 Ograniczniki prędkości</v>
          </cell>
        </row>
        <row r="4574">
          <cell r="C4574" t="str">
            <v>38580000-4 Pozamedyczne urządzenia wykorzystujące promieniowanie</v>
          </cell>
        </row>
        <row r="4575">
          <cell r="C4575" t="str">
            <v>38581000-1 Urządzenia do prześwietlania bagażu</v>
          </cell>
        </row>
        <row r="4576">
          <cell r="C4576" t="str">
            <v>38582000-8 Rentgenowskie urządzenia przeglądowe</v>
          </cell>
        </row>
        <row r="4577">
          <cell r="C4577" t="str">
            <v>38600000-1 Przyrządy optyczne</v>
          </cell>
        </row>
        <row r="4578">
          <cell r="C4578" t="str">
            <v>38620000-7 Materiał polaryzacyjny</v>
          </cell>
        </row>
        <row r="4579">
          <cell r="C4579" t="str">
            <v>38621000-4 Aparatura światłowodowa</v>
          </cell>
        </row>
        <row r="4580">
          <cell r="C4580" t="str">
            <v>38622000-1 Lustra</v>
          </cell>
        </row>
        <row r="4581">
          <cell r="C4581" t="str">
            <v>38623000-8 Filtry optyczne</v>
          </cell>
        </row>
        <row r="4582">
          <cell r="C4582" t="str">
            <v>38624000-5 Pomoce optyczne</v>
          </cell>
        </row>
        <row r="4583">
          <cell r="C4583" t="str">
            <v>38630000-0 Przyrządy astronomiczne i optyczne</v>
          </cell>
        </row>
        <row r="4584">
          <cell r="C4584" t="str">
            <v>38631000-7 Lornetki</v>
          </cell>
        </row>
        <row r="4585">
          <cell r="C4585" t="str">
            <v>38632000-4 Noktowizory</v>
          </cell>
        </row>
        <row r="4586">
          <cell r="C4586" t="str">
            <v>38633000-1 Soczewki teleskopowe</v>
          </cell>
        </row>
        <row r="4587">
          <cell r="C4587" t="str">
            <v>38634000-8 Mikroskopy optyczne</v>
          </cell>
        </row>
        <row r="4588">
          <cell r="C4588" t="str">
            <v>38635000-5 Teleskopy</v>
          </cell>
        </row>
        <row r="4589">
          <cell r="C4589" t="str">
            <v>38636000-2 Specjalistyczne przyrządy optyczne</v>
          </cell>
        </row>
        <row r="4590">
          <cell r="C4590" t="str">
            <v>38636100-3 Lasery</v>
          </cell>
        </row>
        <row r="4591">
          <cell r="C4591" t="str">
            <v>38636110-6 Lasery przemysłowe</v>
          </cell>
        </row>
        <row r="4592">
          <cell r="C4592" t="str">
            <v>38640000-3 Urządzenia ciekłokrystaliczne</v>
          </cell>
        </row>
        <row r="4593">
          <cell r="C4593" t="str">
            <v>38641000-0 Peryskopy</v>
          </cell>
        </row>
        <row r="4594">
          <cell r="C4594" t="str">
            <v>38650000-6 Sprzęt fotograficzny</v>
          </cell>
        </row>
        <row r="4595">
          <cell r="C4595" t="str">
            <v>38651000-3 Aparaty fotograficzne</v>
          </cell>
        </row>
        <row r="4596">
          <cell r="C4596" t="str">
            <v>38651100-4 Soczewki do aparatów fotograficznych</v>
          </cell>
        </row>
        <row r="4597">
          <cell r="C4597" t="str">
            <v>38651200-5 Obudowy aparatów fotograficznych</v>
          </cell>
        </row>
        <row r="4598">
          <cell r="C4598" t="str">
            <v>38651300-6 Aparaty fotograficzne na klisze lub cylindry fotograficzne</v>
          </cell>
        </row>
        <row r="4599">
          <cell r="C4599" t="str">
            <v>38651400-7 Aparaty fotograficzne dające odbitki natychmiastowe</v>
          </cell>
        </row>
        <row r="4600">
          <cell r="C4600" t="str">
            <v>38651500-8 Kamery filmowe</v>
          </cell>
        </row>
        <row r="4601">
          <cell r="C4601" t="str">
            <v>38651600-9 Kamery cyfrowe</v>
          </cell>
        </row>
        <row r="4602">
          <cell r="C4602" t="str">
            <v>38652000-0 Projektory filmowe</v>
          </cell>
        </row>
        <row r="4603">
          <cell r="C4603" t="str">
            <v>38652100-1 Projektory</v>
          </cell>
        </row>
        <row r="4604">
          <cell r="C4604" t="str">
            <v>38652110-4 Projektory do slajdów</v>
          </cell>
        </row>
        <row r="4605">
          <cell r="C4605" t="str">
            <v>38652120-7 Projektory wideo</v>
          </cell>
        </row>
        <row r="4606">
          <cell r="C4606" t="str">
            <v>38652200-2 Powiększalniki</v>
          </cell>
        </row>
        <row r="4607">
          <cell r="C4607" t="str">
            <v>38652300-3 Pomniejszalniki</v>
          </cell>
        </row>
        <row r="4608">
          <cell r="C4608" t="str">
            <v>38653000-7 Aparatura do laboratoriów fotograficznych</v>
          </cell>
        </row>
        <row r="4609">
          <cell r="C4609" t="str">
            <v>38653100-8 Lampy błyskowe</v>
          </cell>
        </row>
        <row r="4610">
          <cell r="C4610" t="str">
            <v>38653110-1 Fotograficzne lampy błyskowe</v>
          </cell>
        </row>
        <row r="4611">
          <cell r="C4611" t="str">
            <v>38653111-8 Fotograficzne kostki błyskowe</v>
          </cell>
        </row>
        <row r="4612">
          <cell r="C4612" t="str">
            <v>38653200-9 Powiększalniki fotograficzne</v>
          </cell>
        </row>
        <row r="4613">
          <cell r="C4613" t="str">
            <v>38653300-0 Aparatura i sprzęt do wywoływania filmów</v>
          </cell>
        </row>
        <row r="4614">
          <cell r="C4614" t="str">
            <v>38653400-1 Ekrany projekcyjne</v>
          </cell>
        </row>
        <row r="4615">
          <cell r="C4615" t="str">
            <v>38654000-4 Urządzenia do mikrofilmów i mikrofiszek</v>
          </cell>
        </row>
        <row r="4616">
          <cell r="C4616" t="str">
            <v>38654100-5 Sprzęt do mikrofilmów</v>
          </cell>
        </row>
        <row r="4617">
          <cell r="C4617" t="str">
            <v>38654110-8 Czytniki mikrofilmów</v>
          </cell>
        </row>
        <row r="4618">
          <cell r="C4618" t="str">
            <v>38654200-6 Sprzęt do mikrofiszek</v>
          </cell>
        </row>
        <row r="4619">
          <cell r="C4619" t="str">
            <v>38654210-9 Czytniki mikrofiszek</v>
          </cell>
        </row>
        <row r="4620">
          <cell r="C4620" t="str">
            <v>38654300-7 Sprzęt do mikroform</v>
          </cell>
        </row>
        <row r="4621">
          <cell r="C4621" t="str">
            <v>38654310-0 Czytniki mikroform</v>
          </cell>
        </row>
        <row r="4622">
          <cell r="C4622" t="str">
            <v>38700000-2 Liczniki czasu i tym podobne; parkometry</v>
          </cell>
        </row>
        <row r="4623">
          <cell r="C4623" t="str">
            <v>38710000-5 Liczniki czasu</v>
          </cell>
        </row>
        <row r="4624">
          <cell r="C4624" t="str">
            <v>38720000-8 Rejestratory czasu</v>
          </cell>
        </row>
        <row r="4625">
          <cell r="C4625" t="str">
            <v>38730000-1 Parkometry</v>
          </cell>
        </row>
        <row r="4626">
          <cell r="C4626" t="str">
            <v>38731000-8 Liczniki wrzutowe</v>
          </cell>
        </row>
        <row r="4627">
          <cell r="C4627" t="str">
            <v>38740000-4 Regulatory programowe</v>
          </cell>
        </row>
        <row r="4628">
          <cell r="C4628" t="str">
            <v>38750000-7 Wyłączniki czasowe</v>
          </cell>
        </row>
        <row r="4629">
          <cell r="C4629" t="str">
            <v>38800000-3 Urządzenia sterujące procesem przemysłowym i urządzenia do zdalnego sterowania</v>
          </cell>
        </row>
        <row r="4630">
          <cell r="C4630" t="str">
            <v>38810000-6 Urządzenia sterujące procesem przemysłowym</v>
          </cell>
        </row>
        <row r="4631">
          <cell r="C4631" t="str">
            <v>38820000-9 Urządzenia zdalnie sterowane</v>
          </cell>
        </row>
        <row r="4632">
          <cell r="C4632" t="str">
            <v>38821000-6 Radiowe urządzenia zdalnie sterowane</v>
          </cell>
        </row>
        <row r="4633">
          <cell r="C4633" t="str">
            <v>38822000-3 Zdalnie sterowane urządzenia sygnalizacyjne</v>
          </cell>
        </row>
        <row r="4634">
          <cell r="C4634" t="str">
            <v>38900000-4 Różne przyrządy do badań lub testowania</v>
          </cell>
        </row>
        <row r="4635">
          <cell r="C4635" t="str">
            <v>38910000-7 Sprzęt do monitorowania i testowania stanu higienicznego</v>
          </cell>
        </row>
        <row r="4636">
          <cell r="C4636" t="str">
            <v>38911000-4 Zestawy wacików/gazików do ręcznego testowania</v>
          </cell>
        </row>
        <row r="4637">
          <cell r="C4637" t="str">
            <v>38912000-1 Zestawy wacików/gazików do automatycznego testowania</v>
          </cell>
        </row>
        <row r="4638">
          <cell r="C4638" t="str">
            <v>38920000-0 Sprzęt do nasion i pasz</v>
          </cell>
        </row>
        <row r="4639">
          <cell r="C4639" t="str">
            <v>38921000-7 Analizatory ziarna</v>
          </cell>
        </row>
        <row r="4640">
          <cell r="C4640" t="str">
            <v>38922000-4 Liczniki nasion</v>
          </cell>
        </row>
        <row r="4641">
          <cell r="C4641" t="str">
            <v>38923000-1 Analizatory paszy</v>
          </cell>
        </row>
        <row r="4642">
          <cell r="C4642" t="str">
            <v>38930000-3 Przyrządy do pomiaru wilgoci i wilgotności</v>
          </cell>
        </row>
        <row r="4643">
          <cell r="C4643" t="str">
            <v>38931000-0 Testery temperatury i wilgotności</v>
          </cell>
        </row>
        <row r="4644">
          <cell r="C4644" t="str">
            <v>38932000-7 Mierniki wilgotności</v>
          </cell>
        </row>
        <row r="4645">
          <cell r="C4645" t="str">
            <v>38940000-6 Przyrządy do oceny zagrożenia jądrowego</v>
          </cell>
        </row>
        <row r="4646">
          <cell r="C4646" t="str">
            <v>38941000-7 Liczniki promieniowania alfa</v>
          </cell>
        </row>
        <row r="4647">
          <cell r="C4647" t="str">
            <v>38942000-7 Liczniki promieniowania alfa i beta</v>
          </cell>
        </row>
        <row r="4648">
          <cell r="C4648" t="str">
            <v>38943000-7 Liczniki promieniowania beta</v>
          </cell>
        </row>
        <row r="4649">
          <cell r="C4649" t="str">
            <v>38944000-7 Liczniki promieniowania beta i gamma</v>
          </cell>
        </row>
        <row r="4650">
          <cell r="C4650" t="str">
            <v>38945000-7 Liczniki promieniowania gamma</v>
          </cell>
        </row>
        <row r="4651">
          <cell r="C4651" t="str">
            <v>38946000-7 Mierniki kVp</v>
          </cell>
        </row>
        <row r="4652">
          <cell r="C4652" t="str">
            <v>38947000-7 Mikroanalizatory promieniowania rentgenowskiego</v>
          </cell>
        </row>
        <row r="4653">
          <cell r="C4653" t="str">
            <v>38950000-9 Łańcuchowa reakcja polimeryzacji katalizowana przez polimerazę (PCR)</v>
          </cell>
        </row>
        <row r="4654">
          <cell r="C4654" t="str">
            <v>38951000-6 Łańcuchowa reakcja polimeryzacji katalizowana przez polimerazę (PCR) w czasie rzeczywistym</v>
          </cell>
        </row>
        <row r="4655">
          <cell r="C4655" t="str">
            <v>38960000-2 Blokada zapłonu w samochodzie w przypadku wykrycia oparów alkoholu</v>
          </cell>
        </row>
        <row r="4656">
          <cell r="C4656" t="str">
            <v>38970000-5 Badawcze, testowe i naukowe symulatory techniczne</v>
          </cell>
        </row>
        <row r="4657">
          <cell r="C4657" t="str">
            <v>39000000-2 Meble (włącznie z biurowymi), wyposażenie, urządzenia domowe (z wyłączeniem oświetlenia) i środki czyszczące</v>
          </cell>
        </row>
        <row r="4658">
          <cell r="C4658" t="str">
            <v>39100000-3 Meble</v>
          </cell>
        </row>
        <row r="4659">
          <cell r="C4659" t="str">
            <v>39110000-6 Siedziska, krzesła i produkty z nimi związane, i ich części</v>
          </cell>
        </row>
        <row r="4660">
          <cell r="C4660" t="str">
            <v>39111000-3 Siedziska</v>
          </cell>
        </row>
        <row r="4661">
          <cell r="C4661" t="str">
            <v>39111100-4 Siedziska obrotowe</v>
          </cell>
        </row>
        <row r="4662">
          <cell r="C4662" t="str">
            <v>39111200-5 Siedziska teatralne</v>
          </cell>
        </row>
        <row r="4663">
          <cell r="C4663" t="str">
            <v>39111300-6 Katapulty</v>
          </cell>
        </row>
        <row r="4664">
          <cell r="C4664" t="str">
            <v>39112000-0 Krzesła</v>
          </cell>
        </row>
        <row r="4665">
          <cell r="C4665" t="str">
            <v>39112100-1 Krzesła stołowe</v>
          </cell>
        </row>
        <row r="4666">
          <cell r="C4666" t="str">
            <v>39113000-7 Różne siedziska i krzesła</v>
          </cell>
        </row>
        <row r="4667">
          <cell r="C4667" t="str">
            <v>39113100-8 Fotele</v>
          </cell>
        </row>
        <row r="4668">
          <cell r="C4668" t="str">
            <v>39113200-9 Taborety</v>
          </cell>
        </row>
        <row r="4669">
          <cell r="C4669" t="str">
            <v>39113300-0 Ławy</v>
          </cell>
        </row>
        <row r="4670">
          <cell r="C4670" t="str">
            <v>39113400-1 Siedziska pokładowe</v>
          </cell>
        </row>
        <row r="4671">
          <cell r="C4671" t="str">
            <v>39113500-2 Stołki</v>
          </cell>
        </row>
        <row r="4672">
          <cell r="C4672" t="str">
            <v>39113600-3 Ławki</v>
          </cell>
        </row>
        <row r="4673">
          <cell r="C4673" t="str">
            <v>39113700-4 Podnóżki</v>
          </cell>
        </row>
        <row r="4674">
          <cell r="C4674" t="str">
            <v>39114000-4 Części siedzisk</v>
          </cell>
        </row>
        <row r="4675">
          <cell r="C4675" t="str">
            <v>39114100-5 Tapicerka</v>
          </cell>
        </row>
        <row r="4676">
          <cell r="C4676" t="str">
            <v>39120000-9 Stoły, kredensy, biurka i biblioteczki</v>
          </cell>
        </row>
        <row r="4677">
          <cell r="C4677" t="str">
            <v>39121000-6 Biurka i stoły</v>
          </cell>
        </row>
        <row r="4678">
          <cell r="C4678" t="str">
            <v>39121100-7 Biurka</v>
          </cell>
        </row>
        <row r="4679">
          <cell r="C4679" t="str">
            <v>39121200-8 Stoły</v>
          </cell>
        </row>
        <row r="4680">
          <cell r="C4680" t="str">
            <v>39122000-3 Kredensy i biblioteczki</v>
          </cell>
        </row>
        <row r="4681">
          <cell r="C4681" t="str">
            <v>39122100-4 Kredensy</v>
          </cell>
        </row>
        <row r="4682">
          <cell r="C4682" t="str">
            <v>39122200-5 Biblioteczki</v>
          </cell>
        </row>
        <row r="4683">
          <cell r="C4683" t="str">
            <v>39130000-2 Meble biurowe</v>
          </cell>
        </row>
        <row r="4684">
          <cell r="C4684" t="str">
            <v>39131000-9 Regały biurowe</v>
          </cell>
        </row>
        <row r="4685">
          <cell r="C4685" t="str">
            <v>39131100-0 Regały archiwalne</v>
          </cell>
        </row>
        <row r="4686">
          <cell r="C4686" t="str">
            <v>39132000-6 Systemy aktowe</v>
          </cell>
        </row>
        <row r="4687">
          <cell r="C4687" t="str">
            <v>39132100-7 Szafy na akta</v>
          </cell>
        </row>
        <row r="4688">
          <cell r="C4688" t="str">
            <v>39132200-8 Szafy na karty indeksowe</v>
          </cell>
        </row>
        <row r="4689">
          <cell r="C4689" t="str">
            <v>39132300-9 Zawieszki do akt</v>
          </cell>
        </row>
        <row r="4690">
          <cell r="C4690" t="str">
            <v>39132400-0 Systemy kołowe</v>
          </cell>
        </row>
        <row r="4691">
          <cell r="C4691" t="str">
            <v>39132500-1 Wózki biurowe</v>
          </cell>
        </row>
        <row r="4692">
          <cell r="C4692" t="str">
            <v>39133000-3 Zestawy wystawowe</v>
          </cell>
        </row>
        <row r="4693">
          <cell r="C4693" t="str">
            <v>39134000-0 Meble komputerowe</v>
          </cell>
        </row>
        <row r="4694">
          <cell r="C4694" t="str">
            <v>39134100-1 Stoły komputerowe</v>
          </cell>
        </row>
        <row r="4695">
          <cell r="C4695" t="str">
            <v>39135000-7 Stoły sortownicze</v>
          </cell>
        </row>
        <row r="4696">
          <cell r="C4696" t="str">
            <v>39135100-8 Ramy sortownicze</v>
          </cell>
        </row>
        <row r="4697">
          <cell r="C4697" t="str">
            <v>39136000-4 Wieszaki na odzież</v>
          </cell>
        </row>
        <row r="4698">
          <cell r="C4698" t="str">
            <v>39137000-1 Zmiękczacze wody</v>
          </cell>
        </row>
        <row r="4699">
          <cell r="C4699" t="str">
            <v>39140000-5 Meble domowe</v>
          </cell>
        </row>
        <row r="4700">
          <cell r="C4700" t="str">
            <v>39141000-2 Meble i wyposażenie kuchni</v>
          </cell>
        </row>
        <row r="4701">
          <cell r="C4701" t="str">
            <v>39141100-3 Regały</v>
          </cell>
        </row>
        <row r="4702">
          <cell r="C4702" t="str">
            <v>39141200-4 Blaty</v>
          </cell>
        </row>
        <row r="4703">
          <cell r="C4703" t="str">
            <v>39141300-5 Szafy</v>
          </cell>
        </row>
        <row r="4704">
          <cell r="C4704" t="str">
            <v>39141400-6 Kuchnie do zabudowy</v>
          </cell>
        </row>
        <row r="4705">
          <cell r="C4705" t="str">
            <v>39141500-7 Szafy wyciągowe</v>
          </cell>
        </row>
        <row r="4706">
          <cell r="C4706" t="str">
            <v>39142000-9 Meble ogrodowe</v>
          </cell>
        </row>
        <row r="4707">
          <cell r="C4707" t="str">
            <v>39143000-6 Meble do sypialni, jadalni i salonu</v>
          </cell>
        </row>
        <row r="4708">
          <cell r="C4708" t="str">
            <v>39143100-7 Meble do sypialni</v>
          </cell>
        </row>
        <row r="4709">
          <cell r="C4709" t="str">
            <v>39143110-0 Łóżka i kanapy oraz specjalne meble tapicerowane</v>
          </cell>
        </row>
        <row r="4710">
          <cell r="C4710" t="str">
            <v>39143111-7 Stelaże do materacy</v>
          </cell>
        </row>
        <row r="4711">
          <cell r="C4711" t="str">
            <v>39143112-4 Materace</v>
          </cell>
        </row>
        <row r="4712">
          <cell r="C4712" t="str">
            <v>39143113-1 Specjalne meble tapicerowane</v>
          </cell>
        </row>
        <row r="4713">
          <cell r="C4713" t="str">
            <v>39143114-8 Koce elektryczne</v>
          </cell>
        </row>
        <row r="4714">
          <cell r="C4714" t="str">
            <v>39143115-5 Prześcieradła gumowe</v>
          </cell>
        </row>
        <row r="4715">
          <cell r="C4715" t="str">
            <v>39143116-2 Łóżeczka</v>
          </cell>
        </row>
        <row r="4716">
          <cell r="C4716" t="str">
            <v>39143120-3 Meble do sypialni, inne niż łóżka i kanapy</v>
          </cell>
        </row>
        <row r="4717">
          <cell r="C4717" t="str">
            <v>39143121-0 Garderoby</v>
          </cell>
        </row>
        <row r="4718">
          <cell r="C4718" t="str">
            <v>39143122-7 Komody</v>
          </cell>
        </row>
        <row r="4719">
          <cell r="C4719" t="str">
            <v>39143123-4 Stoliki nocne</v>
          </cell>
        </row>
        <row r="4720">
          <cell r="C4720" t="str">
            <v>39143200-8 Meble do jadalni</v>
          </cell>
        </row>
        <row r="4721">
          <cell r="C4721" t="str">
            <v>39143210-1 Stoły do jadalni</v>
          </cell>
        </row>
        <row r="4722">
          <cell r="C4722" t="str">
            <v>39143300-9 Meble do salonu</v>
          </cell>
        </row>
        <row r="4723">
          <cell r="C4723" t="str">
            <v>39143310-2 Stoliki</v>
          </cell>
        </row>
        <row r="4724">
          <cell r="C4724" t="str">
            <v>39144000-3 Meble łazienkowe</v>
          </cell>
        </row>
        <row r="4725">
          <cell r="C4725" t="str">
            <v>39145000-0 Osprzęt do piwnicy win</v>
          </cell>
        </row>
        <row r="4726">
          <cell r="C4726" t="str">
            <v>39150000-8 Różne meble i wyposażenie</v>
          </cell>
        </row>
        <row r="4727">
          <cell r="C4727" t="str">
            <v>39151000-5 Meble różne</v>
          </cell>
        </row>
        <row r="4728">
          <cell r="C4728" t="str">
            <v>39151100-6 Stojaki</v>
          </cell>
        </row>
        <row r="4729">
          <cell r="C4729" t="str">
            <v>39151200-7 Stoły robocze</v>
          </cell>
        </row>
        <row r="4730">
          <cell r="C4730" t="str">
            <v>39151300-8 Meble modułowe</v>
          </cell>
        </row>
        <row r="4731">
          <cell r="C4731" t="str">
            <v>39152000-2 Biblioteczki przesuwne</v>
          </cell>
        </row>
        <row r="4732">
          <cell r="C4732" t="str">
            <v>39153000-9 Meble konferencyjne</v>
          </cell>
        </row>
        <row r="4733">
          <cell r="C4733" t="str">
            <v>39153100-0 Stojaki na książki</v>
          </cell>
        </row>
        <row r="4734">
          <cell r="C4734" t="str">
            <v>39154000-6 Sprzęt wystawowy</v>
          </cell>
        </row>
        <row r="4735">
          <cell r="C4735" t="str">
            <v>39154100-7 Szafki wystawowe</v>
          </cell>
        </row>
        <row r="4736">
          <cell r="C4736" t="str">
            <v>39155000-3 Meble biblioteczne</v>
          </cell>
        </row>
        <row r="4737">
          <cell r="C4737" t="str">
            <v>39155100-4 Wyposażenie bibliotek</v>
          </cell>
        </row>
        <row r="4738">
          <cell r="C4738" t="str">
            <v>39156000-0 Meble recepcyjne</v>
          </cell>
        </row>
        <row r="4739">
          <cell r="C4739" t="str">
            <v>39157000-7 Części mebli</v>
          </cell>
        </row>
        <row r="4740">
          <cell r="C4740" t="str">
            <v>39160000-1 Meble szkolne</v>
          </cell>
        </row>
        <row r="4741">
          <cell r="C4741" t="str">
            <v>39161000-8 Meble przedszkolne</v>
          </cell>
        </row>
        <row r="4742">
          <cell r="C4742" t="str">
            <v>39162000-5 Pomoce naukowe</v>
          </cell>
        </row>
        <row r="4743">
          <cell r="C4743" t="str">
            <v>39162100-6 Pomoce dydaktyczne</v>
          </cell>
        </row>
        <row r="4744">
          <cell r="C4744" t="str">
            <v>39162110-9 Sprzęt dydaktyczny</v>
          </cell>
        </row>
        <row r="4745">
          <cell r="C4745" t="str">
            <v>39162200-7 Pomoce i artykuły szkoleniowe</v>
          </cell>
        </row>
        <row r="4746">
          <cell r="C4746" t="str">
            <v>39170000-4 Meble sklepowe</v>
          </cell>
        </row>
        <row r="4747">
          <cell r="C4747" t="str">
            <v>39171000-1 Witryny wystawowe</v>
          </cell>
        </row>
        <row r="4748">
          <cell r="C4748" t="str">
            <v>39172000-8 Lady</v>
          </cell>
        </row>
        <row r="4749">
          <cell r="C4749" t="str">
            <v>39172100-9 Lady podawcze</v>
          </cell>
        </row>
        <row r="4750">
          <cell r="C4750" t="str">
            <v>39173000-5 Meble do przechowywania</v>
          </cell>
        </row>
        <row r="4751">
          <cell r="C4751" t="str">
            <v>39174000-2 Szyldy sklepowe</v>
          </cell>
        </row>
        <row r="4752">
          <cell r="C4752" t="str">
            <v>39180000-7 Meble laboratoryjne</v>
          </cell>
        </row>
        <row r="4753">
          <cell r="C4753" t="str">
            <v>39181000-4 Stoły laboratoryjne</v>
          </cell>
        </row>
        <row r="4754">
          <cell r="C4754" t="str">
            <v>39190000-0 Tapety papierowe i inne okładziny ścienne</v>
          </cell>
        </row>
        <row r="4755">
          <cell r="C4755" t="str">
            <v>39191000-7 Okładziny ścienne na bazie papieru lub tektury</v>
          </cell>
        </row>
        <row r="4756">
          <cell r="C4756" t="str">
            <v>39191100-8 Tapety</v>
          </cell>
        </row>
        <row r="4757">
          <cell r="C4757" t="str">
            <v>39192000-4 Włókiennicze okładziny ścienne</v>
          </cell>
        </row>
        <row r="4758">
          <cell r="C4758" t="str">
            <v>39193000-1 Wykładziny podłogowe na bazie papieru lub tektury</v>
          </cell>
        </row>
        <row r="4759">
          <cell r="C4759" t="str">
            <v>39200000-4 Wyposażenie domowe</v>
          </cell>
        </row>
        <row r="4760">
          <cell r="C4760" t="str">
            <v>39220000-0 Sprzęt kuchenny, artykuły gospodarstwa domowego i artykuły domowe oraz artykuły cateringowe</v>
          </cell>
        </row>
        <row r="4761">
          <cell r="C4761" t="str">
            <v>39221000-7 Sprzęt kuchenny</v>
          </cell>
        </row>
        <row r="4762">
          <cell r="C4762" t="str">
            <v>39221100-8 Zastawa kuchenna</v>
          </cell>
        </row>
        <row r="4763">
          <cell r="C4763" t="str">
            <v>39221110-1 Naczynia</v>
          </cell>
        </row>
        <row r="4764">
          <cell r="C4764" t="str">
            <v>39221120-4 Filiżanki i szklanki</v>
          </cell>
        </row>
        <row r="4765">
          <cell r="C4765" t="str">
            <v>39221121-1 Filiżanki</v>
          </cell>
        </row>
        <row r="4766">
          <cell r="C4766" t="str">
            <v>39221122-8 Zestawy</v>
          </cell>
        </row>
        <row r="4767">
          <cell r="C4767" t="str">
            <v>39221123-5 Szklanki do napojów</v>
          </cell>
        </row>
        <row r="4768">
          <cell r="C4768" t="str">
            <v>39221130-7 Pojemniki na żywność</v>
          </cell>
        </row>
        <row r="4769">
          <cell r="C4769" t="str">
            <v>39221140-0 Kanistry na wodę</v>
          </cell>
        </row>
        <row r="4770">
          <cell r="C4770" t="str">
            <v>39221150-3 Termosy</v>
          </cell>
        </row>
        <row r="4771">
          <cell r="C4771" t="str">
            <v>39221160-6 Tacki</v>
          </cell>
        </row>
        <row r="4772">
          <cell r="C4772" t="str">
            <v>39221170-9 Stojaki do suszenia</v>
          </cell>
        </row>
        <row r="4773">
          <cell r="C4773" t="str">
            <v>39221180-2 Naczynia do gotowania</v>
          </cell>
        </row>
        <row r="4774">
          <cell r="C4774" t="str">
            <v>39221190-5 Stojaki na naczynia</v>
          </cell>
        </row>
        <row r="4775">
          <cell r="C4775" t="str">
            <v>39221200-9 Zastawa stołowa</v>
          </cell>
        </row>
        <row r="4776">
          <cell r="C4776" t="str">
            <v>39221210-2 Talerze</v>
          </cell>
        </row>
        <row r="4777">
          <cell r="C4777" t="str">
            <v>39221220-5 Półmiski</v>
          </cell>
        </row>
        <row r="4778">
          <cell r="C4778" t="str">
            <v>39221230-8 Spodki</v>
          </cell>
        </row>
        <row r="4779">
          <cell r="C4779" t="str">
            <v>39221240-1 Misy</v>
          </cell>
        </row>
        <row r="4780">
          <cell r="C4780" t="str">
            <v>39221250-4 Dekantery</v>
          </cell>
        </row>
        <row r="4781">
          <cell r="C4781" t="str">
            <v>39221260-7 Menażki</v>
          </cell>
        </row>
        <row r="4782">
          <cell r="C4782" t="str">
            <v>39222000-4 artykuły cateringowe</v>
          </cell>
        </row>
        <row r="4783">
          <cell r="C4783" t="str">
            <v>39222100-5 artykuły cateringowe jednorazowe</v>
          </cell>
        </row>
        <row r="4784">
          <cell r="C4784" t="str">
            <v>39222110-8 Sztućce i talerze jednorazowe</v>
          </cell>
        </row>
        <row r="4785">
          <cell r="C4785" t="str">
            <v>39222120-1 Kubki jednorazowe</v>
          </cell>
        </row>
        <row r="4786">
          <cell r="C4786" t="str">
            <v>39222200-6 Tacki na żywność</v>
          </cell>
        </row>
        <row r="4787">
          <cell r="C4787" t="str">
            <v>39223000-1 Łyżki, widelce</v>
          </cell>
        </row>
        <row r="4788">
          <cell r="C4788" t="str">
            <v>39223100-2 Łyżki</v>
          </cell>
        </row>
        <row r="4789">
          <cell r="C4789" t="str">
            <v>39223200-3 Widelce</v>
          </cell>
        </row>
        <row r="4790">
          <cell r="C4790" t="str">
            <v>39224000-8 Miotły i szczotki i inne artykuły różnego rodzaju</v>
          </cell>
        </row>
        <row r="4791">
          <cell r="C4791" t="str">
            <v>39224100-9 Miotły</v>
          </cell>
        </row>
        <row r="4792">
          <cell r="C4792" t="str">
            <v>39224200-0 Szczotki</v>
          </cell>
        </row>
        <row r="4793">
          <cell r="C4793" t="str">
            <v>39224210-3 Pędzle malarskie</v>
          </cell>
        </row>
        <row r="4794">
          <cell r="C4794" t="str">
            <v>39224300-1 Miotły i szczotki i inne artykuły do sprzątania w gospodarstwie domowym</v>
          </cell>
        </row>
        <row r="4795">
          <cell r="C4795" t="str">
            <v>39224310-4 Szczotki toaletowe</v>
          </cell>
        </row>
        <row r="4796">
          <cell r="C4796" t="str">
            <v>39224320-7 Gąbki</v>
          </cell>
        </row>
        <row r="4797">
          <cell r="C4797" t="str">
            <v>39224330-0 Wiadra</v>
          </cell>
        </row>
        <row r="4798">
          <cell r="C4798" t="str">
            <v>39224340-3 Kosze</v>
          </cell>
        </row>
        <row r="4799">
          <cell r="C4799" t="str">
            <v>39224350-6 Śmietniczki</v>
          </cell>
        </row>
        <row r="4800">
          <cell r="C4800" t="str">
            <v>39225000-5 Zapalniczki, wyroby z tworzyw palnych, wyroby pirotechniczne, zapałki i ciekłe lub skroplone paliwa gazowe</v>
          </cell>
        </row>
        <row r="4801">
          <cell r="C4801" t="str">
            <v>39225100-6 Zapalniczki do papierosów</v>
          </cell>
        </row>
        <row r="4802">
          <cell r="C4802" t="str">
            <v>39225200-7 Stopy piroforyczne</v>
          </cell>
        </row>
        <row r="4803">
          <cell r="C4803" t="str">
            <v>39225300-8 Zapałki</v>
          </cell>
        </row>
        <row r="4804">
          <cell r="C4804" t="str">
            <v>39225400-9 Gaz do zapalniczek</v>
          </cell>
        </row>
        <row r="4805">
          <cell r="C4805" t="str">
            <v>39225500-0 Wyroby pirotechniczne</v>
          </cell>
        </row>
        <row r="4806">
          <cell r="C4806" t="str">
            <v>39225600-1 Świece</v>
          </cell>
        </row>
        <row r="4807">
          <cell r="C4807" t="str">
            <v>39225700-2 Butelki, słoiki i flakoniki</v>
          </cell>
        </row>
        <row r="4808">
          <cell r="C4808" t="str">
            <v>39225710-5 Butelki</v>
          </cell>
        </row>
        <row r="4809">
          <cell r="C4809" t="str">
            <v>39225720-8 Słoiki</v>
          </cell>
        </row>
        <row r="4810">
          <cell r="C4810" t="str">
            <v>39225730-1 Flakoniki</v>
          </cell>
        </row>
        <row r="4811">
          <cell r="C4811" t="str">
            <v>39226000-2 Butle, skrzynki na butelki, butelki płaskie i szpule</v>
          </cell>
        </row>
        <row r="4812">
          <cell r="C4812" t="str">
            <v>39226100-3 Skrzynki na butelki</v>
          </cell>
        </row>
        <row r="4813">
          <cell r="C4813" t="str">
            <v>39226200-4 Butle i butelki płaskie</v>
          </cell>
        </row>
        <row r="4814">
          <cell r="C4814" t="str">
            <v>39226210-7 Butle</v>
          </cell>
        </row>
        <row r="4815">
          <cell r="C4815" t="str">
            <v>39226220-0 Butelki płaskie</v>
          </cell>
        </row>
        <row r="4816">
          <cell r="C4816" t="str">
            <v>39226300-5 Szpule lub rdzenie do nawijania</v>
          </cell>
        </row>
        <row r="4817">
          <cell r="C4817" t="str">
            <v>39227000-9 Igły krawieckie i igły dziewiarskie, i naparstki</v>
          </cell>
        </row>
        <row r="4818">
          <cell r="C4818" t="str">
            <v>39227100-0 Igły krawieckie lub druty dziewiarskie</v>
          </cell>
        </row>
        <row r="4819">
          <cell r="C4819" t="str">
            <v>39227110-3 Igły krawieckie</v>
          </cell>
        </row>
        <row r="4820">
          <cell r="C4820" t="str">
            <v>39227120-6 Druty dziewiarskie</v>
          </cell>
        </row>
        <row r="4821">
          <cell r="C4821" t="str">
            <v>39227200-1 Naparstki</v>
          </cell>
        </row>
        <row r="4822">
          <cell r="C4822" t="str">
            <v>39230000-3 Produkty specjalnego zastosowania</v>
          </cell>
        </row>
        <row r="4823">
          <cell r="C4823" t="str">
            <v>39234000-1 Skrzynie kompostowe</v>
          </cell>
        </row>
        <row r="4824">
          <cell r="C4824" t="str">
            <v>39235000-8 Żetony</v>
          </cell>
        </row>
        <row r="4825">
          <cell r="C4825" t="str">
            <v>39236000-5 Kabiny natryskowe</v>
          </cell>
        </row>
        <row r="4826">
          <cell r="C4826" t="str">
            <v>39237000-2 Urządzenia do odśnieżania</v>
          </cell>
        </row>
        <row r="4827">
          <cell r="C4827" t="str">
            <v>39240000-6 Wyroby nożownicze</v>
          </cell>
        </row>
        <row r="4828">
          <cell r="C4828" t="str">
            <v>39241000-3 Noże i nożyczki</v>
          </cell>
        </row>
        <row r="4829">
          <cell r="C4829" t="str">
            <v>39241100-4 Noże</v>
          </cell>
        </row>
        <row r="4830">
          <cell r="C4830" t="str">
            <v>39241110-7 Noże stołowe</v>
          </cell>
        </row>
        <row r="4831">
          <cell r="C4831" t="str">
            <v>39241120-0 Noże kuchenne</v>
          </cell>
        </row>
        <row r="4832">
          <cell r="C4832" t="str">
            <v>39241130-3 Noże specjalistyczne</v>
          </cell>
        </row>
        <row r="4833">
          <cell r="C4833" t="str">
            <v>39241200-5 Nożyczki</v>
          </cell>
        </row>
        <row r="4834">
          <cell r="C4834" t="str">
            <v>39254000-7 Wyroby zegarmistrzowskie</v>
          </cell>
        </row>
        <row r="4835">
          <cell r="C4835" t="str">
            <v>39254100-8 Zegary</v>
          </cell>
        </row>
        <row r="4836">
          <cell r="C4836" t="str">
            <v>39254110-1 Budziki</v>
          </cell>
        </row>
        <row r="4837">
          <cell r="C4837" t="str">
            <v>39254120-4 Zegary ścienne</v>
          </cell>
        </row>
        <row r="4838">
          <cell r="C4838" t="str">
            <v>39254130-7 Szkło do zegarów</v>
          </cell>
        </row>
        <row r="4839">
          <cell r="C4839" t="str">
            <v>39260000-2 Tacki dostawcze i wyposażenie biurek</v>
          </cell>
        </row>
        <row r="4840">
          <cell r="C4840" t="str">
            <v>39261000-9 Tacki dostawcze</v>
          </cell>
        </row>
        <row r="4841">
          <cell r="C4841" t="str">
            <v>39263000-3 Wyposażenie biurek</v>
          </cell>
        </row>
        <row r="4842">
          <cell r="C4842" t="str">
            <v>39263100-4 Zestawy na biurko</v>
          </cell>
        </row>
        <row r="4843">
          <cell r="C4843" t="str">
            <v>39264000-0 Osprzęt do skoroszytów na akta lub do akt luzem</v>
          </cell>
        </row>
        <row r="4844">
          <cell r="C4844" t="str">
            <v>39265000-7 Haki i oczka</v>
          </cell>
        </row>
        <row r="4845">
          <cell r="C4845" t="str">
            <v>39270000-5 artykuły religijne</v>
          </cell>
        </row>
        <row r="4846">
          <cell r="C4846" t="str">
            <v>39290000-1 Wyposażenie różne</v>
          </cell>
        </row>
        <row r="4847">
          <cell r="C4847" t="str">
            <v>39291000-8 Wyroby pralnicze</v>
          </cell>
        </row>
        <row r="4848">
          <cell r="C4848" t="str">
            <v>39292000-5 Tabliczki szkolne lub tablice z powierzchniami do pisania lub rysowania lub przybory</v>
          </cell>
        </row>
        <row r="4849">
          <cell r="C4849" t="str">
            <v>39292100-6 Tablice szkolne do pisania kredą</v>
          </cell>
        </row>
        <row r="4850">
          <cell r="C4850" t="str">
            <v>39292110-9 Szmatki/gąbki do wycierania tablic</v>
          </cell>
        </row>
        <row r="4851">
          <cell r="C4851" t="str">
            <v>39292200-7 Tabliczki do pisania</v>
          </cell>
        </row>
        <row r="4852">
          <cell r="C4852" t="str">
            <v>39292300-8 Przybory do rysowania</v>
          </cell>
        </row>
        <row r="4853">
          <cell r="C4853" t="str">
            <v>39292400-9 Przybory do pisania</v>
          </cell>
        </row>
        <row r="4854">
          <cell r="C4854" t="str">
            <v>39292500-0 Linijki</v>
          </cell>
        </row>
        <row r="4855">
          <cell r="C4855" t="str">
            <v>39293000-2 Wyroby sztuczne</v>
          </cell>
        </row>
        <row r="4856">
          <cell r="C4856" t="str">
            <v>39293100-3 Sztuczne owoce</v>
          </cell>
        </row>
        <row r="4857">
          <cell r="C4857" t="str">
            <v>39293200-4 Sztuczne kwiaty</v>
          </cell>
        </row>
        <row r="4858">
          <cell r="C4858" t="str">
            <v>39293300-5 Sztuczna trawa</v>
          </cell>
        </row>
        <row r="4859">
          <cell r="C4859" t="str">
            <v>39293400-6 Sztuczne trawniki</v>
          </cell>
        </row>
        <row r="4860">
          <cell r="C4860" t="str">
            <v>39293500-7 Sztuczna biżuteria</v>
          </cell>
        </row>
        <row r="4861">
          <cell r="C4861" t="str">
            <v>39294000-9 Aparatura i sprzęt do celów demonstracyjnych</v>
          </cell>
        </row>
        <row r="4862">
          <cell r="C4862" t="str">
            <v>39294100-0 artykuły informacyjne i promocyjne</v>
          </cell>
        </row>
        <row r="4863">
          <cell r="C4863" t="str">
            <v>39295000-6 Parasole i parasole przeciwsłoneczne, laski i stołki myśliwskie</v>
          </cell>
        </row>
        <row r="4864">
          <cell r="C4864" t="str">
            <v>39295100-7 Parasole przeciwsłoneczne</v>
          </cell>
        </row>
        <row r="4865">
          <cell r="C4865" t="str">
            <v>39295200-8 Parasole</v>
          </cell>
        </row>
        <row r="4866">
          <cell r="C4866" t="str">
            <v>39295300-9 Stołki myśliwskie</v>
          </cell>
        </row>
        <row r="4867">
          <cell r="C4867" t="str">
            <v>39295400-0 Laski</v>
          </cell>
        </row>
        <row r="4868">
          <cell r="C4868" t="str">
            <v>39295500-1 Części, wykończenia i akcesoria do parasoli, osłon przeciwsłonecznych, lasek i podobne wyroby</v>
          </cell>
        </row>
        <row r="4869">
          <cell r="C4869" t="str">
            <v>39296000-3 Wyroby pogrzebowe</v>
          </cell>
        </row>
        <row r="4870">
          <cell r="C4870" t="str">
            <v>39296100-4 Trumny</v>
          </cell>
        </row>
        <row r="4871">
          <cell r="C4871" t="str">
            <v>39297000-0 Zaprowiantowanie koszarowe</v>
          </cell>
        </row>
        <row r="4872">
          <cell r="C4872" t="str">
            <v>39298000-7 Figurki, ozdoby, ramy do fotografii lub zdjęć oraz lustra</v>
          </cell>
        </row>
        <row r="4873">
          <cell r="C4873" t="str">
            <v>39298100-8 Ramki do fotografii</v>
          </cell>
        </row>
        <row r="4874">
          <cell r="C4874" t="str">
            <v>39298200-9 Ramki do obrazków</v>
          </cell>
        </row>
        <row r="4875">
          <cell r="C4875" t="str">
            <v>39298300-0 Wazony na kwiaty</v>
          </cell>
        </row>
        <row r="4876">
          <cell r="C4876" t="str">
            <v>39298400-1 Figurki</v>
          </cell>
        </row>
        <row r="4877">
          <cell r="C4877" t="str">
            <v>39298500-2 Ozdoby</v>
          </cell>
        </row>
        <row r="4878">
          <cell r="C4878" t="str">
            <v>39298600-3 Globusy</v>
          </cell>
        </row>
        <row r="4879">
          <cell r="C4879" t="str">
            <v>39298700-4 Trofea</v>
          </cell>
        </row>
        <row r="4880">
          <cell r="C4880" t="str">
            <v>39298800-5 Akwaria</v>
          </cell>
        </row>
        <row r="4881">
          <cell r="C4881" t="str">
            <v>39298900-6 Różne wyroby dekoracyjne</v>
          </cell>
        </row>
        <row r="4882">
          <cell r="C4882" t="str">
            <v>39298910-9 Choinki</v>
          </cell>
        </row>
        <row r="4883">
          <cell r="C4883" t="str">
            <v>39299000-4 Wyroby szklane</v>
          </cell>
        </row>
        <row r="4884">
          <cell r="C4884" t="str">
            <v>39299100-5 Ampułki szklane</v>
          </cell>
        </row>
        <row r="4885">
          <cell r="C4885" t="str">
            <v>39299200-6 Szkło bezodpryskowe</v>
          </cell>
        </row>
        <row r="4886">
          <cell r="C4886" t="str">
            <v>39299300-7 Lustra szklane</v>
          </cell>
        </row>
        <row r="4887">
          <cell r="C4887" t="str">
            <v>39300000-5 Różny sprzęt</v>
          </cell>
        </row>
        <row r="4888">
          <cell r="C4888" t="str">
            <v>39310000-8 Urządzenia zaopatrzeniowe</v>
          </cell>
        </row>
        <row r="4889">
          <cell r="C4889" t="str">
            <v>39311000-5 Urządzenia do dostarczania prowiantu</v>
          </cell>
        </row>
        <row r="4890">
          <cell r="C4890" t="str">
            <v>39312000-2 Urządzenia do przygotowania żywności</v>
          </cell>
        </row>
        <row r="4891">
          <cell r="C4891" t="str">
            <v>39312100-3 Krajalnice do mięsa</v>
          </cell>
        </row>
        <row r="4892">
          <cell r="C4892" t="str">
            <v>39312200-4 Wyposażenie kantyn</v>
          </cell>
        </row>
        <row r="4893">
          <cell r="C4893" t="str">
            <v>39313000-9 Wyposażenie hotelowe</v>
          </cell>
        </row>
        <row r="4894">
          <cell r="C4894" t="str">
            <v>39314000-6 Przemysłowy sprzęt kuchenny</v>
          </cell>
        </row>
        <row r="4895">
          <cell r="C4895" t="str">
            <v>39315000-3 Urządzenia restauracyjne</v>
          </cell>
        </row>
        <row r="4896">
          <cell r="C4896" t="str">
            <v>39330000-4 Urządzenia dezynfekujące</v>
          </cell>
        </row>
        <row r="4897">
          <cell r="C4897" t="str">
            <v>39340000-7 Sprzęt sieci gazowniczej</v>
          </cell>
        </row>
        <row r="4898">
          <cell r="C4898" t="str">
            <v>39341000-4 Sprzęt gazowy ciśnieniowy</v>
          </cell>
        </row>
        <row r="4899">
          <cell r="C4899" t="str">
            <v>39350000-0 Urządzenia do obróbki ścieków</v>
          </cell>
        </row>
        <row r="4900">
          <cell r="C4900" t="str">
            <v>39360000-3 Urządzenia uszczelniające</v>
          </cell>
        </row>
        <row r="4901">
          <cell r="C4901" t="str">
            <v>39370000-6 Instalacje wodne</v>
          </cell>
        </row>
        <row r="4902">
          <cell r="C4902" t="str">
            <v>39500000-7 Wyroby włókiennicze</v>
          </cell>
        </row>
        <row r="4903">
          <cell r="C4903" t="str">
            <v>39510000-0 Wyroby włókiennicze w rodzaju używanych w gospodarstwie domowym</v>
          </cell>
        </row>
        <row r="4904">
          <cell r="C4904" t="str">
            <v>39511000-7 Koce i pledy</v>
          </cell>
        </row>
        <row r="4905">
          <cell r="C4905" t="str">
            <v>39511100-8 Koce</v>
          </cell>
        </row>
        <row r="4906">
          <cell r="C4906" t="str">
            <v>39511200-9 Pledy</v>
          </cell>
        </row>
        <row r="4907">
          <cell r="C4907" t="str">
            <v>39512000-4 Bielizna pościelowa</v>
          </cell>
        </row>
        <row r="4908">
          <cell r="C4908" t="str">
            <v>39512100-5 Prześcieradła</v>
          </cell>
        </row>
        <row r="4909">
          <cell r="C4909" t="str">
            <v>39512200-6 Pokrycia</v>
          </cell>
        </row>
        <row r="4910">
          <cell r="C4910" t="str">
            <v>39512300-7 Pokrowce na materace</v>
          </cell>
        </row>
        <row r="4911">
          <cell r="C4911" t="str">
            <v>39512400-8 Pierzyny</v>
          </cell>
        </row>
        <row r="4912">
          <cell r="C4912" t="str">
            <v>39512500-9 Poszewki na poduszki</v>
          </cell>
        </row>
        <row r="4913">
          <cell r="C4913" t="str">
            <v>39512600-0 Pokrowce na siedziska</v>
          </cell>
        </row>
        <row r="4914">
          <cell r="C4914" t="str">
            <v>39513000-1 Bielizna stołowa</v>
          </cell>
        </row>
        <row r="4915">
          <cell r="C4915" t="str">
            <v>39513100-2 Obrusy</v>
          </cell>
        </row>
        <row r="4916">
          <cell r="C4916" t="str">
            <v>39513200-3 Ser wety stołowe</v>
          </cell>
        </row>
        <row r="4917">
          <cell r="C4917" t="str">
            <v>39514000-8 Bielizna toaletowa i kuchenna</v>
          </cell>
        </row>
        <row r="4918">
          <cell r="C4918" t="str">
            <v>39514100-9 Ręczniki</v>
          </cell>
        </row>
        <row r="4919">
          <cell r="C4919" t="str">
            <v>39514200-0 Ścierki</v>
          </cell>
        </row>
        <row r="4920">
          <cell r="C4920" t="str">
            <v>39514300-1 Ręczniki kuchenne</v>
          </cell>
        </row>
        <row r="4921">
          <cell r="C4921" t="str">
            <v>39514400-2 Automatyczne zasobniki na ręczniki papierowe</v>
          </cell>
        </row>
        <row r="4922">
          <cell r="C4922" t="str">
            <v>39514500-3 Chusteczki do twarzy</v>
          </cell>
        </row>
        <row r="4923">
          <cell r="C4923" t="str">
            <v>39515000-5 Zasłony, draperie, lambrekiny oraz rolety tekstylne</v>
          </cell>
        </row>
        <row r="4924">
          <cell r="C4924" t="str">
            <v>39515100-6 Zasłony</v>
          </cell>
        </row>
        <row r="4925">
          <cell r="C4925" t="str">
            <v>39515110-9 Zasłony przeciwdymne</v>
          </cell>
        </row>
        <row r="4926">
          <cell r="C4926" t="str">
            <v>39515200-7 Draperie</v>
          </cell>
        </row>
        <row r="4927">
          <cell r="C4927" t="str">
            <v>39515300-8 Lambrekiny</v>
          </cell>
        </row>
        <row r="4928">
          <cell r="C4928" t="str">
            <v>39515400-9 Rolety</v>
          </cell>
        </row>
        <row r="4929">
          <cell r="C4929" t="str">
            <v>39515410-2 Rolety wewnętrzne</v>
          </cell>
        </row>
        <row r="4930">
          <cell r="C4930" t="str">
            <v>39515420-5 Rolety włókiennicze</v>
          </cell>
        </row>
        <row r="4931">
          <cell r="C4931" t="str">
            <v>39515430-8 Żaluzje weneckie</v>
          </cell>
        </row>
        <row r="4932">
          <cell r="C4932" t="str">
            <v>39515440-1 Żaluzje pionowe</v>
          </cell>
        </row>
        <row r="4933">
          <cell r="C4933" t="str">
            <v>39516000-2 Wyroby meblarskie</v>
          </cell>
        </row>
        <row r="4934">
          <cell r="C4934" t="str">
            <v>39516100-3 Meble tapicerowane</v>
          </cell>
        </row>
        <row r="4935">
          <cell r="C4935" t="str">
            <v>39516110-6 Poduchy</v>
          </cell>
        </row>
        <row r="4936">
          <cell r="C4936" t="str">
            <v>39516120-9 Poduszki</v>
          </cell>
        </row>
        <row r="4937">
          <cell r="C4937" t="str">
            <v>39518000-6 Bielizna szpitalna</v>
          </cell>
        </row>
        <row r="4938">
          <cell r="C4938" t="str">
            <v>39518100-7 Rolety szpitalne</v>
          </cell>
        </row>
        <row r="4939">
          <cell r="C4939" t="str">
            <v>39518200-8 Prześcieradła używane na salach operacyjnych</v>
          </cell>
        </row>
        <row r="4940">
          <cell r="C4940" t="str">
            <v>39520000-3 Gotowe wyroby włókiennicze</v>
          </cell>
        </row>
        <row r="4941">
          <cell r="C4941" t="str">
            <v>39522000-7 Brezenty, żagle do łodzi, desek windsurfingowych lub pojazdów lądowych; markizy, zasłony przeciwsłoneczne, namioty i sprzęt kempingowy</v>
          </cell>
        </row>
        <row r="4942">
          <cell r="C4942" t="str">
            <v>39522100-8 Brezenty impregnowane, markizy i zasłony przeciwsłoneczne</v>
          </cell>
        </row>
        <row r="4943">
          <cell r="C4943" t="str">
            <v>39522110-1 Brezenty impregnowane</v>
          </cell>
        </row>
        <row r="4944">
          <cell r="C4944" t="str">
            <v>39522120-4 Markizy</v>
          </cell>
        </row>
        <row r="4945">
          <cell r="C4945" t="str">
            <v>39522130-7 Zasłony przeciwsłoneczne</v>
          </cell>
        </row>
        <row r="4946">
          <cell r="C4946" t="str">
            <v>39522200-9 Maskownice</v>
          </cell>
        </row>
        <row r="4947">
          <cell r="C4947" t="str">
            <v>39522400-1 Żagle</v>
          </cell>
        </row>
        <row r="4948">
          <cell r="C4948" t="str">
            <v>39522500-2 Włókiennicze wyroby kempingowe</v>
          </cell>
        </row>
        <row r="4949">
          <cell r="C4949" t="str">
            <v>39522510-5 Materace nadmuchiwane</v>
          </cell>
        </row>
        <row r="4950">
          <cell r="C4950" t="str">
            <v>39522520-8 Łóżka polowe</v>
          </cell>
        </row>
        <row r="4951">
          <cell r="C4951" t="str">
            <v>39522530-1 Namioty</v>
          </cell>
        </row>
        <row r="4952">
          <cell r="C4952" t="str">
            <v>39522540-4 Śpiwory</v>
          </cell>
        </row>
        <row r="4953">
          <cell r="C4953" t="str">
            <v>39522541-1 Śpiwory wypełnione pierzem lub puchem</v>
          </cell>
        </row>
        <row r="4954">
          <cell r="C4954" t="str">
            <v>39523000-4 Spadochrony</v>
          </cell>
        </row>
        <row r="4955">
          <cell r="C4955" t="str">
            <v>39523100-5 Spadochrony kierowane</v>
          </cell>
        </row>
        <row r="4956">
          <cell r="C4956" t="str">
            <v>39523200-6 Spadochrony wirnikowe</v>
          </cell>
        </row>
        <row r="4957">
          <cell r="C4957" t="str">
            <v>39525000-8 Różne wyroby włókiennicze z tworzyw sztucznych</v>
          </cell>
        </row>
        <row r="4958">
          <cell r="C4958" t="str">
            <v>39525100-9 Ściereczki do kurzu</v>
          </cell>
        </row>
        <row r="4959">
          <cell r="C4959" t="str">
            <v>39525200-0 Wkłady filtra z tkaniny</v>
          </cell>
        </row>
        <row r="4960">
          <cell r="C4960" t="str">
            <v>39525300-1 Kamizelki ratunkowe</v>
          </cell>
        </row>
        <row r="4961">
          <cell r="C4961" t="str">
            <v>39525400-2 Koce gaśnicze</v>
          </cell>
        </row>
        <row r="4962">
          <cell r="C4962" t="str">
            <v>39525500-3 Moskitiery</v>
          </cell>
        </row>
        <row r="4963">
          <cell r="C4963" t="str">
            <v>39525600-4 Ścierki do naczyń</v>
          </cell>
        </row>
        <row r="4964">
          <cell r="C4964" t="str">
            <v>39525700-5 Pasy ratunkowe</v>
          </cell>
        </row>
        <row r="4965">
          <cell r="C4965" t="str">
            <v>39525800-6 Ściereczki do czyszczenia</v>
          </cell>
        </row>
        <row r="4966">
          <cell r="C4966" t="str">
            <v>39525810-9 Ściereczki do polerowania</v>
          </cell>
        </row>
        <row r="4967">
          <cell r="C4967" t="str">
            <v>39530000-6 Dywany, maty i dywaniki</v>
          </cell>
        </row>
        <row r="4968">
          <cell r="C4968" t="str">
            <v>39531000-3 Dywany</v>
          </cell>
        </row>
        <row r="4969">
          <cell r="C4969" t="str">
            <v>39531100-4 Pokrycia podłogowe dziane</v>
          </cell>
        </row>
        <row r="4970">
          <cell r="C4970" t="str">
            <v>39531200-5 Pokrycia podłogowe tkane</v>
          </cell>
        </row>
        <row r="4971">
          <cell r="C4971" t="str">
            <v>39531300-6 Pokrycia podłogowe pikowane</v>
          </cell>
        </row>
        <row r="4972">
          <cell r="C4972" t="str">
            <v>39531310-9 Płyty w rodzaju używanych jako pokrycia podłogowe</v>
          </cell>
        </row>
        <row r="4973">
          <cell r="C4973" t="str">
            <v>39531400-7 Pokrycia podłogowe</v>
          </cell>
        </row>
        <row r="4974">
          <cell r="C4974" t="str">
            <v>39532000-0 Maty</v>
          </cell>
        </row>
        <row r="4975">
          <cell r="C4975" t="str">
            <v>39533000-7 Dywaniki</v>
          </cell>
        </row>
        <row r="4976">
          <cell r="C4976" t="str">
            <v>39534000-4 Przemysłowe pokrycia podłogowe</v>
          </cell>
        </row>
        <row r="4977">
          <cell r="C4977" t="str">
            <v>39540000-9 Różne wyroby powroźnicze, linowe, szpagatowe i sieciowe</v>
          </cell>
        </row>
        <row r="4978">
          <cell r="C4978" t="str">
            <v>39541000-6 Powróz, lina, szpagat i siatka</v>
          </cell>
        </row>
        <row r="4979">
          <cell r="C4979" t="str">
            <v>39541100-7 Powróz, szpagat i lina</v>
          </cell>
        </row>
        <row r="4980">
          <cell r="C4980" t="str">
            <v>39541110-0 Lina</v>
          </cell>
        </row>
        <row r="4981">
          <cell r="C4981" t="str">
            <v>39541120-3 Szpagat</v>
          </cell>
        </row>
        <row r="4982">
          <cell r="C4982" t="str">
            <v>39541130-6 Sznurek</v>
          </cell>
        </row>
        <row r="4983">
          <cell r="C4983" t="str">
            <v>39541140-9 Powróz</v>
          </cell>
        </row>
        <row r="4984">
          <cell r="C4984" t="str">
            <v>39541200-8 Siatki włókiennicze</v>
          </cell>
        </row>
        <row r="4985">
          <cell r="C4985" t="str">
            <v>39541210-1 Siatki wiązane</v>
          </cell>
        </row>
        <row r="4986">
          <cell r="C4986" t="str">
            <v>39541220-4 Zawiesia</v>
          </cell>
        </row>
        <row r="4987">
          <cell r="C4987" t="str">
            <v>39542000-3 Szmaty</v>
          </cell>
        </row>
        <row r="4988">
          <cell r="C4988" t="str">
            <v>39550000-2 Wyroby inne niż tkane</v>
          </cell>
        </row>
        <row r="4989">
          <cell r="C4989" t="str">
            <v>39560000-5 Różne wyroby włókiennicze</v>
          </cell>
        </row>
        <row r="4990">
          <cell r="C4990" t="str">
            <v>39561000-2 Tiul, koronka, skrawki tkanin tkanych, wykończenia i hafty</v>
          </cell>
        </row>
        <row r="4991">
          <cell r="C4991" t="str">
            <v>39561100-3 Taśmy tkanin tkanych, wykończenia</v>
          </cell>
        </row>
        <row r="4992">
          <cell r="C4992" t="str">
            <v>39561110-6 Wstążka</v>
          </cell>
        </row>
        <row r="4993">
          <cell r="C4993" t="str">
            <v>39561120-9 Taśma włókiennicza</v>
          </cell>
        </row>
        <row r="4994">
          <cell r="C4994" t="str">
            <v>39561130-2 Odznaki i etykiety z tworzyw włókienniczych</v>
          </cell>
        </row>
        <row r="4995">
          <cell r="C4995" t="str">
            <v>39561131-9 Etykiety z tworzyw włókienniczych</v>
          </cell>
        </row>
        <row r="4996">
          <cell r="C4996" t="str">
            <v>39561132-6 Odznaki z tworzyw włókienniczych</v>
          </cell>
        </row>
        <row r="4997">
          <cell r="C4997" t="str">
            <v>39561133-3 Odznaczenia</v>
          </cell>
        </row>
        <row r="4998">
          <cell r="C4998" t="str">
            <v>39561140-5 Aplikacje ozdobne</v>
          </cell>
        </row>
        <row r="4999">
          <cell r="C4999" t="str">
            <v>39561141-2 Plecionki</v>
          </cell>
        </row>
        <row r="5000">
          <cell r="C5000" t="str">
            <v>39561142-9 Epolety</v>
          </cell>
        </row>
        <row r="5001">
          <cell r="C5001" t="str">
            <v>39561200-4 Tkaniny siatkowe</v>
          </cell>
        </row>
        <row r="5002">
          <cell r="C5002" t="str">
            <v>39562000-9 Filc</v>
          </cell>
        </row>
        <row r="5003">
          <cell r="C5003" t="str">
            <v>39563000-6 Wyroby z waty włókienniczej, przędze, tkaniny i wyroby do użytku przemysłowego</v>
          </cell>
        </row>
        <row r="5004">
          <cell r="C5004" t="str">
            <v>39563100-7 Wata włókiennicza</v>
          </cell>
        </row>
        <row r="5005">
          <cell r="C5005" t="str">
            <v>39563200-8 Przędza metalizowana</v>
          </cell>
        </row>
        <row r="5006">
          <cell r="C5006" t="str">
            <v>39563300-9 Tkaniny z włókna metalowego</v>
          </cell>
        </row>
        <row r="5007">
          <cell r="C5007" t="str">
            <v>39563400-0 Tkaniny włókiennicze impregnowane, powlekane lub pokrywane</v>
          </cell>
        </row>
        <row r="5008">
          <cell r="C5008" t="str">
            <v>39563500-1 Wyroby włókiennicze w rodzaju używanych do użytku przemysłowego</v>
          </cell>
        </row>
        <row r="5009">
          <cell r="C5009" t="str">
            <v>39563510-4 Włókiennicze przewody do pomp</v>
          </cell>
        </row>
        <row r="5010">
          <cell r="C5010" t="str">
            <v>39563520-7 Włókiennicze taśmy transportowe</v>
          </cell>
        </row>
        <row r="5011">
          <cell r="C5011" t="str">
            <v>39563530-0 Kabel włókienniczy</v>
          </cell>
        </row>
        <row r="5012">
          <cell r="C5012" t="str">
            <v>39563600-2 Pikowane wyroby włókiennicze</v>
          </cell>
        </row>
        <row r="5013">
          <cell r="C5013" t="str">
            <v>39700000-9 Sprzęt gospodarstwa domowego</v>
          </cell>
        </row>
        <row r="5014">
          <cell r="C5014" t="str">
            <v>39710000-2 Elektryczny sprzęt gospodarstwa domowego</v>
          </cell>
        </row>
        <row r="5015">
          <cell r="C5015" t="str">
            <v>39711000-9 Elektryczny sprzęt gospodarstwa domowego do użytku ze środkami spożywczymi</v>
          </cell>
        </row>
        <row r="5016">
          <cell r="C5016" t="str">
            <v>39711100-0 Chłodziarki i zamrażarki</v>
          </cell>
        </row>
        <row r="5017">
          <cell r="C5017" t="str">
            <v>39711110-3 Chłodziarkozamrażarki</v>
          </cell>
        </row>
        <row r="5018">
          <cell r="C5018" t="str">
            <v>39711120-6 Zamrażarki</v>
          </cell>
        </row>
        <row r="5019">
          <cell r="C5019" t="str">
            <v>39711121-3 Zamrażarki szafowe</v>
          </cell>
        </row>
        <row r="5020">
          <cell r="C5020" t="str">
            <v>39711122-0 Zamrażarki używane w gospodarstwie domowym</v>
          </cell>
        </row>
        <row r="5021">
          <cell r="C5021" t="str">
            <v>39711123-7 Zamrażarki stojące</v>
          </cell>
        </row>
        <row r="5022">
          <cell r="C5022" t="str">
            <v>39711124-4 Zamrażarki przemysłowe</v>
          </cell>
        </row>
        <row r="5023">
          <cell r="C5023" t="str">
            <v>39711130-9 Chłodziarki</v>
          </cell>
        </row>
        <row r="5024">
          <cell r="C5024" t="str">
            <v>39711200-1 Roboty kuchenne</v>
          </cell>
        </row>
        <row r="5025">
          <cell r="C5025" t="str">
            <v>39711210-4 Rozdrabniacze żywności</v>
          </cell>
        </row>
        <row r="5026">
          <cell r="C5026" t="str">
            <v>39711211-1 Miksery kuchenne</v>
          </cell>
        </row>
        <row r="5027">
          <cell r="C5027" t="str">
            <v>39711300-2 Urządzenia elektrotermiczne</v>
          </cell>
        </row>
        <row r="5028">
          <cell r="C5028" t="str">
            <v>39711310-5 Elektryczne zaparzacze do kawy</v>
          </cell>
        </row>
        <row r="5029">
          <cell r="C5029" t="str">
            <v>39711320-8 Elektryczne zaparzacze do herbaty</v>
          </cell>
        </row>
        <row r="5030">
          <cell r="C5030" t="str">
            <v>39711330-1 Elektryczne tostery</v>
          </cell>
        </row>
        <row r="5031">
          <cell r="C5031" t="str">
            <v>39711340-4 Podgrzewacze do talerzy</v>
          </cell>
        </row>
        <row r="5032">
          <cell r="C5032" t="str">
            <v>39711350-7 Gofrownice</v>
          </cell>
        </row>
        <row r="5033">
          <cell r="C5033" t="str">
            <v>39711360-0 Piekarniki</v>
          </cell>
        </row>
        <row r="5034">
          <cell r="C5034" t="str">
            <v>39711361-7 Kuchenki elektryczne</v>
          </cell>
        </row>
        <row r="5035">
          <cell r="C5035" t="str">
            <v>39711362-4 Kuchenki mikrofalowe</v>
          </cell>
        </row>
        <row r="5036">
          <cell r="C5036" t="str">
            <v>39711400-3 Ruszty, płyty grzewcze (AGD), płytki do podgrzewania potraw i pierścienie do gotowania</v>
          </cell>
        </row>
        <row r="5037">
          <cell r="C5037" t="str">
            <v>39711410-6 Ruszty</v>
          </cell>
        </row>
        <row r="5038">
          <cell r="C5038" t="str">
            <v>39711420-9 Płyty grzewcze (AGD)</v>
          </cell>
        </row>
        <row r="5039">
          <cell r="C5039" t="str">
            <v>39711430-2 Płytki do podgrzewania potraw</v>
          </cell>
        </row>
        <row r="5040">
          <cell r="C5040" t="str">
            <v>39711440-5 Pierścienie do gotowania</v>
          </cell>
        </row>
        <row r="5041">
          <cell r="C5041" t="str">
            <v>39711500-4 Otwieracze do puszek</v>
          </cell>
        </row>
        <row r="5042">
          <cell r="C5042" t="str">
            <v>39712000-6 Elektryczny sprzęt gospodarstwa domowego do użytku w bezpośrednim kontakcie z ciałem ludzkim</v>
          </cell>
        </row>
        <row r="5043">
          <cell r="C5043" t="str">
            <v>39712100-7 Spinki do włosów</v>
          </cell>
        </row>
        <row r="5044">
          <cell r="C5044" t="str">
            <v>39712200-8 Urządzenia fryzjerskie</v>
          </cell>
        </row>
        <row r="5045">
          <cell r="C5045" t="str">
            <v>39712210-1 Suszarki do włosów</v>
          </cell>
        </row>
        <row r="5046">
          <cell r="C5046" t="str">
            <v>39712300-9 Aparaty do suszenia rąk</v>
          </cell>
        </row>
        <row r="5047">
          <cell r="C5047" t="str">
            <v>39713000-3 Elektryczny sprzęt gospodarstwa domowego do czyszczenia; żelazka do prasowania</v>
          </cell>
        </row>
        <row r="5048">
          <cell r="C5048" t="str">
            <v>39713100-4 Zmywarki do naczyń</v>
          </cell>
        </row>
        <row r="5049">
          <cell r="C5049" t="str">
            <v>39713200-5 Maszyny piorące i suszarki do ubrań</v>
          </cell>
        </row>
        <row r="5050">
          <cell r="C5050" t="str">
            <v>39713210-8 Pralki i suszarki</v>
          </cell>
        </row>
        <row r="5051">
          <cell r="C5051" t="str">
            <v>39713211-5 Urządzenia do suszenia i prasowania</v>
          </cell>
        </row>
        <row r="5052">
          <cell r="C5052" t="str">
            <v>39713300-6 Zgniatarki do odpadów</v>
          </cell>
        </row>
        <row r="5053">
          <cell r="C5053" t="str">
            <v>39713400-7 Maszyny do konserwowania podłóg</v>
          </cell>
        </row>
        <row r="5054">
          <cell r="C5054" t="str">
            <v>39713410-0 Maszyny do czyszczenia podłóg</v>
          </cell>
        </row>
        <row r="5055">
          <cell r="C5055" t="str">
            <v>39713420-3 Froterki do podłóg</v>
          </cell>
        </row>
        <row r="5056">
          <cell r="C5056" t="str">
            <v>39713430-6 Odkurzacze</v>
          </cell>
        </row>
        <row r="5057">
          <cell r="C5057" t="str">
            <v>39713431-3 Akcesoria do odkurzaczy</v>
          </cell>
        </row>
        <row r="5058">
          <cell r="C5058" t="str">
            <v>39713500-8 Żelazka elektryczne</v>
          </cell>
        </row>
        <row r="5059">
          <cell r="C5059" t="str">
            <v>39713510-1 Żelazka parowe</v>
          </cell>
        </row>
        <row r="5060">
          <cell r="C5060" t="str">
            <v>39714000-0 Wyciągi wentylacyjne lub recyklingowe</v>
          </cell>
        </row>
        <row r="5061">
          <cell r="C5061" t="str">
            <v>39714100-1 Wywietrzniki</v>
          </cell>
        </row>
        <row r="5062">
          <cell r="C5062" t="str">
            <v>39714110-4 Wentylatory wyciągowe</v>
          </cell>
        </row>
        <row r="5063">
          <cell r="C5063" t="str">
            <v>39715000-7 Grzałki wodne oraz ogrzewanie do budynków; sprzęt hydrauliczny</v>
          </cell>
        </row>
        <row r="5064">
          <cell r="C5064" t="str">
            <v>39715100-8 Elektryczne podgrzewacze wody, natychmiastowe lub akumulacyjne oraz grzałki nurnikowe</v>
          </cell>
        </row>
        <row r="5065">
          <cell r="C5065" t="str">
            <v>39715200-9 Urządzenia grzewcze</v>
          </cell>
        </row>
        <row r="5066">
          <cell r="C5066" t="str">
            <v>39715210-2 Urządzenia centralnego ogrzewania</v>
          </cell>
        </row>
        <row r="5067">
          <cell r="C5067" t="str">
            <v>39715220-5 Elektryczne oporowe urządzenia grzewcze</v>
          </cell>
        </row>
        <row r="5068">
          <cell r="C5068" t="str">
            <v>39715230-8 Elektryczna aparatura do podgrzewania gleby</v>
          </cell>
        </row>
        <row r="5069">
          <cell r="C5069" t="str">
            <v>39715240-1 Elektryczna aparatura do podgrzewania powietrza</v>
          </cell>
        </row>
        <row r="5070">
          <cell r="C5070" t="str">
            <v>39715300-0 Sprzęt hydrauliczny</v>
          </cell>
        </row>
        <row r="5071">
          <cell r="C5071" t="str">
            <v>39716000-4 Części elektrycznego sprzętu gospodarstwa domowego</v>
          </cell>
        </row>
        <row r="5072">
          <cell r="C5072" t="str">
            <v>39717000-1 Wentylatory i urządzenia klimatyzacyjne</v>
          </cell>
        </row>
        <row r="5073">
          <cell r="C5073" t="str">
            <v>39717100-2 Wentylatory</v>
          </cell>
        </row>
        <row r="5074">
          <cell r="C5074" t="str">
            <v>39717200-3 Urządzenia klimatyzacyjne</v>
          </cell>
        </row>
        <row r="5075">
          <cell r="C5075" t="str">
            <v>39720000-5 Sprzęt gospodarstwa domowego inny niż elektryczny</v>
          </cell>
        </row>
        <row r="5076">
          <cell r="C5076" t="str">
            <v>39721000-2 Urządzenia do gotowania lub grzewcze używane w gospodarstwie domowym</v>
          </cell>
        </row>
        <row r="5077">
          <cell r="C5077" t="str">
            <v>39721100-3 Urządzenia do gotowania używane w gospodarstwie domowym</v>
          </cell>
        </row>
        <row r="5078">
          <cell r="C5078" t="str">
            <v>39721200-4 Chłodziarki gazowe</v>
          </cell>
        </row>
        <row r="5079">
          <cell r="C5079" t="str">
            <v>39721300-5 Ogrzewacze powietrza lub powietrza inne niż elektryczne</v>
          </cell>
        </row>
        <row r="5080">
          <cell r="C5080" t="str">
            <v>39721310-8 Ogrzewacze powietrza</v>
          </cell>
        </row>
        <row r="5081">
          <cell r="C5081" t="str">
            <v>39721320-1 Osuszacze powietrza</v>
          </cell>
        </row>
        <row r="5082">
          <cell r="C5082" t="str">
            <v>39721321-8 Sprężarkowe osuszacze powietrza</v>
          </cell>
        </row>
        <row r="5083">
          <cell r="C5083" t="str">
            <v>39721400-6 Natychmiastowe lub akumulacyjne, nieelektryczne podgrzewacze wody</v>
          </cell>
        </row>
        <row r="5084">
          <cell r="C5084" t="str">
            <v>39721410-9 Urządzenia gazownicze</v>
          </cell>
        </row>
        <row r="5085">
          <cell r="C5085" t="str">
            <v>39721411-6 Grzałki gazowe</v>
          </cell>
        </row>
        <row r="5086">
          <cell r="C5086" t="str">
            <v>39722000-9 Części piecyków, kuchenek, podgrzewaczy oraz sprzętu gospodarstwa domowego</v>
          </cell>
        </row>
        <row r="5087">
          <cell r="C5087" t="str">
            <v>39722100-0 Części pieców</v>
          </cell>
        </row>
        <row r="5088">
          <cell r="C5088" t="str">
            <v>39722200-1 Części kuchenek</v>
          </cell>
        </row>
        <row r="5089">
          <cell r="C5089" t="str">
            <v>39722300-2 Części podgrzewaczy</v>
          </cell>
        </row>
        <row r="5090">
          <cell r="C5090" t="str">
            <v>39800000-0 Środki czyszczące i polerujące</v>
          </cell>
        </row>
        <row r="5091">
          <cell r="C5091" t="str">
            <v>39810000-3 Preparaty i woski wonne</v>
          </cell>
        </row>
        <row r="5092">
          <cell r="C5092" t="str">
            <v>39811000-0 Preparaty do odświeżania powietrza w pomieszczeniach</v>
          </cell>
        </row>
        <row r="5093">
          <cell r="C5093" t="str">
            <v>39811100-1 Odświeżacze powietrza</v>
          </cell>
        </row>
        <row r="5094">
          <cell r="C5094" t="str">
            <v>39811110-4 Dozowniki odświeżaczy powietrza</v>
          </cell>
        </row>
        <row r="5095">
          <cell r="C5095" t="str">
            <v>39811200-2 Środki odkażające powietrze</v>
          </cell>
        </row>
        <row r="5096">
          <cell r="C5096" t="str">
            <v>39811300-3 Odświeżacze</v>
          </cell>
        </row>
        <row r="5097">
          <cell r="C5097" t="str">
            <v>39812000-7 Pasty i kremy</v>
          </cell>
        </row>
        <row r="5098">
          <cell r="C5098" t="str">
            <v>39812100-8 Pasty do podłóg</v>
          </cell>
        </row>
        <row r="5099">
          <cell r="C5099" t="str">
            <v>39812200-9 Pasty do butów</v>
          </cell>
        </row>
        <row r="5100">
          <cell r="C5100" t="str">
            <v>39812300-0 Woski polerskie</v>
          </cell>
        </row>
        <row r="5101">
          <cell r="C5101" t="str">
            <v>39812400-1 Zmiotki</v>
          </cell>
        </row>
        <row r="5102">
          <cell r="C5102" t="str">
            <v>39812500-2 Substancje uszczelniające</v>
          </cell>
        </row>
        <row r="5103">
          <cell r="C5103" t="str">
            <v>39813000-4 Pasty i proszki czyszczące</v>
          </cell>
        </row>
        <row r="5104">
          <cell r="C5104" t="str">
            <v>39820000-6 Środki organiczne powierzchniowo czynne</v>
          </cell>
        </row>
        <row r="5105">
          <cell r="C5105" t="str">
            <v>39821000-3 Środki czyszczące zawierające amoniak</v>
          </cell>
        </row>
        <row r="5106">
          <cell r="C5106" t="str">
            <v>39822000-0 Alkaliczne środki czyszczące</v>
          </cell>
        </row>
        <row r="5107">
          <cell r="C5107" t="str">
            <v>39830000-9 Środki czyszczące</v>
          </cell>
        </row>
        <row r="5108">
          <cell r="C5108" t="str">
            <v>39831000-6 Preparaty piorące</v>
          </cell>
        </row>
        <row r="5109">
          <cell r="C5109" t="str">
            <v>39831100-7 Środki rozpuszczające oleje</v>
          </cell>
        </row>
        <row r="5110">
          <cell r="C5110" t="str">
            <v>39831200-8 Detergenty</v>
          </cell>
        </row>
        <row r="5111">
          <cell r="C5111" t="str">
            <v>39831210-1 Detergenty do zmywarek</v>
          </cell>
        </row>
        <row r="5112">
          <cell r="C5112" t="str">
            <v>39831220-4 Środki odtłuszczające</v>
          </cell>
        </row>
        <row r="5113">
          <cell r="C5113" t="str">
            <v>39831230-7 Środki rozpuszczające tłuszcze</v>
          </cell>
        </row>
        <row r="5114">
          <cell r="C5114" t="str">
            <v>39831240-0 Preparaty czyszczące</v>
          </cell>
        </row>
        <row r="5115">
          <cell r="C5115" t="str">
            <v>39831250-3 Roztwory myjące</v>
          </cell>
        </row>
        <row r="5116">
          <cell r="C5116" t="str">
            <v>39831300-9 Środki do czyszczenia podłóg</v>
          </cell>
        </row>
        <row r="5117">
          <cell r="C5117" t="str">
            <v>39831400-0 Środki do czyszczenia ekranów</v>
          </cell>
        </row>
        <row r="5118">
          <cell r="C5118" t="str">
            <v>39831500-1 Samochodowe środki czyszczące</v>
          </cell>
        </row>
        <row r="5119">
          <cell r="C5119" t="str">
            <v>39831600-2 Środki do czyszczenia toalet</v>
          </cell>
        </row>
        <row r="5120">
          <cell r="C5120" t="str">
            <v>39831700-3 Automatyczne dozowniki mydła</v>
          </cell>
        </row>
        <row r="5121">
          <cell r="C5121" t="str">
            <v>39832000-3 Produkty do zmywania naczyń</v>
          </cell>
        </row>
        <row r="5122">
          <cell r="C5122" t="str">
            <v>39832100-4 Proszek do zmywania naczyń</v>
          </cell>
        </row>
        <row r="5123">
          <cell r="C5123" t="str">
            <v>39833000-0 Produkty zapobiegające osiadaniu kurzu</v>
          </cell>
        </row>
        <row r="5124">
          <cell r="C5124" t="str">
            <v>39834000-7 Roztwory do czyszczenia biżuterii</v>
          </cell>
        </row>
        <row r="5125">
          <cell r="C5125" t="str">
            <v>41000000-9 Woda zlewnicza i oczyszczona</v>
          </cell>
        </row>
        <row r="5126">
          <cell r="C5126" t="str">
            <v>41100000-0 Woda naturalna</v>
          </cell>
        </row>
        <row r="5127">
          <cell r="C5127" t="str">
            <v>41110000-3 Woda pitna</v>
          </cell>
        </row>
        <row r="5128">
          <cell r="C5128" t="str">
            <v>41120000-6 Woda nienadająca się do picia</v>
          </cell>
        </row>
        <row r="5129">
          <cell r="C5129" t="str">
            <v>42000000-6 Maszyny przemysłowe</v>
          </cell>
        </row>
        <row r="5130">
          <cell r="C5130" t="str">
            <v>42100000-0 Maszyny do wytwarzania i wykorzystywania mocy mechanicznej</v>
          </cell>
        </row>
        <row r="5131">
          <cell r="C5131" t="str">
            <v>42110000-3 Turbiny i silniki</v>
          </cell>
        </row>
        <row r="5132">
          <cell r="C5132" t="str">
            <v>42111000-0 Silniki</v>
          </cell>
        </row>
        <row r="5133">
          <cell r="C5133" t="str">
            <v>42111100-1 Silniki zewnętrzne do napędzania łodzi</v>
          </cell>
        </row>
        <row r="5134">
          <cell r="C5134" t="str">
            <v>42112000-7 Instalacje turbinowe</v>
          </cell>
        </row>
        <row r="5135">
          <cell r="C5135" t="str">
            <v>42112100-8 Turbiny parowe</v>
          </cell>
        </row>
        <row r="5136">
          <cell r="C5136" t="str">
            <v>42112200-9 Turbiny hydrauliczne</v>
          </cell>
        </row>
        <row r="5137">
          <cell r="C5137" t="str">
            <v>42112210-2 Koła wodne</v>
          </cell>
        </row>
        <row r="5138">
          <cell r="C5138" t="str">
            <v>42112300-0 Turbiny gazowe</v>
          </cell>
        </row>
        <row r="5139">
          <cell r="C5139" t="str">
            <v>42112400-1 Urządzenia turbinowe</v>
          </cell>
        </row>
        <row r="5140">
          <cell r="C5140" t="str">
            <v>42112410-4 Przyrządy turbinowe</v>
          </cell>
        </row>
        <row r="5141">
          <cell r="C5141" t="str">
            <v>42113000-4 Części turbin</v>
          </cell>
        </row>
        <row r="5142">
          <cell r="C5142" t="str">
            <v>42113100-5 Części turbin parowych</v>
          </cell>
        </row>
        <row r="5143">
          <cell r="C5143" t="str">
            <v>42113110-8 Płyty fundamentowe</v>
          </cell>
        </row>
        <row r="5144">
          <cell r="C5144" t="str">
            <v>42113120-1 Obudowy turbin</v>
          </cell>
        </row>
        <row r="5145">
          <cell r="C5145" t="str">
            <v>42113130-4 Układy skraplania schłodzonego powietrza</v>
          </cell>
        </row>
        <row r="5146">
          <cell r="C5146" t="str">
            <v>42113150-0 Układy smarowania olejem</v>
          </cell>
        </row>
        <row r="5147">
          <cell r="C5147" t="str">
            <v>42113160-3 Oddzielacze cieczy</v>
          </cell>
        </row>
        <row r="5148">
          <cell r="C5148" t="str">
            <v>42113161-0 Osuszacze</v>
          </cell>
        </row>
        <row r="5149">
          <cell r="C5149" t="str">
            <v>42113170-6 Urządzenia wirnikowe</v>
          </cell>
        </row>
        <row r="5150">
          <cell r="C5150" t="str">
            <v>42113171-3 Wirniki</v>
          </cell>
        </row>
        <row r="5151">
          <cell r="C5151" t="str">
            <v>42113172-0 Łopatki</v>
          </cell>
        </row>
        <row r="5152">
          <cell r="C5152" t="str">
            <v>42113190-2 Obracarka</v>
          </cell>
        </row>
        <row r="5153">
          <cell r="C5153" t="str">
            <v>42113200-6 Części turbin hydraulicznych</v>
          </cell>
        </row>
        <row r="5154">
          <cell r="C5154" t="str">
            <v>42113300-7 Części turbin gazowych</v>
          </cell>
        </row>
        <row r="5155">
          <cell r="C5155" t="str">
            <v>42113310-0 Układy wlotu powietrza</v>
          </cell>
        </row>
        <row r="5156">
          <cell r="C5156" t="str">
            <v>42113320-3 Moduły do wstrzykiwania gazu</v>
          </cell>
        </row>
        <row r="5157">
          <cell r="C5157" t="str">
            <v>42113390-4 Układy paliwa gazowego</v>
          </cell>
        </row>
        <row r="5158">
          <cell r="C5158" t="str">
            <v>42113400-8 Części kół wodnych</v>
          </cell>
        </row>
        <row r="5159">
          <cell r="C5159" t="str">
            <v>42120000-6 Pompy i sprężarki</v>
          </cell>
        </row>
        <row r="5160">
          <cell r="C5160" t="str">
            <v>42121000-3 Silniki i generatory mocy hydrauliczne lub pneumatyczne</v>
          </cell>
        </row>
        <row r="5161">
          <cell r="C5161" t="str">
            <v>42121100-4 Cylindry hydrauliczne lub pneumatyczne</v>
          </cell>
        </row>
        <row r="5162">
          <cell r="C5162" t="str">
            <v>42121200-5 Silniki hydrauliczne</v>
          </cell>
        </row>
        <row r="5163">
          <cell r="C5163" t="str">
            <v>42121300-6 Silniki pneumatyczne</v>
          </cell>
        </row>
        <row r="5164">
          <cell r="C5164" t="str">
            <v>42121400-7 Hydrauliczne generatory mocy</v>
          </cell>
        </row>
        <row r="5165">
          <cell r="C5165" t="str">
            <v>42121500-8 Pneumatyczne generatory mocy</v>
          </cell>
        </row>
        <row r="5166">
          <cell r="C5166" t="str">
            <v>42122000-0 Pompy</v>
          </cell>
        </row>
        <row r="5167">
          <cell r="C5167" t="str">
            <v>42122100-1 Pompy cieczowe</v>
          </cell>
        </row>
        <row r="5168">
          <cell r="C5168" t="str">
            <v>42122110-4 Pompy gaśnicze</v>
          </cell>
        </row>
        <row r="5169">
          <cell r="C5169" t="str">
            <v>42122120-7 Układy wymiany paliwa do śmigłowców</v>
          </cell>
        </row>
        <row r="5170">
          <cell r="C5170" t="str">
            <v>42122130-0 Pompy wodne</v>
          </cell>
        </row>
        <row r="5171">
          <cell r="C5171" t="str">
            <v>42122160-9 Pompy chłodzące</v>
          </cell>
        </row>
        <row r="5172">
          <cell r="C5172" t="str">
            <v>42122161-6 Chłodzące pompy wodne</v>
          </cell>
        </row>
        <row r="5173">
          <cell r="C5173" t="str">
            <v>42122170-2 Pompy układu smarowania</v>
          </cell>
        </row>
        <row r="5174">
          <cell r="C5174" t="str">
            <v>42122180-5 Pompy paliwowe</v>
          </cell>
        </row>
        <row r="5175">
          <cell r="C5175" t="str">
            <v>42122190-8 Pompy do betonu</v>
          </cell>
        </row>
        <row r="5176">
          <cell r="C5176" t="str">
            <v>42122200-2 Pompy cieczowe wyporowo-tłokowe</v>
          </cell>
        </row>
        <row r="5177">
          <cell r="C5177" t="str">
            <v>42122210-5 Układy hydrauliczne</v>
          </cell>
        </row>
        <row r="5178">
          <cell r="C5178" t="str">
            <v>42122220-8 Pompy ściekowe</v>
          </cell>
        </row>
        <row r="5179">
          <cell r="C5179" t="str">
            <v>42122230-1 Pompy podawcze</v>
          </cell>
        </row>
        <row r="5180">
          <cell r="C5180" t="str">
            <v>42122300-3 Wentylatory ciśnieniowe do cieczy</v>
          </cell>
        </row>
        <row r="5181">
          <cell r="C5181" t="str">
            <v>42122400-4 Pompy wirowe i podnośniki cieczy</v>
          </cell>
        </row>
        <row r="5182">
          <cell r="C5182" t="str">
            <v>42122410-7 Pompy do użytku medycznego</v>
          </cell>
        </row>
        <row r="5183">
          <cell r="C5183" t="str">
            <v>42122411-4 Pompy do odżywiania</v>
          </cell>
        </row>
        <row r="5184">
          <cell r="C5184" t="str">
            <v>42122419-0 Pompy perfuzyjne</v>
          </cell>
        </row>
        <row r="5185">
          <cell r="C5185" t="str">
            <v>42122420-0 Podnośniki cieczowe</v>
          </cell>
        </row>
        <row r="5186">
          <cell r="C5186" t="str">
            <v>42122430-3 Pompy odśrodkowe</v>
          </cell>
        </row>
        <row r="5187">
          <cell r="C5187" t="str">
            <v>42122440-6 Pompy obrotowe</v>
          </cell>
        </row>
        <row r="5188">
          <cell r="C5188" t="str">
            <v>42122450-9 Pompy próżniowe</v>
          </cell>
        </row>
        <row r="5189">
          <cell r="C5189" t="str">
            <v>42122460-2 Pompy powietrza</v>
          </cell>
        </row>
        <row r="5190">
          <cell r="C5190" t="str">
            <v>42122480-8 Pompy wirowe</v>
          </cell>
        </row>
        <row r="5191">
          <cell r="C5191" t="str">
            <v>42122500-5 Pompy laboratoryjne i akcesoria</v>
          </cell>
        </row>
        <row r="5192">
          <cell r="C5192" t="str">
            <v>42122510-8 Pompy perystaltyczne</v>
          </cell>
        </row>
        <row r="5193">
          <cell r="C5193" t="str">
            <v>42123000-7 Sprężarki</v>
          </cell>
        </row>
        <row r="5194">
          <cell r="C5194" t="str">
            <v>42123100-8 Sprężarki gazu</v>
          </cell>
        </row>
        <row r="5195">
          <cell r="C5195" t="str">
            <v>42123200-9 Sprężarki obrotowe</v>
          </cell>
        </row>
        <row r="5196">
          <cell r="C5196" t="str">
            <v>42123300-0 Sprężarki do urządzeń chłodzących</v>
          </cell>
        </row>
        <row r="5197">
          <cell r="C5197" t="str">
            <v>42123400-1 Sprężarki powietrza</v>
          </cell>
        </row>
        <row r="5198">
          <cell r="C5198" t="str">
            <v>42123410-4 Wbudowane sprężarki powietrza</v>
          </cell>
        </row>
        <row r="5199">
          <cell r="C5199" t="str">
            <v>42123500-2 Turbosprężarki</v>
          </cell>
        </row>
        <row r="5200">
          <cell r="C5200" t="str">
            <v>42123600-3 Sprężarki wyporowo-tłokowe</v>
          </cell>
        </row>
        <row r="5201">
          <cell r="C5201" t="str">
            <v>42123610-6 Układy sprężonego powietrza</v>
          </cell>
        </row>
        <row r="5202">
          <cell r="C5202" t="str">
            <v>42123700-4 Sprężarki wirowe</v>
          </cell>
        </row>
        <row r="5203">
          <cell r="C5203" t="str">
            <v>42123800-5 Sprężarki do użytku w cywilnych statkach powietrznych</v>
          </cell>
        </row>
        <row r="5204">
          <cell r="C5204" t="str">
            <v>42124000-4 Części pomp, sprężarek, generatorów mocy lub silników</v>
          </cell>
        </row>
        <row r="5205">
          <cell r="C5205" t="str">
            <v>42124100-5 Części generatorów mocy lub silników</v>
          </cell>
        </row>
        <row r="5206">
          <cell r="C5206" t="str">
            <v>42124130-4 Części pneumatycznych generatorów mocy lub silników</v>
          </cell>
        </row>
        <row r="5207">
          <cell r="C5207" t="str">
            <v>42124150-0 Części hydraulicznych generatorów mocy lub silników</v>
          </cell>
        </row>
        <row r="5208">
          <cell r="C5208" t="str">
            <v>42124170-6 Części silników reakcyjnych</v>
          </cell>
        </row>
        <row r="5209">
          <cell r="C5209" t="str">
            <v>42124200-6 Części pomp lub podnośników cieczy</v>
          </cell>
        </row>
        <row r="5210">
          <cell r="C5210" t="str">
            <v>42124210-9 Części pomp paliwowych, ręcznych i do betonu</v>
          </cell>
        </row>
        <row r="5211">
          <cell r="C5211" t="str">
            <v>42124211-6 Części pomp paliwowych</v>
          </cell>
        </row>
        <row r="5212">
          <cell r="C5212" t="str">
            <v>42124212-3 Części pomp ręcznych</v>
          </cell>
        </row>
        <row r="5213">
          <cell r="C5213" t="str">
            <v>42124213-0 Części pomp do betonu</v>
          </cell>
        </row>
        <row r="5214">
          <cell r="C5214" t="str">
            <v>42124220-2 Części tłokowych pomp wyporowych</v>
          </cell>
        </row>
        <row r="5215">
          <cell r="C5215" t="str">
            <v>42124221-9 Części układów hydraulicznych</v>
          </cell>
        </row>
        <row r="5216">
          <cell r="C5216" t="str">
            <v>42124222-6 Części pomp podawczych</v>
          </cell>
        </row>
        <row r="5217">
          <cell r="C5217" t="str">
            <v>42124230-5 Części obrotowych pomp wyporowo-tłokowych</v>
          </cell>
        </row>
        <row r="5218">
          <cell r="C5218" t="str">
            <v>42124290-3 Części pomp wirowych</v>
          </cell>
        </row>
        <row r="5219">
          <cell r="C5219" t="str">
            <v>42124300-7 Części pomp powietrza lub próżniowych, sprężarek gazu lub powietrza</v>
          </cell>
        </row>
        <row r="5220">
          <cell r="C5220" t="str">
            <v>42124310-0 Części pomp powietrza</v>
          </cell>
        </row>
        <row r="5221">
          <cell r="C5221" t="str">
            <v>42124320-3 Części pomp próżniowych</v>
          </cell>
        </row>
        <row r="5222">
          <cell r="C5222" t="str">
            <v>42124330-6 Części sprężarek powietrza</v>
          </cell>
        </row>
        <row r="5223">
          <cell r="C5223" t="str">
            <v>42124340-9 Części sprężarek gazu</v>
          </cell>
        </row>
        <row r="5224">
          <cell r="C5224" t="str">
            <v>42130000-9 Krany, kurki, zawory i podobna armatura</v>
          </cell>
        </row>
        <row r="5225">
          <cell r="C5225" t="str">
            <v>42131000-6 Krany, kurki i zawory</v>
          </cell>
        </row>
        <row r="5226">
          <cell r="C5226" t="str">
            <v>42131100-7 Zawory funkcyjne</v>
          </cell>
        </row>
        <row r="5227">
          <cell r="C5227" t="str">
            <v>42131110-0 Zawory do grzejników centralnego ogrzewania</v>
          </cell>
        </row>
        <row r="5228">
          <cell r="C5228" t="str">
            <v>42131120-3 Zawory śluzowe</v>
          </cell>
        </row>
        <row r="5229">
          <cell r="C5229" t="str">
            <v>42131130-6 Regulatory temperatury</v>
          </cell>
        </row>
        <row r="5230">
          <cell r="C5230" t="str">
            <v>42131140-9 Zawory obniżające ciśnienie, sterujące, kontrolne lub bezpieczeństwa</v>
          </cell>
        </row>
        <row r="5231">
          <cell r="C5231" t="str">
            <v>42131141-6 Zawory obniżające ciśnienie</v>
          </cell>
        </row>
        <row r="5232">
          <cell r="C5232" t="str">
            <v>42131142-3 Zawory sterujące</v>
          </cell>
        </row>
        <row r="5233">
          <cell r="C5233" t="str">
            <v>42131143-0 Zawory kontrolne upustowe</v>
          </cell>
        </row>
        <row r="5234">
          <cell r="C5234" t="str">
            <v>42131144-7 Zawory sterujące procesem</v>
          </cell>
        </row>
        <row r="5235">
          <cell r="C5235" t="str">
            <v>42131145-4 Zawory kontrolne</v>
          </cell>
        </row>
        <row r="5236">
          <cell r="C5236" t="str">
            <v>42131146-1 Zawory jednodrogowe</v>
          </cell>
        </row>
        <row r="5237">
          <cell r="C5237" t="str">
            <v>42131147-8 Zawory bezpieczeństwa</v>
          </cell>
        </row>
        <row r="5238">
          <cell r="C5238" t="str">
            <v>42131148-5 Zawory odcinające</v>
          </cell>
        </row>
        <row r="5239">
          <cell r="C5239" t="str">
            <v>42131150-2 Zawory hydrantowe</v>
          </cell>
        </row>
        <row r="5240">
          <cell r="C5240" t="str">
            <v>42131160-5 Hydranty</v>
          </cell>
        </row>
        <row r="5241">
          <cell r="C5241" t="str">
            <v>42131170-8 Zawory wylotowe cylindrów gazowych</v>
          </cell>
        </row>
        <row r="5242">
          <cell r="C5242" t="str">
            <v>42131200-8 Zawory konstrukcyjne</v>
          </cell>
        </row>
        <row r="5243">
          <cell r="C5243" t="str">
            <v>42131210-1 Zawory szczelinowe</v>
          </cell>
        </row>
        <row r="5244">
          <cell r="C5244" t="str">
            <v>42131220-4 Zawory dyszowe</v>
          </cell>
        </row>
        <row r="5245">
          <cell r="C5245" t="str">
            <v>42131230-7 Zawory zasuwowe</v>
          </cell>
        </row>
        <row r="5246">
          <cell r="C5246" t="str">
            <v>42131240-0 Zawory talerzowe o kadłubie kulistym</v>
          </cell>
        </row>
        <row r="5247">
          <cell r="C5247" t="str">
            <v>42131250-3 Zawory iglicowe</v>
          </cell>
        </row>
        <row r="5248">
          <cell r="C5248" t="str">
            <v>42131260-6 Zawory kulowe</v>
          </cell>
        </row>
        <row r="5249">
          <cell r="C5249" t="str">
            <v>42131270-9 Zawory gniazdowe</v>
          </cell>
        </row>
        <row r="5250">
          <cell r="C5250" t="str">
            <v>42131280-2 Zawory motylkowe</v>
          </cell>
        </row>
        <row r="5251">
          <cell r="C5251" t="str">
            <v>42131290-5 Zawory membranowe</v>
          </cell>
        </row>
        <row r="5252">
          <cell r="C5252" t="str">
            <v>42131291-2 Zawory ślizgowe</v>
          </cell>
        </row>
        <row r="5253">
          <cell r="C5253" t="str">
            <v>42131292-9 Zawory dotykowe</v>
          </cell>
        </row>
        <row r="5254">
          <cell r="C5254" t="str">
            <v>42131300-9 Konstrukcje szkieletowe i inne zestawy zaworów</v>
          </cell>
        </row>
        <row r="5255">
          <cell r="C5255" t="str">
            <v>42131310-2 Wiertnica naftowa</v>
          </cell>
        </row>
        <row r="5256">
          <cell r="C5256" t="str">
            <v>42131320-5 Dławiki rury rozgałęźnej</v>
          </cell>
        </row>
        <row r="5257">
          <cell r="C5257" t="str">
            <v>42131390-6 Osprzęt zaworowy</v>
          </cell>
        </row>
        <row r="5258">
          <cell r="C5258" t="str">
            <v>42131400-0 Kurki, krany sanitarne</v>
          </cell>
        </row>
        <row r="5259">
          <cell r="C5259" t="str">
            <v>42132000-3 Części kurków i zaworów</v>
          </cell>
        </row>
        <row r="5260">
          <cell r="C5260" t="str">
            <v>42132100-4 Siłowniki zaworowe</v>
          </cell>
        </row>
        <row r="5261">
          <cell r="C5261" t="str">
            <v>42132110-7 Elektryczne siłowniki zaworowe</v>
          </cell>
        </row>
        <row r="5262">
          <cell r="C5262" t="str">
            <v>42132120-0 Hydrauliczne siłowniki zaworowe</v>
          </cell>
        </row>
        <row r="5263">
          <cell r="C5263" t="str">
            <v>42132130-3 Pneumatyczne siłowniki zaworowe</v>
          </cell>
        </row>
        <row r="5264">
          <cell r="C5264" t="str">
            <v>42132200-5 Części kurków</v>
          </cell>
        </row>
        <row r="5265">
          <cell r="C5265" t="str">
            <v>42132300-6 Części zaworów</v>
          </cell>
        </row>
        <row r="5266">
          <cell r="C5266" t="str">
            <v>42140000-2 Przekładnie, przekładnie zębate i elementy napędowe</v>
          </cell>
        </row>
        <row r="5267">
          <cell r="C5267" t="str">
            <v>42141000-9 Przekładnie ślizgowe, przekładnie zębate i elementy napędowe</v>
          </cell>
        </row>
        <row r="5268">
          <cell r="C5268" t="str">
            <v>42141100-0 Wały transmisyjne, krzywkowe i wykorbione</v>
          </cell>
        </row>
        <row r="5269">
          <cell r="C5269" t="str">
            <v>42141110-3 Wały przekładniowe</v>
          </cell>
        </row>
        <row r="5270">
          <cell r="C5270" t="str">
            <v>42141120-6 Wały krzywkowe</v>
          </cell>
        </row>
        <row r="5271">
          <cell r="C5271" t="str">
            <v>42141130-9 Wały wykorbione</v>
          </cell>
        </row>
        <row r="5272">
          <cell r="C5272" t="str">
            <v>42141200-1 Obudowy łożysk</v>
          </cell>
        </row>
        <row r="5273">
          <cell r="C5273" t="str">
            <v>42141300-2 Przekładnie i przekładnie zębate</v>
          </cell>
        </row>
        <row r="5274">
          <cell r="C5274" t="str">
            <v>42141400-3 Bloczki i cięgna</v>
          </cell>
        </row>
        <row r="5275">
          <cell r="C5275" t="str">
            <v>42141410-6 Wciągarki</v>
          </cell>
        </row>
        <row r="5276">
          <cell r="C5276" t="str">
            <v>42141500-4 Sprzęgła</v>
          </cell>
        </row>
        <row r="5277">
          <cell r="C5277" t="str">
            <v>42141600-5 Bloczki</v>
          </cell>
        </row>
        <row r="5278">
          <cell r="C5278" t="str">
            <v>42141700-6 Zblocza sprzęgła</v>
          </cell>
        </row>
        <row r="5279">
          <cell r="C5279" t="str">
            <v>42141800-7 Złącza uniwersalne</v>
          </cell>
        </row>
        <row r="5280">
          <cell r="C5280" t="str">
            <v>42142000-6 Części przekładni i elementów napędowych</v>
          </cell>
        </row>
        <row r="5281">
          <cell r="C5281" t="str">
            <v>42142100-7 Części przekładni zębatych</v>
          </cell>
        </row>
        <row r="5282">
          <cell r="C5282" t="str">
            <v>42142200-8 Części elementów napędowych</v>
          </cell>
        </row>
        <row r="5283">
          <cell r="C5283" t="str">
            <v>42150000-5 Reaktory jądrowe i części reaktorów jądrowych</v>
          </cell>
        </row>
        <row r="5284">
          <cell r="C5284" t="str">
            <v>42151000-2 Reaktory jądrowe</v>
          </cell>
        </row>
        <row r="5285">
          <cell r="C5285" t="str">
            <v>42152000-9 Części reaktorów jądrowych</v>
          </cell>
        </row>
        <row r="5286">
          <cell r="C5286" t="str">
            <v>42152100-0 Układy chłodzenia reaktorów</v>
          </cell>
        </row>
        <row r="5287">
          <cell r="C5287" t="str">
            <v>42152200-1 Części zbiorników reaktora jądrowego</v>
          </cell>
        </row>
        <row r="5288">
          <cell r="C5288" t="str">
            <v>42160000-8 Układy kotłów grzewczych</v>
          </cell>
        </row>
        <row r="5289">
          <cell r="C5289" t="str">
            <v>42161000-5 Kotły grzewcze wody gorącej</v>
          </cell>
        </row>
        <row r="5290">
          <cell r="C5290" t="str">
            <v>42162000-2 Kotły grzewcze wytwarzające parę</v>
          </cell>
        </row>
        <row r="5291">
          <cell r="C5291" t="str">
            <v>42163000-9 Generatory pary</v>
          </cell>
        </row>
        <row r="5292">
          <cell r="C5292" t="str">
            <v>42164000-6 Układy pomocnicze do kotłów grzewczych</v>
          </cell>
        </row>
        <row r="5293">
          <cell r="C5293" t="str">
            <v>42165000-3 Skraplacze pary</v>
          </cell>
        </row>
        <row r="5294">
          <cell r="C5294" t="str">
            <v>42200000-8 Maszyny do obróbki żywności, napojów i tytoniu oraz podobne części</v>
          </cell>
        </row>
        <row r="5295">
          <cell r="C5295" t="str">
            <v>42210000-1 Maszyny do przetwarzania żywności, napojów i tytoniu</v>
          </cell>
        </row>
        <row r="5296">
          <cell r="C5296" t="str">
            <v>42211000-8 Maszyny mleczarskie</v>
          </cell>
        </row>
        <row r="5297">
          <cell r="C5297" t="str">
            <v>42211100-9 Wirówki do oddzielania śmietany</v>
          </cell>
        </row>
        <row r="5298">
          <cell r="C5298" t="str">
            <v>42212000-5 Maszyny do obróbki zbóż lub suszonych warzyw</v>
          </cell>
        </row>
        <row r="5299">
          <cell r="C5299" t="str">
            <v>42213000-2 Maszyny używane do produkcji napojów alkoholowych lub owocowych</v>
          </cell>
        </row>
        <row r="5300">
          <cell r="C5300" t="str">
            <v>42214000-9 Piece kuchenne, suszarki do produktów rolnych oraz urządzenia do gotowania lub podgrzewania</v>
          </cell>
        </row>
        <row r="5301">
          <cell r="C5301" t="str">
            <v>42214100-0 Piece kuchenne</v>
          </cell>
        </row>
        <row r="5302">
          <cell r="C5302" t="str">
            <v>42214110-3 Grille</v>
          </cell>
        </row>
        <row r="5303">
          <cell r="C5303" t="str">
            <v>42214200-1 Suszarki do produktów rolnych</v>
          </cell>
        </row>
        <row r="5304">
          <cell r="C5304" t="str">
            <v>42215000-6 Maszyny do przemysłowego przygotowywania lub produkcji żywności lub napojów</v>
          </cell>
        </row>
        <row r="5305">
          <cell r="C5305" t="str">
            <v>42215100-7 Maszyny do krojenia żywności</v>
          </cell>
        </row>
        <row r="5306">
          <cell r="C5306" t="str">
            <v>42215110-0 Krajalnice do chleba</v>
          </cell>
        </row>
        <row r="5307">
          <cell r="C5307" t="str">
            <v>42215120-3 Krajalnice do bekonu</v>
          </cell>
        </row>
        <row r="5308">
          <cell r="C5308" t="str">
            <v>42215200-8 Maszyny do przetwarzania żywności</v>
          </cell>
        </row>
        <row r="5309">
          <cell r="C5309" t="str">
            <v>42215300-9 Maszyny do robienia ciasta makaronowego</v>
          </cell>
        </row>
        <row r="5310">
          <cell r="C5310" t="str">
            <v>42216000-3 Maszyny do przetwarzania tytoniu</v>
          </cell>
        </row>
        <row r="5311">
          <cell r="C5311" t="str">
            <v>42220000-4 Części maszyn do przetwarzania żywności, napojów i tytoniu</v>
          </cell>
        </row>
        <row r="5312">
          <cell r="C5312" t="str">
            <v>42221000-1 Części maszyn przetwórstwa żywności</v>
          </cell>
        </row>
        <row r="5313">
          <cell r="C5313" t="str">
            <v>42221100-2 Części maszyn mleczarskich</v>
          </cell>
        </row>
        <row r="5314">
          <cell r="C5314" t="str">
            <v>42221110-5 Części dojarek</v>
          </cell>
        </row>
        <row r="5315">
          <cell r="C5315" t="str">
            <v>42222000-8 Części maszyn do przetwarzania napojów</v>
          </cell>
        </row>
        <row r="5316">
          <cell r="C5316" t="str">
            <v>42223000-5 Części maszyn do przetwarzania tytoniu</v>
          </cell>
        </row>
        <row r="5317">
          <cell r="C5317" t="str">
            <v>42300000-9 Piece przemysłowe lub laboratoryjne, piece do spopielania i paleniska</v>
          </cell>
        </row>
        <row r="5318">
          <cell r="C5318" t="str">
            <v>42310000-2 Palniki</v>
          </cell>
        </row>
        <row r="5319">
          <cell r="C5319" t="str">
            <v>42320000-5 Piece do spalania odpadów</v>
          </cell>
        </row>
        <row r="5320">
          <cell r="C5320" t="str">
            <v>42330000-8 Piece do spopielania</v>
          </cell>
        </row>
        <row r="5321">
          <cell r="C5321" t="str">
            <v>42340000-1 Piece inne niż domowe</v>
          </cell>
        </row>
        <row r="5322">
          <cell r="C5322" t="str">
            <v>42341000-8 Piece przemysłowe</v>
          </cell>
        </row>
        <row r="5323">
          <cell r="C5323" t="str">
            <v>42350000-4 Piece kremacyjne</v>
          </cell>
        </row>
        <row r="5324">
          <cell r="C5324" t="str">
            <v>42390000-6 Części palników, palenisk lub pieców</v>
          </cell>
        </row>
        <row r="5325">
          <cell r="C5325" t="str">
            <v>42400000-0 Urządzenia podnośnikowe i przeładunkowe oraz ich części</v>
          </cell>
        </row>
        <row r="5326">
          <cell r="C5326" t="str">
            <v>42410000-3 Urządzenia podnośnikowe i przeładunkowe</v>
          </cell>
        </row>
        <row r="5327">
          <cell r="C5327" t="str">
            <v>42411000-0 Wciągniki i wielokrążki</v>
          </cell>
        </row>
        <row r="5328">
          <cell r="C5328" t="str">
            <v>42412000-7 Wyciągarki odwiertowe, windy kopalnicze i przeciągarki</v>
          </cell>
        </row>
        <row r="5329">
          <cell r="C5329" t="str">
            <v>42412100-8 Wyciągarki i windy kopalnicze</v>
          </cell>
        </row>
        <row r="5330">
          <cell r="C5330" t="str">
            <v>42412110-1 Wyciągarki odwiertowe</v>
          </cell>
        </row>
        <row r="5331">
          <cell r="C5331" t="str">
            <v>42412120-4 Windy kopalniane do użytku pod ziemią</v>
          </cell>
        </row>
        <row r="5332">
          <cell r="C5332" t="str">
            <v>42412200-9 Przyciągarki</v>
          </cell>
        </row>
        <row r="5333">
          <cell r="C5333" t="str">
            <v>42413000-4 Podnośniki i wciągniki do pojazdów mechanicznych</v>
          </cell>
        </row>
        <row r="5334">
          <cell r="C5334" t="str">
            <v>42413100-5 Wbudowane układy podnośnikowe</v>
          </cell>
        </row>
        <row r="5335">
          <cell r="C5335" t="str">
            <v>42413200-6 Podnośniki hydrauliczne</v>
          </cell>
        </row>
        <row r="5336">
          <cell r="C5336" t="str">
            <v>42413300-7 Podnośniki pneumatyczne</v>
          </cell>
        </row>
        <row r="5337">
          <cell r="C5337" t="str">
            <v>42413400-8 Podnośniki mechaniczne</v>
          </cell>
        </row>
        <row r="5338">
          <cell r="C5338" t="str">
            <v>42413500-9 Wciągniki do pojazdów mechanicznych</v>
          </cell>
        </row>
        <row r="5339">
          <cell r="C5339" t="str">
            <v>42414000-1 Dźwigi, bramownice drogowe i pojazdy techniczne wyposażone w dźwig</v>
          </cell>
        </row>
        <row r="5340">
          <cell r="C5340" t="str">
            <v>42414100-2 Dźwigi</v>
          </cell>
        </row>
        <row r="5341">
          <cell r="C5341" t="str">
            <v>42414110-5 Dźwigi portowe</v>
          </cell>
        </row>
        <row r="5342">
          <cell r="C5342" t="str">
            <v>42414120-8 Dźwigi nabrzeżne</v>
          </cell>
        </row>
        <row r="5343">
          <cell r="C5343" t="str">
            <v>42414130-1 Dźwigi do układania w stosy</v>
          </cell>
        </row>
        <row r="5344">
          <cell r="C5344" t="str">
            <v>42414140-4 Dźwigi do przenoszenia kontenerów</v>
          </cell>
        </row>
        <row r="5345">
          <cell r="C5345" t="str">
            <v>42414150-7 Żurawie wieżowe</v>
          </cell>
        </row>
        <row r="5346">
          <cell r="C5346" t="str">
            <v>42414200-3 Suwnice napowietrzne</v>
          </cell>
        </row>
        <row r="5347">
          <cell r="C5347" t="str">
            <v>42414210-6 Suwnice</v>
          </cell>
        </row>
        <row r="5348">
          <cell r="C5348" t="str">
            <v>42414220-9 Suwnice mostowe</v>
          </cell>
        </row>
        <row r="5349">
          <cell r="C5349" t="str">
            <v>42414300-4 Żurawie bramowe</v>
          </cell>
        </row>
        <row r="5350">
          <cell r="C5350" t="str">
            <v>42414310-7 Bramownice drogowe</v>
          </cell>
        </row>
        <row r="5351">
          <cell r="C5351" t="str">
            <v>42414320-0 Żurawie platformowe</v>
          </cell>
        </row>
        <row r="5352">
          <cell r="C5352" t="str">
            <v>42414400-5 Dźwigi do pojazdów mechanicznych</v>
          </cell>
        </row>
        <row r="5353">
          <cell r="C5353" t="str">
            <v>42414410-8 Dźwigi do pojazdów technicznych</v>
          </cell>
        </row>
        <row r="5354">
          <cell r="C5354" t="str">
            <v>42414500-6 Dźwigi mostowe</v>
          </cell>
        </row>
        <row r="5355">
          <cell r="C5355" t="str">
            <v>42415000-8 Wózki widłowe, pojazdy techniczne, kolejowe wózki ciągnące</v>
          </cell>
        </row>
        <row r="5356">
          <cell r="C5356" t="str">
            <v>42415100-9 Pojazdy z podnośnikami</v>
          </cell>
        </row>
        <row r="5357">
          <cell r="C5357" t="str">
            <v>42415110-2 Wózki widłowe</v>
          </cell>
        </row>
        <row r="5358">
          <cell r="C5358" t="str">
            <v>42415200-0 Pojazdy techniczne</v>
          </cell>
        </row>
        <row r="5359">
          <cell r="C5359" t="str">
            <v>42415210-3 Pojazdy techniczne wyposażone w urządzenia podnośnikowe</v>
          </cell>
        </row>
        <row r="5360">
          <cell r="C5360" t="str">
            <v>42415300-1 Wyciągarki kolejowe</v>
          </cell>
        </row>
        <row r="5361">
          <cell r="C5361" t="str">
            <v>42415310-4 Pojazdy swobodnie sterowane</v>
          </cell>
        </row>
        <row r="5362">
          <cell r="C5362" t="str">
            <v>42415320-7 Wyposażenie pojazdów ratowniczych</v>
          </cell>
        </row>
        <row r="5363">
          <cell r="C5363" t="str">
            <v>42416000-5 Wyciągi pionowe i pochyłe, wyciągi, schody ruchome i chodniki ruchome</v>
          </cell>
        </row>
        <row r="5364">
          <cell r="C5364" t="str">
            <v>42416100-6 Windy</v>
          </cell>
        </row>
        <row r="5365">
          <cell r="C5365" t="str">
            <v>42416110-9 Windy wannowe</v>
          </cell>
        </row>
        <row r="5366">
          <cell r="C5366" t="str">
            <v>42416120-2 Windy towarowe</v>
          </cell>
        </row>
        <row r="5367">
          <cell r="C5367" t="str">
            <v>42416130-5 Windy mechaniczne</v>
          </cell>
        </row>
        <row r="5368">
          <cell r="C5368" t="str">
            <v>42416200-7 Wyciągi pochyłe</v>
          </cell>
        </row>
        <row r="5369">
          <cell r="C5369" t="str">
            <v>42416210-0 Wyciągarki do kontenerów na odpady</v>
          </cell>
        </row>
        <row r="5370">
          <cell r="C5370" t="str">
            <v>42416300-8 Wciągniki</v>
          </cell>
        </row>
        <row r="5371">
          <cell r="C5371" t="str">
            <v>42416400-9 Schody ruchome</v>
          </cell>
        </row>
        <row r="5372">
          <cell r="C5372" t="str">
            <v>42416500-0 Chodniki ruchome</v>
          </cell>
        </row>
        <row r="5373">
          <cell r="C5373" t="str">
            <v>42417000-2 Podnośniki i przenośniki</v>
          </cell>
        </row>
        <row r="5374">
          <cell r="C5374" t="str">
            <v>42417100-3 Podnośniki lub przenośniki pneumatyczne</v>
          </cell>
        </row>
        <row r="5375">
          <cell r="C5375" t="str">
            <v>42417200-4 Przenośniki</v>
          </cell>
        </row>
        <row r="5376">
          <cell r="C5376" t="str">
            <v>42417210-7 Podnośniki lub przenośniki ciągłe, koszowe</v>
          </cell>
        </row>
        <row r="5377">
          <cell r="C5377" t="str">
            <v>42417220-0 Podnośniki lub przenośniki ciągłe, paskowe</v>
          </cell>
        </row>
        <row r="5378">
          <cell r="C5378" t="str">
            <v>42417230-3 Opancerzone przenośniki górnicze (AFCS)</v>
          </cell>
        </row>
        <row r="5379">
          <cell r="C5379" t="str">
            <v>42417300-5 Urządzenia przenośnikowe</v>
          </cell>
        </row>
        <row r="5380">
          <cell r="C5380" t="str">
            <v>42417310-8 Przenośniki pasowe</v>
          </cell>
        </row>
        <row r="5381">
          <cell r="C5381" t="str">
            <v>42418000-9 Maszyny do podnoszenia, przenoszenia, załadunku lub rozładunku</v>
          </cell>
        </row>
        <row r="5382">
          <cell r="C5382" t="str">
            <v>42418100-0 Popychacze do wagoników górniczych i przesuwnice lokomotyw lub wagonów</v>
          </cell>
        </row>
        <row r="5383">
          <cell r="C5383" t="str">
            <v>42418200-1 Kolej jednoszynowa lub wyciągi narciarskie</v>
          </cell>
        </row>
        <row r="5384">
          <cell r="C5384" t="str">
            <v>42418210-4 Napowietrzne urządzenia jednoszynowe</v>
          </cell>
        </row>
        <row r="5385">
          <cell r="C5385" t="str">
            <v>42418220-7 Wyciągi krzesełkowe</v>
          </cell>
        </row>
        <row r="5386">
          <cell r="C5386" t="str">
            <v>42418290-8 Urządzenia do wyciągów narciarskich</v>
          </cell>
        </row>
        <row r="5387">
          <cell r="C5387" t="str">
            <v>42418300-2 Urządzenia do unoszenia klap wylotów</v>
          </cell>
        </row>
        <row r="5388">
          <cell r="C5388" t="str">
            <v>42418400-3 Maszyny kołowych systemów przechowywania i wyszukiwania</v>
          </cell>
        </row>
        <row r="5389">
          <cell r="C5389" t="str">
            <v>42418500-4 Mechaniczne urządzenia przeładunkowe</v>
          </cell>
        </row>
        <row r="5390">
          <cell r="C5390" t="str">
            <v>42418900-8 Maszyny do załadunku lub przeładunku</v>
          </cell>
        </row>
        <row r="5391">
          <cell r="C5391" t="str">
            <v>42418910-1 Urządzenia załadowcze</v>
          </cell>
        </row>
        <row r="5392">
          <cell r="C5392" t="str">
            <v>42418920-4 Urządzenia wyładowcze</v>
          </cell>
        </row>
        <row r="5393">
          <cell r="C5393" t="str">
            <v>42418930-7 Pojazdy z ładowaniem bocznym</v>
          </cell>
        </row>
        <row r="5394">
          <cell r="C5394" t="str">
            <v>42418940-0 Urządzenia do przenoszenia kontenerów</v>
          </cell>
        </row>
        <row r="5395">
          <cell r="C5395" t="str">
            <v>42419000-6 Części urządzeń podnośnikowych i przeładunkowych</v>
          </cell>
        </row>
        <row r="5396">
          <cell r="C5396" t="str">
            <v>42419100-7 Części dźwigów</v>
          </cell>
        </row>
        <row r="5397">
          <cell r="C5397" t="str">
            <v>42419200-8 Części pojazdów technicznych</v>
          </cell>
        </row>
        <row r="5398">
          <cell r="C5398" t="str">
            <v>42419500-1 Części wyciągów pionowych i pochyłych lub schodów ruchomych</v>
          </cell>
        </row>
        <row r="5399">
          <cell r="C5399" t="str">
            <v>42419510-4 Części podnośników</v>
          </cell>
        </row>
        <row r="5400">
          <cell r="C5400" t="str">
            <v>42419520-7 Części wyciągów pochyłych</v>
          </cell>
        </row>
        <row r="5401">
          <cell r="C5401" t="str">
            <v>42419530-0 Części schodów ruchomych</v>
          </cell>
        </row>
        <row r="5402">
          <cell r="C5402" t="str">
            <v>42419540-3 Części chodników ruchomych</v>
          </cell>
        </row>
        <row r="5403">
          <cell r="C5403" t="str">
            <v>42419800-4 Części przenośników</v>
          </cell>
        </row>
        <row r="5404">
          <cell r="C5404" t="str">
            <v>42419810-7 Części przenośników pasowych</v>
          </cell>
        </row>
        <row r="5405">
          <cell r="C5405" t="str">
            <v>42419890-1 Części przenośników koszowych</v>
          </cell>
        </row>
        <row r="5406">
          <cell r="C5406" t="str">
            <v>42419900-5 Części przekładni wyciągnikowych i innych urządzeń podnośnikowych lub przenośnikowych</v>
          </cell>
        </row>
        <row r="5407">
          <cell r="C5407" t="str">
            <v>42420000-6 Łopatki, szufle, łyżki i chwytaki do dźwigów lub koparek</v>
          </cell>
        </row>
        <row r="5408">
          <cell r="C5408" t="str">
            <v>42500000-1 Urządzenia chłodzące i wentylacyjne</v>
          </cell>
        </row>
        <row r="5409">
          <cell r="C5409" t="str">
            <v>42510000-4 Wymienniki ciepła, urządzenia do konfekcjonowania powietrza i urządzenia chłodzące oraz maszyny filtrujące</v>
          </cell>
        </row>
        <row r="5410">
          <cell r="C5410" t="str">
            <v>42511000-1 Wymienniki ciepła i maszyny do skraplania powietrza lub innych gazów</v>
          </cell>
        </row>
        <row r="5411">
          <cell r="C5411" t="str">
            <v>42511100-2 Wymienniki ciepła</v>
          </cell>
        </row>
        <row r="5412">
          <cell r="C5412" t="str">
            <v>42511110-5 Pompy grzewcze</v>
          </cell>
        </row>
        <row r="5413">
          <cell r="C5413" t="str">
            <v>42511200-3 Maszyny do skraplania powietrza lub innych gazów</v>
          </cell>
        </row>
        <row r="5414">
          <cell r="C5414" t="str">
            <v>42512000-8 Układy konfekcjonowania powietrza</v>
          </cell>
        </row>
        <row r="5415">
          <cell r="C5415" t="str">
            <v>42512100-9 Okienne maszyny do konfekcjonowania powietrza</v>
          </cell>
        </row>
        <row r="5416">
          <cell r="C5416" t="str">
            <v>42512200-0 Ścienne maszyny do konfekcjonowania powietrza</v>
          </cell>
        </row>
        <row r="5417">
          <cell r="C5417" t="str">
            <v>42512300-1 Układy HVAC</v>
          </cell>
        </row>
        <row r="5418">
          <cell r="C5418" t="str">
            <v>42512400-2 Klimatyzatory do pojazdów mechanicznych</v>
          </cell>
        </row>
        <row r="5419">
          <cell r="C5419" t="str">
            <v>42512500-3 Części maszyn do konfekcjonowania powietrza</v>
          </cell>
        </row>
        <row r="5420">
          <cell r="C5420" t="str">
            <v>42512510-6 Przepustnice</v>
          </cell>
        </row>
        <row r="5421">
          <cell r="C5421" t="str">
            <v>42512520-9 Szczeliny wentylacyjne</v>
          </cell>
        </row>
        <row r="5422">
          <cell r="C5422" t="str">
            <v>42513000-5 Urządzenia chłodnicze i mrożące</v>
          </cell>
        </row>
        <row r="5423">
          <cell r="C5423" t="str">
            <v>42513100-6 Urządzenia mrożące</v>
          </cell>
        </row>
        <row r="5424">
          <cell r="C5424" t="str">
            <v>42513200-7 Urządzenia chłodnicze</v>
          </cell>
        </row>
        <row r="5425">
          <cell r="C5425" t="str">
            <v>42513210-0 Witryny chłodnicze</v>
          </cell>
        </row>
        <row r="5426">
          <cell r="C5426" t="str">
            <v>42513220-3 Lady chłodnicze</v>
          </cell>
        </row>
        <row r="5427">
          <cell r="C5427" t="str">
            <v>42513290-4 Przemysłowe urządzenia chłodnicze</v>
          </cell>
        </row>
        <row r="5428">
          <cell r="C5428" t="str">
            <v>42514000-2 Maszyny i aparatura do filtrowania lub oczyszczania gazów</v>
          </cell>
        </row>
        <row r="5429">
          <cell r="C5429" t="str">
            <v>42514200-4 Elektrostatyczne urządzenia do oczyszczania powietrza i gazu</v>
          </cell>
        </row>
        <row r="5430">
          <cell r="C5430" t="str">
            <v>42514300-5 Aparatura filtrująca</v>
          </cell>
        </row>
        <row r="5431">
          <cell r="C5431" t="str">
            <v>42514310-8 Filtry powietrza</v>
          </cell>
        </row>
        <row r="5432">
          <cell r="C5432" t="str">
            <v>42514320-1 Filtry gazu</v>
          </cell>
        </row>
        <row r="5433">
          <cell r="C5433" t="str">
            <v>42515000-9 Kotły lokalnych układów ogrzewania</v>
          </cell>
        </row>
        <row r="5434">
          <cell r="C5434" t="str">
            <v>42520000-7 Urządzenia wentylacyjne</v>
          </cell>
        </row>
        <row r="5435">
          <cell r="C5435" t="str">
            <v>42521000-4 Urządzenia do odprowadzania dymu</v>
          </cell>
        </row>
        <row r="5436">
          <cell r="C5436" t="str">
            <v>42522000-1 Wentylatory inne niż domowe</v>
          </cell>
        </row>
        <row r="5437">
          <cell r="C5437" t="str">
            <v>42522100-2 Części wentylatorów</v>
          </cell>
        </row>
        <row r="5438">
          <cell r="C5438" t="str">
            <v>42530000-0 Części sprzętu chłodniczego i mrożącego i pompy grzewcze</v>
          </cell>
        </row>
        <row r="5439">
          <cell r="C5439" t="str">
            <v>42531000-7 Części sprzętu chłodniczego</v>
          </cell>
        </row>
        <row r="5440">
          <cell r="C5440" t="str">
            <v>42532000-4 Części sprzętu mrożącego</v>
          </cell>
        </row>
        <row r="5441">
          <cell r="C5441" t="str">
            <v>42533000-1 Części pomp grzewczych</v>
          </cell>
        </row>
        <row r="5442">
          <cell r="C5442" t="str">
            <v>42600000-2 Obrabiarki</v>
          </cell>
        </row>
        <row r="5443">
          <cell r="C5443" t="str">
            <v>42610000-5 Obrabiarki sterowane laserem lub centra obróbkowe</v>
          </cell>
        </row>
        <row r="5444">
          <cell r="C5444" t="str">
            <v>42611000-2 Obrabiarki specjalnego zastosowania</v>
          </cell>
        </row>
        <row r="5445">
          <cell r="C5445" t="str">
            <v>42612000-9 Centra obróbkowe</v>
          </cell>
        </row>
        <row r="5446">
          <cell r="C5446" t="str">
            <v>42612100-0 Poprzeczne, wrzecionowe centra obróbkowe</v>
          </cell>
        </row>
        <row r="5447">
          <cell r="C5447" t="str">
            <v>42612200-1 Pionowe, wrzecionowate centra obróbkowe</v>
          </cell>
        </row>
        <row r="5448">
          <cell r="C5448" t="str">
            <v>42620000-8 Tokarki, obrabiarki do wiercenia i frezowania</v>
          </cell>
        </row>
        <row r="5449">
          <cell r="C5449" t="str">
            <v>42621000-5 Tokarki</v>
          </cell>
        </row>
        <row r="5450">
          <cell r="C5450" t="str">
            <v>42621100-6 Tokarki sterowane komputerowo</v>
          </cell>
        </row>
        <row r="5451">
          <cell r="C5451" t="str">
            <v>42622000-2 Maszyny do frezowania lub gwintowania</v>
          </cell>
        </row>
        <row r="5452">
          <cell r="C5452" t="str">
            <v>42623000-9 Frezarki</v>
          </cell>
        </row>
        <row r="5453">
          <cell r="C5453" t="str">
            <v>42630000-1 Obrabiarki do obróbki metali</v>
          </cell>
        </row>
        <row r="5454">
          <cell r="C5454" t="str">
            <v>42631000-8 Obrabiarki do wykańczania metali</v>
          </cell>
        </row>
        <row r="5455">
          <cell r="C5455" t="str">
            <v>42632000-5 Obrabiarki sterowane komputerowo do metalu</v>
          </cell>
        </row>
        <row r="5456">
          <cell r="C5456" t="str">
            <v>42633000-2 Giętarki, składarki, prostownice lub płaskownice</v>
          </cell>
        </row>
        <row r="5457">
          <cell r="C5457" t="str">
            <v>42634000-9 Kuźniarki</v>
          </cell>
        </row>
        <row r="5458">
          <cell r="C5458" t="str">
            <v>42635000-6 Maszyny do kucia matrycowego</v>
          </cell>
        </row>
        <row r="5459">
          <cell r="C5459" t="str">
            <v>42636000-3 Prasy</v>
          </cell>
        </row>
        <row r="5460">
          <cell r="C5460" t="str">
            <v>42636100-4 Prasy hydrauliczne</v>
          </cell>
        </row>
        <row r="5461">
          <cell r="C5461" t="str">
            <v>42637000-0 Obrabiarki do wiercenia, strugania lub frezowania metalu</v>
          </cell>
        </row>
        <row r="5462">
          <cell r="C5462" t="str">
            <v>42637100-1 Obrabiarki do strugania metalu</v>
          </cell>
        </row>
        <row r="5463">
          <cell r="C5463" t="str">
            <v>42637200-2 Obrabiarki do wiercenia metalu</v>
          </cell>
        </row>
        <row r="5464">
          <cell r="C5464" t="str">
            <v>42637300-3 Obrabiarki do frezowania metalu</v>
          </cell>
        </row>
        <row r="5465">
          <cell r="C5465" t="str">
            <v>42638000-7 Centra obróbkowe do obróbki metalu</v>
          </cell>
        </row>
        <row r="5466">
          <cell r="C5466" t="str">
            <v>42640000-4 Obrabiarki do obróbki tworzyw twardych, z wyjątkiem metalu</v>
          </cell>
        </row>
        <row r="5467">
          <cell r="C5467" t="str">
            <v>42641000-1 Obrabiarki do obróbki kamienia, ceramiki, betonu lub szkła</v>
          </cell>
        </row>
        <row r="5468">
          <cell r="C5468" t="str">
            <v>42641100-2 Obrabiarki do obróbki kamienia</v>
          </cell>
        </row>
        <row r="5469">
          <cell r="C5469" t="str">
            <v>42641200-3 Obrabiarki do obróbki ceramiki</v>
          </cell>
        </row>
        <row r="5470">
          <cell r="C5470" t="str">
            <v>42641300-4 Obrabiarki do obróbki betonu</v>
          </cell>
        </row>
        <row r="5471">
          <cell r="C5471" t="str">
            <v>42641400-5 Obrabiarki do obróbki szkła</v>
          </cell>
        </row>
        <row r="5472">
          <cell r="C5472" t="str">
            <v>42642000-8 Obrabiarki do obróbki drewna, kości, korka, gumy lub twardych tworzyw sztucznych</v>
          </cell>
        </row>
        <row r="5473">
          <cell r="C5473" t="str">
            <v>42642100-9 Obrabiarki do obróbki drewna</v>
          </cell>
        </row>
        <row r="5474">
          <cell r="C5474" t="str">
            <v>42642200-0 Obrabiarki do obróbki kości</v>
          </cell>
        </row>
        <row r="5475">
          <cell r="C5475" t="str">
            <v>42642300-1 Obrabiarki do obróbki korka</v>
          </cell>
        </row>
        <row r="5476">
          <cell r="C5476" t="str">
            <v>42642400-2 Obrabiarki do obróbki gumy utwardzonej</v>
          </cell>
        </row>
        <row r="5477">
          <cell r="C5477" t="str">
            <v>42642500-3 Obrabiarki do obróbki utwardzanych tworzyw sztucznych</v>
          </cell>
        </row>
        <row r="5478">
          <cell r="C5478" t="str">
            <v>42650000-7 Pneumatyczne lub silnikowe narzędzia ręczne</v>
          </cell>
        </row>
        <row r="5479">
          <cell r="C5479" t="str">
            <v>42651000-4 Pneumatyczne narzędzia ręczne</v>
          </cell>
        </row>
        <row r="5480">
          <cell r="C5480" t="str">
            <v>42652000-1 Ręczne narzędzia elektromechaniczne</v>
          </cell>
        </row>
        <row r="5481">
          <cell r="C5481" t="str">
            <v>42660000-0 Narzędzia do lutowania na miękko, lutowania na twardo, obróbki powierzchni oraz maszyny i urządzenia do natryskiwania na gorąco</v>
          </cell>
        </row>
        <row r="5482">
          <cell r="C5482" t="str">
            <v>42661000-7 Urządzenia do lutowania na miękko i na twardo</v>
          </cell>
        </row>
        <row r="5483">
          <cell r="C5483" t="str">
            <v>42661100-8 Urządzenia do lutowania na miękko</v>
          </cell>
        </row>
        <row r="5484">
          <cell r="C5484" t="str">
            <v>42661200-9 Urządzenia do lutowania na twardo</v>
          </cell>
        </row>
        <row r="5485">
          <cell r="C5485" t="str">
            <v>42662000-4 Sprzęt spawalniczy</v>
          </cell>
        </row>
        <row r="5486">
          <cell r="C5486" t="str">
            <v>42662100-5 Elektryczny sprzęt spawalniczy</v>
          </cell>
        </row>
        <row r="5487">
          <cell r="C5487" t="str">
            <v>42662200-6 Nieelektryczny sprzęt spawalniczy</v>
          </cell>
        </row>
        <row r="5488">
          <cell r="C5488" t="str">
            <v>42663000-1 Maszyny do nabijania nawierzchni</v>
          </cell>
        </row>
        <row r="5489">
          <cell r="C5489" t="str">
            <v>42664000-8 Urządzenia topnikowe</v>
          </cell>
        </row>
        <row r="5490">
          <cell r="C5490" t="str">
            <v>42664100-9 Urządzenia do zgrzewania tworzyw sztucznych</v>
          </cell>
        </row>
        <row r="5491">
          <cell r="C5491" t="str">
            <v>42665000-5 Maszyny do natryskiwania metalu</v>
          </cell>
        </row>
        <row r="5492">
          <cell r="C5492" t="str">
            <v>42670000-3 Części i akcesoria do obrabiarek</v>
          </cell>
        </row>
        <row r="5493">
          <cell r="C5493" t="str">
            <v>42671000-0 Rękojeści narzędzi</v>
          </cell>
        </row>
        <row r="5494">
          <cell r="C5494" t="str">
            <v>42671100-1 Stojaki na narzędzia laboratoryjne</v>
          </cell>
        </row>
        <row r="5495">
          <cell r="C5495" t="str">
            <v>42671110-4 Stojaki do łaźni na probówki</v>
          </cell>
        </row>
        <row r="5496">
          <cell r="C5496" t="str">
            <v>42672000-7 Rękojeści obrabiarek</v>
          </cell>
        </row>
        <row r="5497">
          <cell r="C5497" t="str">
            <v>42673000-4 Obrabiarki dzielące specjalne mocowania</v>
          </cell>
        </row>
        <row r="5498">
          <cell r="C5498" t="str">
            <v>42674000-1 Części i akcesoria do obrabiarek do obróbki metalu</v>
          </cell>
        </row>
        <row r="5499">
          <cell r="C5499" t="str">
            <v>42675000-8 Części i akcesoria do obrabiarek do obróbki tworzyw utwardzanych</v>
          </cell>
        </row>
        <row r="5500">
          <cell r="C5500" t="str">
            <v>42675100-9 Części pił łańcuchowych</v>
          </cell>
        </row>
        <row r="5501">
          <cell r="C5501" t="str">
            <v>42676000-5 Części narzędzi ręcznych</v>
          </cell>
        </row>
        <row r="5502">
          <cell r="C5502" t="str">
            <v>42677000-2 Części narzędzi pneumatycznych</v>
          </cell>
        </row>
        <row r="5503">
          <cell r="C5503" t="str">
            <v>42700000-3 Maszyny do produkcji wyrobów włókienniczych, odzieży i skóry</v>
          </cell>
        </row>
        <row r="5504">
          <cell r="C5504" t="str">
            <v>42710000-6 Maszyny do produkcji wyrobów włókienniczych</v>
          </cell>
        </row>
        <row r="5505">
          <cell r="C5505" t="str">
            <v>42711000-3 Maszyny do przetwarzania sztucznych tworzyw włókienniczych</v>
          </cell>
        </row>
        <row r="5506">
          <cell r="C5506" t="str">
            <v>42712000-0 Maszyny do przędzenia wyrobów włókienniczych</v>
          </cell>
        </row>
        <row r="5507">
          <cell r="C5507" t="str">
            <v>42713000-7 Maszyny tkackie</v>
          </cell>
        </row>
        <row r="5508">
          <cell r="C5508" t="str">
            <v>42714000-4 Maszyny dziewiarskie</v>
          </cell>
        </row>
        <row r="5509">
          <cell r="C5509" t="str">
            <v>42715000-1 Maszyny do szycia</v>
          </cell>
        </row>
        <row r="5510">
          <cell r="C5510" t="str">
            <v>42716000-8 Maszyny do prania, czyszczenia na sucho i suszenia</v>
          </cell>
        </row>
        <row r="5511">
          <cell r="C5511" t="str">
            <v>42716100-9 Instalacje piorące</v>
          </cell>
        </row>
        <row r="5512">
          <cell r="C5512" t="str">
            <v>42716110-2 Urządzenia piorące</v>
          </cell>
        </row>
        <row r="5513">
          <cell r="C5513" t="str">
            <v>42716120-5 Pralki</v>
          </cell>
        </row>
        <row r="5514">
          <cell r="C5514" t="str">
            <v>42716130-8 Maszyny do czyszczenia na sucho</v>
          </cell>
        </row>
        <row r="5515">
          <cell r="C5515" t="str">
            <v>42716200-0 Suszarki</v>
          </cell>
        </row>
        <row r="5516">
          <cell r="C5516" t="str">
            <v>42717000-5 Urządzenia do prasowania i składania bielizny</v>
          </cell>
        </row>
        <row r="5517">
          <cell r="C5517" t="str">
            <v>42717100-6 Urządzenia do składania bielizny</v>
          </cell>
        </row>
        <row r="5518">
          <cell r="C5518" t="str">
            <v>42718000-2 Włókiennicze maszyny wykańczalnicze</v>
          </cell>
        </row>
        <row r="5519">
          <cell r="C5519" t="str">
            <v>42718100-3 Maszyny do prasowania</v>
          </cell>
        </row>
        <row r="5520">
          <cell r="C5520" t="str">
            <v>42718200-4 Prasy maglujące</v>
          </cell>
        </row>
        <row r="5521">
          <cell r="C5521" t="str">
            <v>42720000-9 Części maszyn do produkcji wyrobów włókienniczych i odzieży</v>
          </cell>
        </row>
        <row r="5522">
          <cell r="C5522" t="str">
            <v>42800000-4 Maszyny do produkcji papieru i tektury</v>
          </cell>
        </row>
        <row r="5523">
          <cell r="C5523" t="str">
            <v>42810000-7 Części maszyn do produkcji papieru i tektury</v>
          </cell>
        </row>
        <row r="5524">
          <cell r="C5524" t="str">
            <v>42900000-5 Różne maszyny ogólnego i specjalnego przeznaczenia</v>
          </cell>
        </row>
        <row r="5525">
          <cell r="C5525" t="str">
            <v>42910000-8 Aparatura do destylacji, filtrowania lub rektyfikacji</v>
          </cell>
        </row>
        <row r="5526">
          <cell r="C5526" t="str">
            <v>42912000-2 Maszyny i aparatura do filtrowania lub oczyszczania cieczy</v>
          </cell>
        </row>
        <row r="5527">
          <cell r="C5527" t="str">
            <v>42912100-3 Maszyny i aparatura do filtrowania cieczy</v>
          </cell>
        </row>
        <row r="5528">
          <cell r="C5528" t="str">
            <v>42912110-6 Aparatura do filtrowania płuczki wiertniczej</v>
          </cell>
        </row>
        <row r="5529">
          <cell r="C5529" t="str">
            <v>42912120-9 Maszyny hydrocyklonowe</v>
          </cell>
        </row>
        <row r="5530">
          <cell r="C5530" t="str">
            <v>42912130-2 Aparatura do filtrowania lub oczyszczania napojów</v>
          </cell>
        </row>
        <row r="5531">
          <cell r="C5531" t="str">
            <v>42912300-5 Maszyny i aparatura do filtrowania lub oczyszczania wody</v>
          </cell>
        </row>
        <row r="5532">
          <cell r="C5532" t="str">
            <v>42912310-8 Aparatura do filtrowania wody</v>
          </cell>
        </row>
        <row r="5533">
          <cell r="C5533" t="str">
            <v>42912320-1 Aparatura odpowietrzająca</v>
          </cell>
        </row>
        <row r="5534">
          <cell r="C5534" t="str">
            <v>42912330-4 Aparatura do oczyszczania wody</v>
          </cell>
        </row>
        <row r="5535">
          <cell r="C5535" t="str">
            <v>42912340-7 Aparatura do odsalania</v>
          </cell>
        </row>
        <row r="5536">
          <cell r="C5536" t="str">
            <v>42912350-0 Urządzenia zakładu oczyszczania</v>
          </cell>
        </row>
        <row r="5537">
          <cell r="C5537" t="str">
            <v>42913000-9 Filtry wlotu oleju, paliwa i powietrza</v>
          </cell>
        </row>
        <row r="5538">
          <cell r="C5538" t="str">
            <v>42913300-2 Filtry oleju</v>
          </cell>
        </row>
        <row r="5539">
          <cell r="C5539" t="str">
            <v>42913400-3 Filtry paliwa</v>
          </cell>
        </row>
        <row r="5540">
          <cell r="C5540" t="str">
            <v>42913500-4 Filtry wlotu powietrza</v>
          </cell>
        </row>
        <row r="5541">
          <cell r="C5541" t="str">
            <v>42914000-6 Urządzenia do recyklingu</v>
          </cell>
        </row>
        <row r="5542">
          <cell r="C5542" t="str">
            <v>42920000-1 Maszyny do czyszczenia butelek, opakowań oraz maszyny ważące i natryskujące</v>
          </cell>
        </row>
        <row r="5543">
          <cell r="C5543" t="str">
            <v>42921000-8 Maszyny do czyszczenia, napełniania, pakowania zbiorczego lub jednostkowego butelek, lub innych pojemników</v>
          </cell>
        </row>
        <row r="5544">
          <cell r="C5544" t="str">
            <v>42921100-9 Maszyny do czyszczenia lub suszenia butelek lub innych pojemników</v>
          </cell>
        </row>
        <row r="5545">
          <cell r="C5545" t="str">
            <v>42921200-0 Maszyny do napełniania lub zamykania butelek, puszek lub innych pojemników</v>
          </cell>
        </row>
        <row r="5546">
          <cell r="C5546" t="str">
            <v>42921300-1 Maszyny do pakowania zbiorczego lub jednostkowego</v>
          </cell>
        </row>
        <row r="5547">
          <cell r="C5547" t="str">
            <v>42921310-4 Maszyny do taśmowania</v>
          </cell>
        </row>
        <row r="5548">
          <cell r="C5548" t="str">
            <v>42921320-7 Maszyny do pakowania zbiorczego</v>
          </cell>
        </row>
        <row r="5549">
          <cell r="C5549" t="str">
            <v>42921330-0 Maszyny do pakowania jednostkowego</v>
          </cell>
        </row>
        <row r="5550">
          <cell r="C5550" t="str">
            <v>42923000-2 Maszyny ważące i wagi</v>
          </cell>
        </row>
        <row r="5551">
          <cell r="C5551" t="str">
            <v>42923100-3 Maszyny ważące</v>
          </cell>
        </row>
        <row r="5552">
          <cell r="C5552" t="str">
            <v>42923110-6 Wagi</v>
          </cell>
        </row>
        <row r="5553">
          <cell r="C5553" t="str">
            <v>42923200-4 Wagi skalowe</v>
          </cell>
        </row>
        <row r="5554">
          <cell r="C5554" t="str">
            <v>42923210-7 Wagi sklepowe</v>
          </cell>
        </row>
        <row r="5555">
          <cell r="C5555" t="str">
            <v>42923220-0 Wagi do ciągłego ważenia towarów</v>
          </cell>
        </row>
        <row r="5556">
          <cell r="C5556" t="str">
            <v>42923230-3 Wagi odważnikowe</v>
          </cell>
        </row>
        <row r="5557">
          <cell r="C5557" t="str">
            <v>42924200-1 Maszyny do czyszczenia parą i piaskowania</v>
          </cell>
        </row>
        <row r="5558">
          <cell r="C5558" t="str">
            <v>42924300-2 Urządzenia natryskowe</v>
          </cell>
        </row>
        <row r="5559">
          <cell r="C5559" t="str">
            <v>42924310-5 Pistolety natryskowe</v>
          </cell>
        </row>
        <row r="5560">
          <cell r="C5560" t="str">
            <v>42924700-6 Obrabiarki do wytwarzania strumienia czynnika roboczego, rozpylania lub natryskiwania</v>
          </cell>
        </row>
        <row r="5561">
          <cell r="C5561" t="str">
            <v>42924710-9 Aparaty do rozpylania gazu</v>
          </cell>
        </row>
        <row r="5562">
          <cell r="C5562" t="str">
            <v>42924720-2 Urządzenia do usuwania zanieczyszczeń</v>
          </cell>
        </row>
        <row r="5563">
          <cell r="C5563" t="str">
            <v>42924730-5 Aparatura do czyszczenia przy pomocy wody pod ciśnieniem</v>
          </cell>
        </row>
        <row r="5564">
          <cell r="C5564" t="str">
            <v>42924740-8 Wysokociśnieniowa aparatura czyszcząca</v>
          </cell>
        </row>
        <row r="5565">
          <cell r="C5565" t="str">
            <v>42924790-3 Maski pochłaniające nieprzyjemne zapachy</v>
          </cell>
        </row>
        <row r="5566">
          <cell r="C5566" t="str">
            <v>42930000-4 Wirówki, gładzarki i automaty sprzedające</v>
          </cell>
        </row>
        <row r="5567">
          <cell r="C5567" t="str">
            <v>42931000-1 Wirówki</v>
          </cell>
        </row>
        <row r="5568">
          <cell r="C5568" t="str">
            <v>42931100-2 Wirówki laboratoryjne i akcesoria</v>
          </cell>
        </row>
        <row r="5569">
          <cell r="C5569" t="str">
            <v>42931110-5 Wirówki podłogowe</v>
          </cell>
        </row>
        <row r="5570">
          <cell r="C5570" t="str">
            <v>42931120-8 Wirówki stołowe</v>
          </cell>
        </row>
        <row r="5571">
          <cell r="C5571" t="str">
            <v>42931130-1 Reduktory do wirówek</v>
          </cell>
        </row>
        <row r="5572">
          <cell r="C5572" t="str">
            <v>42931140-4 Urządzenia obrotowe do wirówek</v>
          </cell>
        </row>
        <row r="5573">
          <cell r="C5573" t="str">
            <v>42932000-8 Gładzarki</v>
          </cell>
        </row>
        <row r="5574">
          <cell r="C5574" t="str">
            <v>42932100-9 Walcarki</v>
          </cell>
        </row>
        <row r="5575">
          <cell r="C5575" t="str">
            <v>42933000-5 Automaty sprzedające</v>
          </cell>
        </row>
        <row r="5576">
          <cell r="C5576" t="str">
            <v>42933100-6 Automaty sprzedające artykuły higieniczne</v>
          </cell>
        </row>
        <row r="5577">
          <cell r="C5577" t="str">
            <v>42933200-7 Automaty do sprzedaży znaczków</v>
          </cell>
        </row>
        <row r="5578">
          <cell r="C5578" t="str">
            <v>42933300-8 Automaty do sprzedaży towarów</v>
          </cell>
        </row>
        <row r="5579">
          <cell r="C5579" t="str">
            <v>42940000-7 Maszyny do obróbki cieplnej tworzyw</v>
          </cell>
        </row>
        <row r="5580">
          <cell r="C5580" t="str">
            <v>42941000-4 Maszyny do obróbki cieplnej gazu</v>
          </cell>
        </row>
        <row r="5581">
          <cell r="C5581" t="str">
            <v>42942000-1 Piece i akcesoria</v>
          </cell>
        </row>
        <row r="5582">
          <cell r="C5582" t="str">
            <v>42942200-3 Piece próżniowe</v>
          </cell>
        </row>
        <row r="5583">
          <cell r="C5583" t="str">
            <v>42943000-8 Łaźnie termostatyczne i akcesoria</v>
          </cell>
        </row>
        <row r="5584">
          <cell r="C5584" t="str">
            <v>42943100-9 Wężownice oziębiające</v>
          </cell>
        </row>
        <row r="5585">
          <cell r="C5585" t="str">
            <v>42943200-0 Łaźnie ultradźwiękowe</v>
          </cell>
        </row>
        <row r="5586">
          <cell r="C5586" t="str">
            <v>42943210-3 Termostaty zanurzeniowe</v>
          </cell>
        </row>
        <row r="5587">
          <cell r="C5587" t="str">
            <v>42943300-1 Chłodnice zanurzeniowe</v>
          </cell>
        </row>
        <row r="5588">
          <cell r="C5588" t="str">
            <v>42943400-2 Układy chłodzące i chłodzące/grzewcze z obiegiem</v>
          </cell>
        </row>
        <row r="5589">
          <cell r="C5589" t="str">
            <v>42943500-3 Chłodnice z obiegiem</v>
          </cell>
        </row>
        <row r="5590">
          <cell r="C5590" t="str">
            <v>42943600-4 Układy z obiegiem wysokotemperaturowym</v>
          </cell>
        </row>
        <row r="5591">
          <cell r="C5591" t="str">
            <v>42943700-5 Układy z obiegiem grzewczym</v>
          </cell>
        </row>
        <row r="5592">
          <cell r="C5592" t="str">
            <v>42943710-8 Pokrywy łaźni</v>
          </cell>
        </row>
        <row r="5593">
          <cell r="C5593" t="str">
            <v>42950000-0 Części maszyn ogólnego zastosowania</v>
          </cell>
        </row>
        <row r="5594">
          <cell r="C5594" t="str">
            <v>42952000-4 Części wirówek</v>
          </cell>
        </row>
        <row r="5595">
          <cell r="C5595" t="str">
            <v>42953000-1 Części gładzarek</v>
          </cell>
        </row>
        <row r="5596">
          <cell r="C5596" t="str">
            <v>42954000-8 Części walcarek</v>
          </cell>
        </row>
        <row r="5597">
          <cell r="C5597" t="str">
            <v>42955000-5 Części maszyn filtrujących</v>
          </cell>
        </row>
        <row r="5598">
          <cell r="C5598" t="str">
            <v>42956000-2 Części maszyn oczyszczających</v>
          </cell>
        </row>
        <row r="5599">
          <cell r="C5599" t="str">
            <v>42957000-9 Części maszyn natryskujących</v>
          </cell>
        </row>
        <row r="5600">
          <cell r="C5600" t="str">
            <v>42958000-6 Odważniki do urządzeń ważących</v>
          </cell>
        </row>
        <row r="5601">
          <cell r="C5601" t="str">
            <v>42959000-3 Zmywarki do naczyń inne niż używane w gospodarstwie domowym</v>
          </cell>
        </row>
        <row r="5602">
          <cell r="C5602" t="str">
            <v>42960000-3 System sterowania i kontroli, sprzęt drukujący, graficzny, automatyzujący prace biurowe i przetwarzający informacje</v>
          </cell>
        </row>
        <row r="5603">
          <cell r="C5603" t="str">
            <v>42961000-0 System sterowania i kontroli</v>
          </cell>
        </row>
        <row r="5604">
          <cell r="C5604" t="str">
            <v>42961100-1 System kontroli dostępu</v>
          </cell>
        </row>
        <row r="5605">
          <cell r="C5605" t="str">
            <v>42961200-2 Przemysłowy system kontroli ruchu lub równorzędny</v>
          </cell>
        </row>
        <row r="5606">
          <cell r="C5606" t="str">
            <v>42961300-3 System kontroli ruchu pojazdów</v>
          </cell>
        </row>
        <row r="5607">
          <cell r="C5607" t="str">
            <v>42961400-4 System wysyłki</v>
          </cell>
        </row>
        <row r="5608">
          <cell r="C5608" t="str">
            <v>42962000-7 Urządzenia drukujące i graficzne</v>
          </cell>
        </row>
        <row r="5609">
          <cell r="C5609" t="str">
            <v>42962100-8 Układ drukowania na kliszach</v>
          </cell>
        </row>
        <row r="5610">
          <cell r="C5610" t="str">
            <v>42962200-9 Prasa drukarska</v>
          </cell>
        </row>
        <row r="5611">
          <cell r="C5611" t="str">
            <v>42962300-0 Graficzne stacje robocze</v>
          </cell>
        </row>
        <row r="5612">
          <cell r="C5612" t="str">
            <v>42962400-1 Hektografy</v>
          </cell>
        </row>
        <row r="5613">
          <cell r="C5613" t="str">
            <v>42962500-2 Maszyny do wykonywania rycin</v>
          </cell>
        </row>
        <row r="5614">
          <cell r="C5614" t="str">
            <v>42963000-4 Prasy do wytłaczania monet</v>
          </cell>
        </row>
        <row r="5615">
          <cell r="C5615" t="str">
            <v>42964000-1 Zautomatyzowany sprzęt biurowy</v>
          </cell>
        </row>
        <row r="5616">
          <cell r="C5616" t="str">
            <v>42965000-8 Urządzenia do przetwarzania informacji</v>
          </cell>
        </row>
        <row r="5617">
          <cell r="C5617" t="str">
            <v>42965100-9 System zarządzania magazynami</v>
          </cell>
        </row>
        <row r="5618">
          <cell r="C5618" t="str">
            <v>42965110-2 System składowania</v>
          </cell>
        </row>
        <row r="5619">
          <cell r="C5619" t="str">
            <v>42967000-2 Jednostka sterująca</v>
          </cell>
        </row>
        <row r="5620">
          <cell r="C5620" t="str">
            <v>42967100-3 Cyfrowa jednostka sterowania</v>
          </cell>
        </row>
        <row r="5621">
          <cell r="C5621" t="str">
            <v>42968000-9 Maszyny wydające</v>
          </cell>
        </row>
        <row r="5622">
          <cell r="C5622" t="str">
            <v>42968100-0 Maszyny wydające napoje</v>
          </cell>
        </row>
        <row r="5623">
          <cell r="C5623" t="str">
            <v>42968200-1 Maszyny wydające artykuły toaletowe</v>
          </cell>
        </row>
        <row r="5624">
          <cell r="C5624" t="str">
            <v>42968300-2 System do podawania papieru toaletowego</v>
          </cell>
        </row>
        <row r="5625">
          <cell r="C5625" t="str">
            <v>42970000-6 Części zmywarek oraz maszyn do czyszczenia, napełniania, pakowania zbiorczego lub jednostkowego</v>
          </cell>
        </row>
        <row r="5626">
          <cell r="C5626" t="str">
            <v>42971000-3 Części zmywarek</v>
          </cell>
        </row>
        <row r="5627">
          <cell r="C5627" t="str">
            <v>42972000-0 Części maszyn czyszczących</v>
          </cell>
        </row>
        <row r="5628">
          <cell r="C5628" t="str">
            <v>42973000-7 Części maszyn do napełniania</v>
          </cell>
        </row>
        <row r="5629">
          <cell r="C5629" t="str">
            <v>42974000-4 Części maszyn do pakowania zbiorczego</v>
          </cell>
        </row>
        <row r="5630">
          <cell r="C5630" t="str">
            <v>42975000-1 Części maszyn do pakowania jednostkowego</v>
          </cell>
        </row>
        <row r="5631">
          <cell r="C5631" t="str">
            <v>42980000-9 Generatory gazu</v>
          </cell>
        </row>
        <row r="5632">
          <cell r="C5632" t="str">
            <v>42981000-6 Generatory ozonu</v>
          </cell>
        </row>
        <row r="5633">
          <cell r="C5633" t="str">
            <v>42990000-2 Różne maszyny specjalnego zastosowania</v>
          </cell>
        </row>
        <row r="5634">
          <cell r="C5634" t="str">
            <v>42991000-9 Maszyny i części introligatorskie, druków i książek</v>
          </cell>
        </row>
        <row r="5635">
          <cell r="C5635" t="str">
            <v>42991100-0 Maszyny introligatorskie</v>
          </cell>
        </row>
        <row r="5636">
          <cell r="C5636" t="str">
            <v>42991110-3 Niciarki</v>
          </cell>
        </row>
        <row r="5637">
          <cell r="C5637" t="str">
            <v>42991200-1 Maszyny drukarskie</v>
          </cell>
        </row>
        <row r="5638">
          <cell r="C5638" t="str">
            <v>42991210-4 Maszyny drukarskie offsetowe</v>
          </cell>
        </row>
        <row r="5639">
          <cell r="C5639" t="str">
            <v>42991220-7 Maszyny do składu</v>
          </cell>
        </row>
        <row r="5640">
          <cell r="C5640" t="str">
            <v>42991230-0 Drukarki do biletów</v>
          </cell>
        </row>
        <row r="5641">
          <cell r="C5641" t="str">
            <v>42991300-2 System fotoskładu</v>
          </cell>
        </row>
        <row r="5642">
          <cell r="C5642" t="str">
            <v>42991400-3 Suszarki do drewna, masy papierniczej lub tektury</v>
          </cell>
        </row>
        <row r="5643">
          <cell r="C5643" t="str">
            <v>42991500-4 Części maszyn drukarskich lub introligatorskich</v>
          </cell>
        </row>
        <row r="5644">
          <cell r="C5644" t="str">
            <v>42992000-6 Towary elektryczne specjalnego zastosowania</v>
          </cell>
        </row>
        <row r="5645">
          <cell r="C5645" t="str">
            <v>42992100-7 Klatka Faradaya</v>
          </cell>
        </row>
        <row r="5646">
          <cell r="C5646" t="str">
            <v>42992200-8 Komora dźwiękoszczelna</v>
          </cell>
        </row>
        <row r="5647">
          <cell r="C5647" t="str">
            <v>42992300-9 Elektromagnetyczne tworzywo chłonne</v>
          </cell>
        </row>
        <row r="5648">
          <cell r="C5648" t="str">
            <v>42993000-3 Maszyny przemysłu chemicznego</v>
          </cell>
        </row>
        <row r="5649">
          <cell r="C5649" t="str">
            <v>42993100-4 Chlorowniki</v>
          </cell>
        </row>
        <row r="5650">
          <cell r="C5650" t="str">
            <v>42993200-5 Instalacje dawkujące</v>
          </cell>
        </row>
        <row r="5651">
          <cell r="C5651" t="str">
            <v>42994000-0 Maszyny do obróbki gumy i tworzyw sztucznych</v>
          </cell>
        </row>
        <row r="5652">
          <cell r="C5652" t="str">
            <v>42994100-1 Maszyny do produkcji okien i framug z tworzyw sztucznych</v>
          </cell>
        </row>
        <row r="5653">
          <cell r="C5653" t="str">
            <v>42994200-2 Maszyny do przerobu tworzyw sztucznych</v>
          </cell>
        </row>
        <row r="5654">
          <cell r="C5654" t="str">
            <v>42994220-8 Przybory do laminowania</v>
          </cell>
        </row>
        <row r="5655">
          <cell r="C5655" t="str">
            <v>42994230-1 Laminatory</v>
          </cell>
        </row>
        <row r="5656">
          <cell r="C5656" t="str">
            <v>42995000-7 Różne maszyny czyszczące</v>
          </cell>
        </row>
        <row r="5657">
          <cell r="C5657" t="str">
            <v>42995100-8 Przemywacze tunelowe</v>
          </cell>
        </row>
        <row r="5658">
          <cell r="C5658" t="str">
            <v>42995200-9 Maszyny do sprzątania plaży</v>
          </cell>
        </row>
        <row r="5659">
          <cell r="C5659" t="str">
            <v>42996000-4 Maszyny do uzdatniania ścieków</v>
          </cell>
        </row>
        <row r="5660">
          <cell r="C5660" t="str">
            <v>42996100-5 Rozdrabniarki</v>
          </cell>
        </row>
        <row r="5661">
          <cell r="C5661" t="str">
            <v>42996110-8 Maceratory do uzdatniania ścieków</v>
          </cell>
        </row>
        <row r="5662">
          <cell r="C5662" t="str">
            <v>42996200-6 Prasy do odpadów</v>
          </cell>
        </row>
        <row r="5663">
          <cell r="C5663" t="str">
            <v>42996300-7 Zgarniarki</v>
          </cell>
        </row>
        <row r="5664">
          <cell r="C5664" t="str">
            <v>42996400-8 Mieszadła</v>
          </cell>
        </row>
        <row r="5665">
          <cell r="C5665" t="str">
            <v>42996500-9 Ekrany przesiewowe do odpadów</v>
          </cell>
        </row>
        <row r="5666">
          <cell r="C5666" t="str">
            <v>42996600-0 Urządzenia natleniające</v>
          </cell>
        </row>
        <row r="5667">
          <cell r="C5667" t="str">
            <v>42996700-1 Wytrącarki</v>
          </cell>
        </row>
        <row r="5668">
          <cell r="C5668" t="str">
            <v>42996800-2 Złoża osadowe</v>
          </cell>
        </row>
        <row r="5669">
          <cell r="C5669" t="str">
            <v>42996900-3 Urządzenia do obróbki osadów</v>
          </cell>
        </row>
        <row r="5670">
          <cell r="C5670" t="str">
            <v>42997000-1 Maszyny do rurociągów</v>
          </cell>
        </row>
        <row r="5671">
          <cell r="C5671" t="str">
            <v>42997100-2 Maszyny do badania wewnętrznej powierzchni rurociągów</v>
          </cell>
        </row>
        <row r="5672">
          <cell r="C5672" t="str">
            <v>42997200-3 Maszyny do czyszczenia wewnętrznej powierzchni rurociągów</v>
          </cell>
        </row>
        <row r="5673">
          <cell r="C5673" t="str">
            <v>42997300-4 Roboty przemysłowe</v>
          </cell>
        </row>
        <row r="5674">
          <cell r="C5674" t="str">
            <v>42998000-8 System do podnoszenia palet</v>
          </cell>
        </row>
        <row r="5675">
          <cell r="C5675" t="str">
            <v>42998100-9 System do wyszukiwania palet</v>
          </cell>
        </row>
        <row r="5676">
          <cell r="C5676" t="str">
            <v>42999000-5 Odkurzacze i froterki do podłóg inne niż używane w gospodarstwie domowym</v>
          </cell>
        </row>
        <row r="5677">
          <cell r="C5677" t="str">
            <v>42999100-6 Odkurzacze inne niż używane w gospodarstwie domowym</v>
          </cell>
        </row>
        <row r="5678">
          <cell r="C5678" t="str">
            <v>42999200-7 Froterki do podłóg inne niż używane w gospodarstwie domowym</v>
          </cell>
        </row>
        <row r="5679">
          <cell r="C5679" t="str">
            <v>42999300-8 Części odkurzaczy innych niż używane w gospodarstwie domowym</v>
          </cell>
        </row>
        <row r="5680">
          <cell r="C5680" t="str">
            <v>42999400-9 Części froterek do podłóg innych niż używane w gospodarstwie domowym</v>
          </cell>
        </row>
        <row r="5681">
          <cell r="C5681" t="str">
            <v>43000000-3 Maszyny górnicze, do pracy w kamieniołomach, sprzęt budowlany</v>
          </cell>
        </row>
        <row r="5682">
          <cell r="C5682" t="str">
            <v>43100000-4 Urządzenia górnicze</v>
          </cell>
        </row>
        <row r="5683">
          <cell r="C5683" t="str">
            <v>43120000-0 Wrębiarki do węgla lub skał oraz maszyny do drążenia tuneli oraz wytaczania lub maszyny do głębienia szybów</v>
          </cell>
        </row>
        <row r="5684">
          <cell r="C5684" t="str">
            <v>43121000-7 Maszyny do odwiertów</v>
          </cell>
        </row>
        <row r="5685">
          <cell r="C5685" t="str">
            <v>43121100-8 Narzędzia do głowicy odwiertu</v>
          </cell>
        </row>
        <row r="5686">
          <cell r="C5686" t="str">
            <v>43121200-9 Aparatura do nadlewów</v>
          </cell>
        </row>
        <row r="5687">
          <cell r="C5687" t="str">
            <v>43121300-0 Urządzenia do dowiercania do złoża</v>
          </cell>
        </row>
        <row r="5688">
          <cell r="C5688" t="str">
            <v>43121400-1 Urządzenia do pogłębiania odwiertów</v>
          </cell>
        </row>
        <row r="5689">
          <cell r="C5689" t="str">
            <v>43121500-2 Urządzenia do badania odwiertów</v>
          </cell>
        </row>
        <row r="5690">
          <cell r="C5690" t="str">
            <v>43121600-3 Głowica przeciwerupcyjna</v>
          </cell>
        </row>
        <row r="5691">
          <cell r="C5691" t="str">
            <v>43122000-4 Maszyny do cięcia węgla lub skał</v>
          </cell>
        </row>
        <row r="5692">
          <cell r="C5692" t="str">
            <v>43123000-1 Maszyny do drążenia tuneli</v>
          </cell>
        </row>
        <row r="5693">
          <cell r="C5693" t="str">
            <v>43124000-8 Maszyny wytaczające</v>
          </cell>
        </row>
        <row r="5694">
          <cell r="C5694" t="str">
            <v>43124100-9 Drenaże</v>
          </cell>
        </row>
        <row r="5695">
          <cell r="C5695" t="str">
            <v>43124900-7 Urządzenia do wiercenia w skale</v>
          </cell>
        </row>
        <row r="5696">
          <cell r="C5696" t="str">
            <v>43125000-5 Urządzenia do głębienia szybów</v>
          </cell>
        </row>
        <row r="5697">
          <cell r="C5697" t="str">
            <v>43130000-3 Sprzęt wiertniczy</v>
          </cell>
        </row>
        <row r="5698">
          <cell r="C5698" t="str">
            <v>43131000-0 Przybrzeżne platformy produkcyjne</v>
          </cell>
        </row>
        <row r="5699">
          <cell r="C5699" t="str">
            <v>43131100-1 Sprzęt przybrzeżny</v>
          </cell>
        </row>
        <row r="5700">
          <cell r="C5700" t="str">
            <v>43131200-2 Przybrzeżne jednostki odwiertowe</v>
          </cell>
        </row>
        <row r="5701">
          <cell r="C5701" t="str">
            <v>43132000-7 Sprzęt do odwiertów ropy</v>
          </cell>
        </row>
        <row r="5702">
          <cell r="C5702" t="str">
            <v>43132100-8 Maszyny do wierceń</v>
          </cell>
        </row>
        <row r="5703">
          <cell r="C5703" t="str">
            <v>43132200-9 Wiertnica</v>
          </cell>
        </row>
        <row r="5704">
          <cell r="C5704" t="str">
            <v>43132300-0 Wier tła</v>
          </cell>
        </row>
        <row r="5705">
          <cell r="C5705" t="str">
            <v>43132400-1 Urządzenia kablowe</v>
          </cell>
        </row>
        <row r="5706">
          <cell r="C5706" t="str">
            <v>43132500-2 Zawiesia kablowe</v>
          </cell>
        </row>
        <row r="5707">
          <cell r="C5707" t="str">
            <v>43133000-4 Osprzęt platform wiertniczych</v>
          </cell>
        </row>
        <row r="5708">
          <cell r="C5708" t="str">
            <v>43133100-5 Rusztowania przesuwne</v>
          </cell>
        </row>
        <row r="5709">
          <cell r="C5709" t="str">
            <v>43133200-6 Wbudowane moduły przesuwne</v>
          </cell>
        </row>
        <row r="5710">
          <cell r="C5710" t="str">
            <v>43134000-1 Maszyny do napowietrznych szybów naftowych</v>
          </cell>
        </row>
        <row r="5711">
          <cell r="C5711" t="str">
            <v>43134100-2 Pompy zanurzeniowe</v>
          </cell>
        </row>
        <row r="5712">
          <cell r="C5712" t="str">
            <v>43135000-8 Urządzenia podwodne</v>
          </cell>
        </row>
        <row r="5713">
          <cell r="C5713" t="str">
            <v>43135100-9 Podwodne układy sterownicze</v>
          </cell>
        </row>
        <row r="5714">
          <cell r="C5714" t="str">
            <v>43136000-5 Urządzenia wiertnicze</v>
          </cell>
        </row>
        <row r="5715">
          <cell r="C5715" t="str">
            <v>43140000-6 Przenośne hydrauliczne zmechanizowane wsporniki korytarzy górniczych</v>
          </cell>
        </row>
        <row r="5716">
          <cell r="C5716" t="str">
            <v>43200000-5 Maszyny do usuwania gleby i koparki oraz podobne części</v>
          </cell>
        </row>
        <row r="5717">
          <cell r="C5717" t="str">
            <v>43210000-8 Maszyny do usuwania gleby</v>
          </cell>
        </row>
        <row r="5718">
          <cell r="C5718" t="str">
            <v>43211000-5 Buldożery</v>
          </cell>
        </row>
        <row r="5719">
          <cell r="C5719" t="str">
            <v>43212000-2 Spycharki skośne</v>
          </cell>
        </row>
        <row r="5720">
          <cell r="C5720" t="str">
            <v>43220000-1 Równiarki i niwelatory</v>
          </cell>
        </row>
        <row r="5721">
          <cell r="C5721" t="str">
            <v>43221000-8 Równiarki drogowe</v>
          </cell>
        </row>
        <row r="5722">
          <cell r="C5722" t="str">
            <v>43230000-4 Maszyny zgarniające</v>
          </cell>
        </row>
        <row r="5723">
          <cell r="C5723" t="str">
            <v>43240000-7 Podbijaki</v>
          </cell>
        </row>
        <row r="5724">
          <cell r="C5724" t="str">
            <v>43250000-0 Ładowarki czołowe</v>
          </cell>
        </row>
        <row r="5725">
          <cell r="C5725" t="str">
            <v>43251000-7 Ładowarki czołowe z lemieszem z tyłu</v>
          </cell>
        </row>
        <row r="5726">
          <cell r="C5726" t="str">
            <v>43252000-4 Ładowarki czołowe bez lemiesza</v>
          </cell>
        </row>
        <row r="5727">
          <cell r="C5727" t="str">
            <v>43260000-3 Koparki, czerparki i ładowarki, i maszyny górnicze</v>
          </cell>
        </row>
        <row r="5728">
          <cell r="C5728" t="str">
            <v>43261000-0 Koparki mechaniczne</v>
          </cell>
        </row>
        <row r="5729">
          <cell r="C5729" t="str">
            <v>43261100-1 Ładowarki mechaniczne</v>
          </cell>
        </row>
        <row r="5730">
          <cell r="C5730" t="str">
            <v>43262000-7 Czerparki</v>
          </cell>
        </row>
        <row r="5731">
          <cell r="C5731" t="str">
            <v>43262100-8 Czerparki mechaniczne</v>
          </cell>
        </row>
        <row r="5732">
          <cell r="C5732" t="str">
            <v>43300000-6 Maszyny i sprzęt budowlany</v>
          </cell>
        </row>
        <row r="5733">
          <cell r="C5733" t="str">
            <v>43310000-9 Maszyny inżynierii lądowej i wodnej</v>
          </cell>
        </row>
        <row r="5734">
          <cell r="C5734" t="str">
            <v>43311000-6 Urządzenia do wbijania pali</v>
          </cell>
        </row>
        <row r="5735">
          <cell r="C5735" t="str">
            <v>43312000-3 Maszyny do nabijania nawierzchni drogowych</v>
          </cell>
        </row>
        <row r="5736">
          <cell r="C5736" t="str">
            <v>43312100-4 Strugarki</v>
          </cell>
        </row>
        <row r="5737">
          <cell r="C5737" t="str">
            <v>43312200-5 Rębarki</v>
          </cell>
        </row>
        <row r="5738">
          <cell r="C5738" t="str">
            <v>43312300-6 Maszyny chodnikowe</v>
          </cell>
        </row>
        <row r="5739">
          <cell r="C5739" t="str">
            <v>43312400-7 Walce drogowe</v>
          </cell>
        </row>
        <row r="5740">
          <cell r="C5740" t="str">
            <v>43312500-8 Walce mechaniczne</v>
          </cell>
        </row>
        <row r="5741">
          <cell r="C5741" t="str">
            <v>43313000-0 Pługi odśnieżające lemieszowe i wirnikowe</v>
          </cell>
        </row>
        <row r="5742">
          <cell r="C5742" t="str">
            <v>43313100-1 Pługi odśnieżające lemieszowe</v>
          </cell>
        </row>
        <row r="5743">
          <cell r="C5743" t="str">
            <v>43313200-2 Pługi odśnieżające wirnikowe</v>
          </cell>
        </row>
        <row r="5744">
          <cell r="C5744" t="str">
            <v>43314000-7 Maszyny do wyciągania pali</v>
          </cell>
        </row>
        <row r="5745">
          <cell r="C5745" t="str">
            <v>43315000-4 Maszyny do zagęszczania gruntu</v>
          </cell>
        </row>
        <row r="5746">
          <cell r="C5746" t="str">
            <v>43316000-1 Maszyny do kładzenia okablowania</v>
          </cell>
        </row>
        <row r="5747">
          <cell r="C5747" t="str">
            <v>43320000-2 Urządzenia budowlane</v>
          </cell>
        </row>
        <row r="5748">
          <cell r="C5748" t="str">
            <v>43321000-9 Zawiesia do mostów</v>
          </cell>
        </row>
        <row r="5749">
          <cell r="C5749" t="str">
            <v>43322000-6 Urządzenia do demontażu</v>
          </cell>
        </row>
        <row r="5750">
          <cell r="C5750" t="str">
            <v>43323000-3 Sprzęt do nawadniania</v>
          </cell>
        </row>
        <row r="5751">
          <cell r="C5751" t="str">
            <v>43324000-0 Urządzenia upustowe</v>
          </cell>
        </row>
        <row r="5752">
          <cell r="C5752" t="str">
            <v>43324100-1 Urządzenia do basenów kąpielowych</v>
          </cell>
        </row>
        <row r="5753">
          <cell r="C5753" t="str">
            <v>43325000-7 Wyposażenie parków i placów zabaw</v>
          </cell>
        </row>
        <row r="5754">
          <cell r="C5754" t="str">
            <v>43325100-8 Urządzenia do konserwacji terenu</v>
          </cell>
        </row>
        <row r="5755">
          <cell r="C5755" t="str">
            <v>43327000-1 Sprzęt z gotowych elementów</v>
          </cell>
        </row>
        <row r="5756">
          <cell r="C5756" t="str">
            <v>43328000-8 Instalacje hydrauliczne</v>
          </cell>
        </row>
        <row r="5757">
          <cell r="C5757" t="str">
            <v>43328100-9 Urządzenia hydrauliczne</v>
          </cell>
        </row>
        <row r="5758">
          <cell r="C5758" t="str">
            <v>43329000-5 Zestawy sprzętu</v>
          </cell>
        </row>
        <row r="5759">
          <cell r="C5759" t="str">
            <v>43400000-7 Maszyny do obróbki minerałów i formierskie</v>
          </cell>
        </row>
        <row r="5760">
          <cell r="C5760" t="str">
            <v>43410000-0 Maszyny do obróbki minerałów</v>
          </cell>
        </row>
        <row r="5761">
          <cell r="C5761" t="str">
            <v>43411000-7 Maszyny sortujące i przesiewające</v>
          </cell>
        </row>
        <row r="5762">
          <cell r="C5762" t="str">
            <v>43412000-4 Mieszalniki</v>
          </cell>
        </row>
        <row r="5763">
          <cell r="C5763" t="str">
            <v>43413000-1 Mieszalniki betonu lub zaprawy</v>
          </cell>
        </row>
        <row r="5764">
          <cell r="C5764" t="str">
            <v>43413100-2 Mieszalniki cementu</v>
          </cell>
        </row>
        <row r="5765">
          <cell r="C5765" t="str">
            <v>43414000-8 Szlifierki</v>
          </cell>
        </row>
        <row r="5766">
          <cell r="C5766" t="str">
            <v>43414100-9 Węglowe młyny pyłowe</v>
          </cell>
        </row>
        <row r="5767">
          <cell r="C5767" t="str">
            <v>43415000-5 Formy odlewnicze</v>
          </cell>
        </row>
        <row r="5768">
          <cell r="C5768" t="str">
            <v>43420000-3 Maszyny do form odlewniczych</v>
          </cell>
        </row>
        <row r="5769">
          <cell r="C5769" t="str">
            <v>43500000-8 Maszyny do kładzenia szyn</v>
          </cell>
        </row>
        <row r="5770">
          <cell r="C5770" t="str">
            <v>43600000-9 Części maszyn górniczych, kopalniczych oraz budowlanych</v>
          </cell>
        </row>
        <row r="5771">
          <cell r="C5771" t="str">
            <v>43610000-2 Części maszyn do strugania</v>
          </cell>
        </row>
        <row r="5772">
          <cell r="C5772" t="str">
            <v>43611000-9 Części maszyn odwier towych</v>
          </cell>
        </row>
        <row r="5773">
          <cell r="C5773" t="str">
            <v>43611100-0 Nakładki mostowe</v>
          </cell>
        </row>
        <row r="5774">
          <cell r="C5774" t="str">
            <v>43611200-1 Końcówki wierteł przemysłowych</v>
          </cell>
        </row>
        <row r="5775">
          <cell r="C5775" t="str">
            <v>43611300-2 Nożyce wiertnicze</v>
          </cell>
        </row>
        <row r="5776">
          <cell r="C5776" t="str">
            <v>43611400-3 Zdzieraki żelazne</v>
          </cell>
        </row>
        <row r="5777">
          <cell r="C5777" t="str">
            <v>43611500-4 Stoły obrotowe</v>
          </cell>
        </row>
        <row r="5778">
          <cell r="C5778" t="str">
            <v>43611600-5 Urządzenia do podpierania warstwy wierzchniej</v>
          </cell>
        </row>
        <row r="5779">
          <cell r="C5779" t="str">
            <v>43611700-6 Sprzęt do mocowania</v>
          </cell>
        </row>
        <row r="5780">
          <cell r="C5780" t="str">
            <v>43612000-6 Części wind górniczych</v>
          </cell>
        </row>
        <row r="5781">
          <cell r="C5781" t="str">
            <v>43612100-7 Zawiesia szybowe</v>
          </cell>
        </row>
        <row r="5782">
          <cell r="C5782" t="str">
            <v>43612200-8 Urządzenia zawiesi kablowych</v>
          </cell>
        </row>
        <row r="5783">
          <cell r="C5783" t="str">
            <v>43612300-9 Napinacze</v>
          </cell>
        </row>
        <row r="5784">
          <cell r="C5784" t="str">
            <v>43612400-0 Głowice odwiertu</v>
          </cell>
        </row>
        <row r="5785">
          <cell r="C5785" t="str">
            <v>43612500-1 Sprzęt do mocowania pionowej rury produkcyjnej</v>
          </cell>
        </row>
        <row r="5786">
          <cell r="C5786" t="str">
            <v>43612600-2 Układ do kontroli głowicy odwiertu</v>
          </cell>
        </row>
        <row r="5787">
          <cell r="C5787" t="str">
            <v>43612700-3 Sprzęt do głowicy odwiertu</v>
          </cell>
        </row>
        <row r="5788">
          <cell r="C5788" t="str">
            <v>43612800-4 Wyciągarki</v>
          </cell>
        </row>
        <row r="5789">
          <cell r="C5789" t="str">
            <v>43613000-3 Części maszyn do cięcia węgla lub skał</v>
          </cell>
        </row>
        <row r="5790">
          <cell r="C5790" t="str">
            <v>43613100-4 Części maszyn do cięcia węgla</v>
          </cell>
        </row>
        <row r="5791">
          <cell r="C5791" t="str">
            <v>43613200-5 Części maszyn do cięcia skał</v>
          </cell>
        </row>
        <row r="5792">
          <cell r="C5792" t="str">
            <v>43614000-0 Części maszyn do drążenia tuneli</v>
          </cell>
        </row>
        <row r="5793">
          <cell r="C5793" t="str">
            <v>43620000-5 Części maszyn do obróbki minerałów</v>
          </cell>
        </row>
        <row r="5794">
          <cell r="C5794" t="str">
            <v>43630000-8 Części maszyn do głębienia szybów</v>
          </cell>
        </row>
        <row r="5795">
          <cell r="C5795" t="str">
            <v>43640000-1 Części koparek</v>
          </cell>
        </row>
        <row r="5796">
          <cell r="C5796" t="str">
            <v>43700000-0 Części maszyn metalurgicznych oraz podobne części</v>
          </cell>
        </row>
        <row r="5797">
          <cell r="C5797" t="str">
            <v>43710000-3 Maszyny do walcowania metalu</v>
          </cell>
        </row>
        <row r="5798">
          <cell r="C5798" t="str">
            <v>43711000-0 Części maszyn do walcowania</v>
          </cell>
        </row>
        <row r="5799">
          <cell r="C5799" t="str">
            <v>43720000-6 Maszyny odlewnicze</v>
          </cell>
        </row>
        <row r="5800">
          <cell r="C5800" t="str">
            <v>43721000-3 Części maszyn odlewniczych</v>
          </cell>
        </row>
        <row r="5801">
          <cell r="C5801" t="str">
            <v>43800000-1 Urządzenia warsztatowe</v>
          </cell>
        </row>
        <row r="5802">
          <cell r="C5802" t="str">
            <v>43810000-4 Urządzenia do obróbki drewna</v>
          </cell>
        </row>
        <row r="5803">
          <cell r="C5803" t="str">
            <v>43811000-1 Szlifierki do drewna</v>
          </cell>
        </row>
        <row r="5804">
          <cell r="C5804" t="str">
            <v>43812000-8 Piły</v>
          </cell>
        </row>
        <row r="5805">
          <cell r="C5805" t="str">
            <v>43820000-7 Sprzęt do wyrobu butów</v>
          </cell>
        </row>
        <row r="5806">
          <cell r="C5806" t="str">
            <v>43830000-0 Narzędzia ręczne z napędem mechanicznym</v>
          </cell>
        </row>
        <row r="5807">
          <cell r="C5807" t="str">
            <v>43840000-3 Urządzenia kowalskie</v>
          </cell>
        </row>
        <row r="5808">
          <cell r="C5808" t="str">
            <v>44000000-0 Konstrukcje i materiały budowlane; wyroby pomocnicze dla budownictwa (z wyjątkiem aparatury elektrycznej)</v>
          </cell>
        </row>
        <row r="5809">
          <cell r="C5809" t="str">
            <v>44100000-1 Materiały konstrukcyjne i elementy podobne</v>
          </cell>
        </row>
        <row r="5810">
          <cell r="C5810" t="str">
            <v>44110000-4 Materiały konstrukcyjne</v>
          </cell>
        </row>
        <row r="5811">
          <cell r="C5811" t="str">
            <v>44111000-1 Materiały budowlane</v>
          </cell>
        </row>
        <row r="5812">
          <cell r="C5812" t="str">
            <v>44111100-2 Cegły</v>
          </cell>
        </row>
        <row r="5813">
          <cell r="C5813" t="str">
            <v>44111200-3 Cement</v>
          </cell>
        </row>
        <row r="5814">
          <cell r="C5814" t="str">
            <v>44111210-6 Cement wiertniczy</v>
          </cell>
        </row>
        <row r="5815">
          <cell r="C5815" t="str">
            <v>44111300-4 Ceramika</v>
          </cell>
        </row>
        <row r="5816">
          <cell r="C5816" t="str">
            <v>44111400-5 Farby i okładziny ścienne</v>
          </cell>
        </row>
        <row r="5817">
          <cell r="C5817" t="str">
            <v>44111500-6 Izolatory i osprzęt izolujący</v>
          </cell>
        </row>
        <row r="5818">
          <cell r="C5818" t="str">
            <v>44111510-9 Izolatory</v>
          </cell>
        </row>
        <row r="5819">
          <cell r="C5819" t="str">
            <v>44111511-6 Izolatory elektryczne</v>
          </cell>
        </row>
        <row r="5820">
          <cell r="C5820" t="str">
            <v>44111520-2 Tworzywa izolacyjne</v>
          </cell>
        </row>
        <row r="5821">
          <cell r="C5821" t="str">
            <v>44111530-5 Elektryczny osprzęt izolujący</v>
          </cell>
        </row>
        <row r="5822">
          <cell r="C5822" t="str">
            <v>44111540-8 Szkło izolujące</v>
          </cell>
        </row>
        <row r="5823">
          <cell r="C5823" t="str">
            <v>44111600-7 Bloki</v>
          </cell>
        </row>
        <row r="5824">
          <cell r="C5824" t="str">
            <v>44111700-8 Kafelki</v>
          </cell>
        </row>
        <row r="5825">
          <cell r="C5825" t="str">
            <v>44111800-9 Zaprawa (murarska)</v>
          </cell>
        </row>
        <row r="5826">
          <cell r="C5826" t="str">
            <v>44111900-0 Kafle ceramiczne</v>
          </cell>
        </row>
        <row r="5827">
          <cell r="C5827" t="str">
            <v>44112000-8 Różne konstrukcje budowlane</v>
          </cell>
        </row>
        <row r="5828">
          <cell r="C5828" t="str">
            <v>44112100-9 Wiaty</v>
          </cell>
        </row>
        <row r="5829">
          <cell r="C5829" t="str">
            <v>44112110-2 Części wiat</v>
          </cell>
        </row>
        <row r="5830">
          <cell r="C5830" t="str">
            <v>44112120-5 Odcinki profilów</v>
          </cell>
        </row>
        <row r="5831">
          <cell r="C5831" t="str">
            <v>44112200-0 Wykładziny podłogowe</v>
          </cell>
        </row>
        <row r="5832">
          <cell r="C5832" t="str">
            <v>44112210-3 Płyty podłogowe</v>
          </cell>
        </row>
        <row r="5833">
          <cell r="C5833" t="str">
            <v>44112220-6 Podłogi z tworzyw sztucznych</v>
          </cell>
        </row>
        <row r="5834">
          <cell r="C5834" t="str">
            <v>44112230-9 Linoleum</v>
          </cell>
        </row>
        <row r="5835">
          <cell r="C5835" t="str">
            <v>44112240-2 Parkiet</v>
          </cell>
        </row>
        <row r="5836">
          <cell r="C5836" t="str">
            <v>44112300-1 Przegrody</v>
          </cell>
        </row>
        <row r="5837">
          <cell r="C5837" t="str">
            <v>44112310-4 Ścianki działowe</v>
          </cell>
        </row>
        <row r="5838">
          <cell r="C5838" t="str">
            <v>44112400-2 Dach</v>
          </cell>
        </row>
        <row r="5839">
          <cell r="C5839" t="str">
            <v>44112410-5 Konstrukcje dachowe</v>
          </cell>
        </row>
        <row r="5840">
          <cell r="C5840" t="str">
            <v>44112420-8 Wsporniki dachowe</v>
          </cell>
        </row>
        <row r="5841">
          <cell r="C5841" t="str">
            <v>44112430-1 Szyby dachowe</v>
          </cell>
        </row>
        <row r="5842">
          <cell r="C5842" t="str">
            <v>44112500-3 Odachowanie</v>
          </cell>
        </row>
        <row r="5843">
          <cell r="C5843" t="str">
            <v>44112510-6 Gonty</v>
          </cell>
        </row>
        <row r="5844">
          <cell r="C5844" t="str">
            <v>44112600-4 Izolacja dźwiękoszczelna</v>
          </cell>
        </row>
        <row r="5845">
          <cell r="C5845" t="str">
            <v>44112700-5 Belki</v>
          </cell>
        </row>
        <row r="5846">
          <cell r="C5846" t="str">
            <v>44113000-5 Drogowe materiały konstrukcyjne</v>
          </cell>
        </row>
        <row r="5847">
          <cell r="C5847" t="str">
            <v>44113100-6 Materiały chodnikowe</v>
          </cell>
        </row>
        <row r="5848">
          <cell r="C5848" t="str">
            <v>44113120-2 Płyty chodnikowe</v>
          </cell>
        </row>
        <row r="5849">
          <cell r="C5849" t="str">
            <v>44113130-5 Kamienie chodnikowe</v>
          </cell>
        </row>
        <row r="5850">
          <cell r="C5850" t="str">
            <v>44113140-8 Kamień drogowy</v>
          </cell>
        </row>
        <row r="5851">
          <cell r="C5851" t="str">
            <v>44113200-7 Płytki</v>
          </cell>
        </row>
        <row r="5852">
          <cell r="C5852" t="str">
            <v>44113300-8 Tworzywa powlekane</v>
          </cell>
        </row>
        <row r="5853">
          <cell r="C5853" t="str">
            <v>44113310-1 Powlekane tworzywa drogowe</v>
          </cell>
        </row>
        <row r="5854">
          <cell r="C5854" t="str">
            <v>44113320-4 Powlekany kamień drogowy</v>
          </cell>
        </row>
        <row r="5855">
          <cell r="C5855" t="str">
            <v>44113330-7 Okładziny</v>
          </cell>
        </row>
        <row r="5856">
          <cell r="C5856" t="str">
            <v>44113500-0 Ozdoby szklane</v>
          </cell>
        </row>
        <row r="5857">
          <cell r="C5857" t="str">
            <v>44113600-1 Bitum i asfalt</v>
          </cell>
        </row>
        <row r="5858">
          <cell r="C5858" t="str">
            <v>44113610-4 Bitum</v>
          </cell>
        </row>
        <row r="5859">
          <cell r="C5859" t="str">
            <v>44113620-7 Asfalt</v>
          </cell>
        </row>
        <row r="5860">
          <cell r="C5860" t="str">
            <v>44113700-2 Materiały do naprawiania nawierzchni drogowych</v>
          </cell>
        </row>
        <row r="5861">
          <cell r="C5861" t="str">
            <v>44113800-3 Materiały do układania nawierzchni drogowych</v>
          </cell>
        </row>
        <row r="5862">
          <cell r="C5862" t="str">
            <v>44113810-6 Wykończenia nawierzchni</v>
          </cell>
        </row>
        <row r="5863">
          <cell r="C5863" t="str">
            <v>44113900-4 Materiały do konserwacji nawierzchni drogowych</v>
          </cell>
        </row>
        <row r="5864">
          <cell r="C5864" t="str">
            <v>44113910-7 Materiały do konserwacji nawierzchni w sezonie zimowym</v>
          </cell>
        </row>
        <row r="5865">
          <cell r="C5865" t="str">
            <v>44114000-2 Beton</v>
          </cell>
        </row>
        <row r="5866">
          <cell r="C5866" t="str">
            <v>44114100-3 Gotowa mieszanka betonu</v>
          </cell>
        </row>
        <row r="5867">
          <cell r="C5867" t="str">
            <v>44114200-4 Produkty betonowe</v>
          </cell>
        </row>
        <row r="5868">
          <cell r="C5868" t="str">
            <v>44114210-7 Słupy betonowe</v>
          </cell>
        </row>
        <row r="5869">
          <cell r="C5869" t="str">
            <v>44114220-0 Rury i osprzęt betonowy</v>
          </cell>
        </row>
        <row r="5870">
          <cell r="C5870" t="str">
            <v>44114250-9 Sztaby betonowe</v>
          </cell>
        </row>
        <row r="5871">
          <cell r="C5871" t="str">
            <v>44115000-9 Osprzęt budowlany</v>
          </cell>
        </row>
        <row r="5872">
          <cell r="C5872" t="str">
            <v>44115100-0 Kanały</v>
          </cell>
        </row>
        <row r="5873">
          <cell r="C5873" t="str">
            <v>44115200-1 Tworzywa hydrauliczne i grzewcze</v>
          </cell>
        </row>
        <row r="5874">
          <cell r="C5874" t="str">
            <v>44115210-4 Tworzywa hydrauliczne</v>
          </cell>
        </row>
        <row r="5875">
          <cell r="C5875" t="str">
            <v>44115220-7 Tworzywa grzewcze</v>
          </cell>
        </row>
        <row r="5876">
          <cell r="C5876" t="str">
            <v>44115310-5 Rolety zwijane</v>
          </cell>
        </row>
        <row r="5877">
          <cell r="C5877" t="str">
            <v>44115400-3 Świetliki</v>
          </cell>
        </row>
        <row r="5878">
          <cell r="C5878" t="str">
            <v>44115500-4 Układy natryskowe</v>
          </cell>
        </row>
        <row r="5879">
          <cell r="C5879" t="str">
            <v>44115600-5 Wyciągi</v>
          </cell>
        </row>
        <row r="5880">
          <cell r="C5880" t="str">
            <v>44115700-6 Rolety zewnętrzne</v>
          </cell>
        </row>
        <row r="5881">
          <cell r="C5881" t="str">
            <v>44115710-9 Daszki</v>
          </cell>
        </row>
        <row r="5882">
          <cell r="C5882" t="str">
            <v>44115800-7 Osprzęt wewnętrzny do budynków</v>
          </cell>
        </row>
        <row r="5883">
          <cell r="C5883" t="str">
            <v>44115810-0 Kar nisze do zasłon i żabki</v>
          </cell>
        </row>
        <row r="5884">
          <cell r="C5884" t="str">
            <v>44115811-7 Kar nisze do zasłon</v>
          </cell>
        </row>
        <row r="5885">
          <cell r="C5885" t="str">
            <v>44115900-8 Urządzenia do ochrony przeciwsłonecznej</v>
          </cell>
        </row>
        <row r="5886">
          <cell r="C5886" t="str">
            <v>44130000-0 Studzienki kanalizacyjne</v>
          </cell>
        </row>
        <row r="5887">
          <cell r="C5887" t="str">
            <v>44131000-7 Komory ściekowe</v>
          </cell>
        </row>
        <row r="5888">
          <cell r="C5888" t="str">
            <v>44132000-4 Elementy przepustów</v>
          </cell>
        </row>
        <row r="5889">
          <cell r="C5889" t="str">
            <v>44133000-1 Pokrywy wylotów</v>
          </cell>
        </row>
        <row r="5890">
          <cell r="C5890" t="str">
            <v>44134000-8 Łuki rurowe</v>
          </cell>
        </row>
        <row r="5891">
          <cell r="C5891" t="str">
            <v>44140000-3 Produkty związane z materiałami budowlanymi</v>
          </cell>
        </row>
        <row r="5892">
          <cell r="C5892" t="str">
            <v>44141000-0 Rurki kablowe</v>
          </cell>
        </row>
        <row r="5893">
          <cell r="C5893" t="str">
            <v>44141100-1 Kanały elektryczne</v>
          </cell>
        </row>
        <row r="5894">
          <cell r="C5894" t="str">
            <v>44142000-7 Ramy</v>
          </cell>
        </row>
        <row r="5895">
          <cell r="C5895" t="str">
            <v>44143000-4 Palety</v>
          </cell>
        </row>
        <row r="5896">
          <cell r="C5896" t="str">
            <v>44144000-1 Słupy</v>
          </cell>
        </row>
        <row r="5897">
          <cell r="C5897" t="str">
            <v>44160000-9 Rurociągi, instalacje rurowe, rury, okładziny rurowe, rury i podobne elementy</v>
          </cell>
        </row>
        <row r="5898">
          <cell r="C5898" t="str">
            <v>44161000-6 Rurociągi</v>
          </cell>
        </row>
        <row r="5899">
          <cell r="C5899" t="str">
            <v>44161100-7 Gazociągi</v>
          </cell>
        </row>
        <row r="5900">
          <cell r="C5900" t="str">
            <v>44161110-0 Gazownicze sieci przesyłowe</v>
          </cell>
        </row>
        <row r="5901">
          <cell r="C5901" t="str">
            <v>44161200-8 Odbiorniki wodne</v>
          </cell>
        </row>
        <row r="5902">
          <cell r="C5902" t="str">
            <v>44161400-0 Rurociągi podwodne</v>
          </cell>
        </row>
        <row r="5903">
          <cell r="C5903" t="str">
            <v>44161410-3 Rurociągi podmorskie</v>
          </cell>
        </row>
        <row r="5904">
          <cell r="C5904" t="str">
            <v>44161500-1 Rurociągi wysokociśnieniowe</v>
          </cell>
        </row>
        <row r="5905">
          <cell r="C5905" t="str">
            <v>44161600-2 Rurociągi niskociśnieniowe</v>
          </cell>
        </row>
        <row r="5906">
          <cell r="C5906" t="str">
            <v>44161700-3 Ciężarki do przetykania przewodów rurowych</v>
          </cell>
        </row>
        <row r="5907">
          <cell r="C5907" t="str">
            <v>44161710-6 Wyrzutnie ciężarków do przetykania przewodów rurowych</v>
          </cell>
        </row>
        <row r="5908">
          <cell r="C5908" t="str">
            <v>44161720-9 Kolektory ciężarków do przetykania przewodów rurowych</v>
          </cell>
        </row>
        <row r="5909">
          <cell r="C5909" t="str">
            <v>44161730-2 Łapacze ciężarków do przetykania przewodów rurowych</v>
          </cell>
        </row>
        <row r="5910">
          <cell r="C5910" t="str">
            <v>44162000-3 Instalacje rurowe</v>
          </cell>
        </row>
        <row r="5911">
          <cell r="C5911" t="str">
            <v>44162100-4 Wyroby do przewodów rurowych</v>
          </cell>
        </row>
        <row r="5912">
          <cell r="C5912" t="str">
            <v>44162200-5 Rurociągi przesyłowe</v>
          </cell>
        </row>
        <row r="5913">
          <cell r="C5913" t="str">
            <v>44162300-6 Wyloty rurociągów</v>
          </cell>
        </row>
        <row r="5914">
          <cell r="C5914" t="str">
            <v>44162400-7 Włazy z kamionki</v>
          </cell>
        </row>
        <row r="5915">
          <cell r="C5915" t="str">
            <v>44162500-8 Rurociągi wody pitnej</v>
          </cell>
        </row>
        <row r="5916">
          <cell r="C5916" t="str">
            <v>44163000-0 Rury i osprzęt</v>
          </cell>
        </row>
        <row r="5917">
          <cell r="C5917" t="str">
            <v>44163100-1 Rury</v>
          </cell>
        </row>
        <row r="5918">
          <cell r="C5918" t="str">
            <v>44163110-4 Rury odpływowe</v>
          </cell>
        </row>
        <row r="5919">
          <cell r="C5919" t="str">
            <v>44163111-1 Rury upustowe</v>
          </cell>
        </row>
        <row r="5920">
          <cell r="C5920" t="str">
            <v>44163112-8 Układ kanalizacyjny</v>
          </cell>
        </row>
        <row r="5921">
          <cell r="C5921" t="str">
            <v>44163120-7 Rury grzewcze odległościowe</v>
          </cell>
        </row>
        <row r="5922">
          <cell r="C5922" t="str">
            <v>44163121-4 Grzewcze przewody rurowe</v>
          </cell>
        </row>
        <row r="5923">
          <cell r="C5923" t="str">
            <v>44163130-0 Ściekowe przewody rurowe</v>
          </cell>
        </row>
        <row r="5924">
          <cell r="C5924" t="str">
            <v>44163140-3 Przewody rurowe parowe i wodne</v>
          </cell>
        </row>
        <row r="5925">
          <cell r="C5925" t="str">
            <v>44163150-6 Przewody rurowe niskiego ciśnienia</v>
          </cell>
        </row>
        <row r="5926">
          <cell r="C5926" t="str">
            <v>44163160-9 Przesyłowe przewody rurowe i akcesoria</v>
          </cell>
        </row>
        <row r="5927">
          <cell r="C5927" t="str">
            <v>44163200-2 Osprzęt do przewodów rurowych</v>
          </cell>
        </row>
        <row r="5928">
          <cell r="C5928" t="str">
            <v>44163210-5 Zaciski do przewodów rurowych</v>
          </cell>
        </row>
        <row r="5929">
          <cell r="C5929" t="str">
            <v>44163230-1 Złącza do przewodów rurowych</v>
          </cell>
        </row>
        <row r="5930">
          <cell r="C5930" t="str">
            <v>44163240-4 Łączniki do przewodów rurowych</v>
          </cell>
        </row>
        <row r="5931">
          <cell r="C5931" t="str">
            <v>44163241-1 Złącza izolowane</v>
          </cell>
        </row>
        <row r="5932">
          <cell r="C5932" t="str">
            <v>44164000-7 Okładziny i przewody rurowe</v>
          </cell>
        </row>
        <row r="5933">
          <cell r="C5933" t="str">
            <v>44164100-8 Okładziny rurowe</v>
          </cell>
        </row>
        <row r="5934">
          <cell r="C5934" t="str">
            <v>44164200-9 Przewody rurowe</v>
          </cell>
        </row>
        <row r="5935">
          <cell r="C5935" t="str">
            <v>44164300-0 Wyroby rurowe</v>
          </cell>
        </row>
        <row r="5936">
          <cell r="C5936" t="str">
            <v>44164310-3 Rurki i osprzęt</v>
          </cell>
        </row>
        <row r="5937">
          <cell r="C5937" t="str">
            <v>44165000-4 Węże, rury pionowe i tuleje</v>
          </cell>
        </row>
        <row r="5938">
          <cell r="C5938" t="str">
            <v>44165100-5 Węże</v>
          </cell>
        </row>
        <row r="5939">
          <cell r="C5939" t="str">
            <v>44165110-8 Węże wiertnicze</v>
          </cell>
        </row>
        <row r="5940">
          <cell r="C5940" t="str">
            <v>44165200-6 Rury pionowe</v>
          </cell>
        </row>
        <row r="5941">
          <cell r="C5941" t="str">
            <v>44165210-9 Wciągniki giętkie</v>
          </cell>
        </row>
        <row r="5942">
          <cell r="C5942" t="str">
            <v>44165300-7 Tuleje</v>
          </cell>
        </row>
        <row r="5943">
          <cell r="C5943" t="str">
            <v>44166000-1 Naziemne rurociągi naftowe</v>
          </cell>
        </row>
        <row r="5944">
          <cell r="C5944" t="str">
            <v>44167000-8 Różny osprzęt do przewodów</v>
          </cell>
        </row>
        <row r="5945">
          <cell r="C5945" t="str">
            <v>44167100-9 Mechanizmy sprzęgające</v>
          </cell>
        </row>
        <row r="5946">
          <cell r="C5946" t="str">
            <v>44167110-2 Kołnierze</v>
          </cell>
        </row>
        <row r="5947">
          <cell r="C5947" t="str">
            <v>44167111-9 Adaptory kołnierzowe</v>
          </cell>
        </row>
        <row r="5948">
          <cell r="C5948" t="str">
            <v>44167200-0 Zaciski i kołnierze naprawcze</v>
          </cell>
        </row>
        <row r="5949">
          <cell r="C5949" t="str">
            <v>44167300-1 Łuki, teowniki i osprzęt do przewodów</v>
          </cell>
        </row>
        <row r="5950">
          <cell r="C5950" t="str">
            <v>44167400-2 Kolanka</v>
          </cell>
        </row>
        <row r="5951">
          <cell r="C5951" t="str">
            <v>44170000-2 Płyty, arkusze, pasek i folia związana z materiałami budowlanymi</v>
          </cell>
        </row>
        <row r="5952">
          <cell r="C5952" t="str">
            <v>44171000-9 Płyty (budowlane)</v>
          </cell>
        </row>
        <row r="5953">
          <cell r="C5953" t="str">
            <v>44172000-6 Arkusze (budowlane)</v>
          </cell>
        </row>
        <row r="5954">
          <cell r="C5954" t="str">
            <v>44173000-3 Pasek</v>
          </cell>
        </row>
        <row r="5955">
          <cell r="C5955" t="str">
            <v>44174000-0 Folia</v>
          </cell>
        </row>
        <row r="5956">
          <cell r="C5956" t="str">
            <v>44175000-7 Panele</v>
          </cell>
        </row>
        <row r="5957">
          <cell r="C5957" t="str">
            <v>44176000-4 Taśma</v>
          </cell>
        </row>
        <row r="5958">
          <cell r="C5958" t="str">
            <v>44190000-8 Różne materiały budowlane</v>
          </cell>
        </row>
        <row r="5959">
          <cell r="C5959" t="str">
            <v>44191000-5 Różne drewniane materiały budowlane</v>
          </cell>
        </row>
        <row r="5960">
          <cell r="C5960" t="str">
            <v>44191100-6 Sklejka</v>
          </cell>
        </row>
        <row r="5961">
          <cell r="C5961" t="str">
            <v>44191200-7 Drewno laminatowe</v>
          </cell>
        </row>
        <row r="5962">
          <cell r="C5962" t="str">
            <v>44191300-8 Płyta wiórowa</v>
          </cell>
        </row>
        <row r="5963">
          <cell r="C5963" t="str">
            <v>44191400-9 Płyta pilśniowa</v>
          </cell>
        </row>
        <row r="5964">
          <cell r="C5964" t="str">
            <v>44191500-0 Drewno zagęszczone</v>
          </cell>
        </row>
        <row r="5965">
          <cell r="C5965" t="str">
            <v>44191600-1 Panele parkietowe</v>
          </cell>
        </row>
        <row r="5966">
          <cell r="C5966" t="str">
            <v>44192000-2 Inne różne materiały budowlane</v>
          </cell>
        </row>
        <row r="5967">
          <cell r="C5967" t="str">
            <v>44192100-3 Pianka z PCV</v>
          </cell>
        </row>
        <row r="5968">
          <cell r="C5968" t="str">
            <v>44192200-4 Gwoździe</v>
          </cell>
        </row>
        <row r="5969">
          <cell r="C5969" t="str">
            <v>44200000-2 Wyroby konstrukcyjne</v>
          </cell>
        </row>
        <row r="5970">
          <cell r="C5970" t="str">
            <v>44210000-5 Konstrukcje i części konstrukcji</v>
          </cell>
        </row>
        <row r="5971">
          <cell r="C5971" t="str">
            <v>44211000-2 Budynki z gotowych elementów</v>
          </cell>
        </row>
        <row r="5972">
          <cell r="C5972" t="str">
            <v>44211100-3 Budynki modułowe i przenośne</v>
          </cell>
        </row>
        <row r="5973">
          <cell r="C5973" t="str">
            <v>44211110-6 Baraki</v>
          </cell>
        </row>
        <row r="5974">
          <cell r="C5974" t="str">
            <v>44211200-4 Przedziały</v>
          </cell>
        </row>
        <row r="5975">
          <cell r="C5975" t="str">
            <v>44211300-5 Szpital polowy</v>
          </cell>
        </row>
        <row r="5976">
          <cell r="C5976" t="str">
            <v>44211400-6 Kuchnia polowa</v>
          </cell>
        </row>
        <row r="5977">
          <cell r="C5977" t="str">
            <v>44211500-7 Szklarnie</v>
          </cell>
        </row>
        <row r="5978">
          <cell r="C5978" t="str">
            <v>44212000-9 Wyroby konstrukcyjne i części, z wyjątkiem budynków z gotowych elementów</v>
          </cell>
        </row>
        <row r="5979">
          <cell r="C5979" t="str">
            <v>44212100-0 Mosty</v>
          </cell>
        </row>
        <row r="5980">
          <cell r="C5980" t="str">
            <v>44212110-3 Sekcje mostów</v>
          </cell>
        </row>
        <row r="5981">
          <cell r="C5981" t="str">
            <v>44212120-6 Konstrukcje mostowe</v>
          </cell>
        </row>
        <row r="5982">
          <cell r="C5982" t="str">
            <v>44212200-1 Wieże, maszty kratowe, półmaszty i słupy stalowe</v>
          </cell>
        </row>
        <row r="5983">
          <cell r="C5983" t="str">
            <v>44212210-4 Półmaszty</v>
          </cell>
        </row>
        <row r="5984">
          <cell r="C5984" t="str">
            <v>44212211-1 Maszty wiertnicze</v>
          </cell>
        </row>
        <row r="5985">
          <cell r="C5985" t="str">
            <v>44212212-8 Stałe maszty wiertnicze</v>
          </cell>
        </row>
        <row r="5986">
          <cell r="C5986" t="str">
            <v>44212220-7 Słupy stalowe, słupy i pale</v>
          </cell>
        </row>
        <row r="5987">
          <cell r="C5987" t="str">
            <v>44212221-4 Słupy stalowe</v>
          </cell>
        </row>
        <row r="5988">
          <cell r="C5988" t="str">
            <v>44212222-1 Przesyłowe maszty energetyczne</v>
          </cell>
        </row>
        <row r="5989">
          <cell r="C5989" t="str">
            <v>44212223-8 Wsporniki słupów stalowych</v>
          </cell>
        </row>
        <row r="5990">
          <cell r="C5990" t="str">
            <v>44212224-5 Słupy do podtrzymywania linii napowietrznych</v>
          </cell>
        </row>
        <row r="5991">
          <cell r="C5991" t="str">
            <v>44212225-2 Słupy</v>
          </cell>
        </row>
        <row r="5992">
          <cell r="C5992" t="str">
            <v>44212226-9 Słupy energetyczne</v>
          </cell>
        </row>
        <row r="5993">
          <cell r="C5993" t="str">
            <v>44212227-6 Szczapy</v>
          </cell>
        </row>
        <row r="5994">
          <cell r="C5994" t="str">
            <v>44212230-0 Wieże</v>
          </cell>
        </row>
        <row r="5995">
          <cell r="C5995" t="str">
            <v>44212233-1 Wieże wodne</v>
          </cell>
        </row>
        <row r="5996">
          <cell r="C5996" t="str">
            <v>44212240-3 Dźwigary</v>
          </cell>
        </row>
        <row r="5997">
          <cell r="C5997" t="str">
            <v>44212250-6 Maszty</v>
          </cell>
        </row>
        <row r="5998">
          <cell r="C5998" t="str">
            <v>44212260-9 Maszty radiowe i telewizyjne</v>
          </cell>
        </row>
        <row r="5999">
          <cell r="C5999" t="str">
            <v>44212261-6 Maszty radiowe</v>
          </cell>
        </row>
        <row r="6000">
          <cell r="C6000" t="str">
            <v>44212262-3 Maszty telewizyjne</v>
          </cell>
        </row>
        <row r="6001">
          <cell r="C6001" t="str">
            <v>44212263-0 Maszty kratowe</v>
          </cell>
        </row>
        <row r="6002">
          <cell r="C6002" t="str">
            <v>44212300-2 Konstrukcje i ich części</v>
          </cell>
        </row>
        <row r="6003">
          <cell r="C6003" t="str">
            <v>44212310-5 Rusztowania</v>
          </cell>
        </row>
        <row r="6004">
          <cell r="C6004" t="str">
            <v>44212311-2 Rozpórki łukowe</v>
          </cell>
        </row>
        <row r="6005">
          <cell r="C6005" t="str">
            <v>44212312-9 Podpórki łukowe</v>
          </cell>
        </row>
        <row r="6006">
          <cell r="C6006" t="str">
            <v>44212313-6 Wsporniki</v>
          </cell>
        </row>
        <row r="6007">
          <cell r="C6007" t="str">
            <v>44212314-3 Zawiesia przewodów</v>
          </cell>
        </row>
        <row r="6008">
          <cell r="C6008" t="str">
            <v>44212315-0 Urządzenia do rusztowań</v>
          </cell>
        </row>
        <row r="6009">
          <cell r="C6009" t="str">
            <v>44212316-7 Zaciski łukowe</v>
          </cell>
        </row>
        <row r="6010">
          <cell r="C6010" t="str">
            <v>44212317-4 Konstrukcje rusztowań</v>
          </cell>
        </row>
        <row r="6011">
          <cell r="C6011" t="str">
            <v>44212318-1 Wsporniki do przewodów rurowych</v>
          </cell>
        </row>
        <row r="6012">
          <cell r="C6012" t="str">
            <v>44212320-8 Konstrukcje różne</v>
          </cell>
        </row>
        <row r="6013">
          <cell r="C6013" t="str">
            <v>44212321-5 Wiaty autobusowe</v>
          </cell>
        </row>
        <row r="6014">
          <cell r="C6014" t="str">
            <v>44212322-2 Budki telefoniczne</v>
          </cell>
        </row>
        <row r="6015">
          <cell r="C6015" t="str">
            <v>44212329-1 Ekrany ochronne</v>
          </cell>
        </row>
        <row r="6016">
          <cell r="C6016" t="str">
            <v>44212380-6 Części konstrukcji</v>
          </cell>
        </row>
        <row r="6017">
          <cell r="C6017" t="str">
            <v>44212381-3 Okładzina</v>
          </cell>
        </row>
        <row r="6018">
          <cell r="C6018" t="str">
            <v>44212382-0 Tamy przeciwpowodziowe</v>
          </cell>
        </row>
        <row r="6019">
          <cell r="C6019" t="str">
            <v>44212383-7 Zapory</v>
          </cell>
        </row>
        <row r="6020">
          <cell r="C6020" t="str">
            <v>44212390-9 Śluzy</v>
          </cell>
        </row>
        <row r="6021">
          <cell r="C6021" t="str">
            <v>44212391-6 Bramy śluzowe</v>
          </cell>
        </row>
        <row r="6022">
          <cell r="C6022" t="str">
            <v>44212400-3 Ścianki palowe</v>
          </cell>
        </row>
        <row r="6023">
          <cell r="C6023" t="str">
            <v>44212410-6 Ścianki szczelne</v>
          </cell>
        </row>
        <row r="6024">
          <cell r="C6024" t="str">
            <v>44212500-4 Kątowniki i profile</v>
          </cell>
        </row>
        <row r="6025">
          <cell r="C6025" t="str">
            <v>44212510-7 Kątowniki</v>
          </cell>
        </row>
        <row r="6026">
          <cell r="C6026" t="str">
            <v>44212520-0 Szlify</v>
          </cell>
        </row>
        <row r="6027">
          <cell r="C6027" t="str">
            <v>44220000-8 Stolarka budowlana</v>
          </cell>
        </row>
        <row r="6028">
          <cell r="C6028" t="str">
            <v>44221000-5 Okna, drzwi i podobne elementy</v>
          </cell>
        </row>
        <row r="6029">
          <cell r="C6029" t="str">
            <v>44221100-6 Okna</v>
          </cell>
        </row>
        <row r="6030">
          <cell r="C6030" t="str">
            <v>44221110-9 Ramy okienne</v>
          </cell>
        </row>
        <row r="6031">
          <cell r="C6031" t="str">
            <v>44221111-6 Zestawy z szybami podwójnymi</v>
          </cell>
        </row>
        <row r="6032">
          <cell r="C6032" t="str">
            <v>44221120-2 Okna francuskie</v>
          </cell>
        </row>
        <row r="6033">
          <cell r="C6033" t="str">
            <v>44221200-7 Drzwi</v>
          </cell>
        </row>
        <row r="6034">
          <cell r="C6034" t="str">
            <v>44221210-0 Otwory drzwi</v>
          </cell>
        </row>
        <row r="6035">
          <cell r="C6035" t="str">
            <v>44221211-7 Framugi drzwi</v>
          </cell>
        </row>
        <row r="6036">
          <cell r="C6036" t="str">
            <v>44221212-4 Panele drzwi</v>
          </cell>
        </row>
        <row r="6037">
          <cell r="C6037" t="str">
            <v>44221213-1 Progi drzwi</v>
          </cell>
        </row>
        <row r="6038">
          <cell r="C6038" t="str">
            <v>44221220-3 Drzwi przeciwpożarowe</v>
          </cell>
        </row>
        <row r="6039">
          <cell r="C6039" t="str">
            <v>44221230-6 Drzwi przesuwane</v>
          </cell>
        </row>
        <row r="6040">
          <cell r="C6040" t="str">
            <v>44221240-9 Wrota garażowe</v>
          </cell>
        </row>
        <row r="6041">
          <cell r="C6041" t="str">
            <v>44221300-8 Bramy</v>
          </cell>
        </row>
        <row r="6042">
          <cell r="C6042" t="str">
            <v>44221310-1 Bramy wejściowe</v>
          </cell>
        </row>
        <row r="6043">
          <cell r="C6043" t="str">
            <v>44221400-9 Okiennice</v>
          </cell>
        </row>
        <row r="6044">
          <cell r="C6044" t="str">
            <v>44221500-0 Progi</v>
          </cell>
        </row>
        <row r="6045">
          <cell r="C6045" t="str">
            <v>44230000-1 Ciesielskie elementy budowlane</v>
          </cell>
        </row>
        <row r="6046">
          <cell r="C6046" t="str">
            <v>44231000-8 Gotowe panele ogrodzeniowe</v>
          </cell>
        </row>
        <row r="6047">
          <cell r="C6047" t="str">
            <v>44232000-5 Drewniane konstrukcje dachowe</v>
          </cell>
        </row>
        <row r="6048">
          <cell r="C6048" t="str">
            <v>44233000-2 Klatki schodowe</v>
          </cell>
        </row>
        <row r="6049">
          <cell r="C6049" t="str">
            <v>44300000-3 Kabel, drut i podobne wyroby</v>
          </cell>
        </row>
        <row r="6050">
          <cell r="C6050" t="str">
            <v>44310000-6 Wyroby z drutu</v>
          </cell>
        </row>
        <row r="6051">
          <cell r="C6051" t="str">
            <v>44311000-3 Skrętki</v>
          </cell>
        </row>
        <row r="6052">
          <cell r="C6052" t="str">
            <v>44312000-0 Drut ogrodzeniowy</v>
          </cell>
        </row>
        <row r="6053">
          <cell r="C6053" t="str">
            <v>44312300-3 Drut kolczasty</v>
          </cell>
        </row>
        <row r="6054">
          <cell r="C6054" t="str">
            <v>44313000-7 Siatka metalowa</v>
          </cell>
        </row>
        <row r="6055">
          <cell r="C6055" t="str">
            <v>44313100-8 Siatka druciana ogrodzeniowa</v>
          </cell>
        </row>
        <row r="6056">
          <cell r="C6056" t="str">
            <v>44313200-9 Siatka druciana</v>
          </cell>
        </row>
        <row r="6057">
          <cell r="C6057" t="str">
            <v>44315000-1 Pręty z drutu</v>
          </cell>
        </row>
        <row r="6058">
          <cell r="C6058" t="str">
            <v>44315100-2 Akcesoria spawalnicze</v>
          </cell>
        </row>
        <row r="6059">
          <cell r="C6059" t="str">
            <v>44315200-3 Tworzywa spawalnicze</v>
          </cell>
        </row>
        <row r="6060">
          <cell r="C6060" t="str">
            <v>44315300-4 Tworzywa do lutowania na miękko i na twardo</v>
          </cell>
        </row>
        <row r="6061">
          <cell r="C6061" t="str">
            <v>44315310-7 Tworzywa do lutowania na miękko</v>
          </cell>
        </row>
        <row r="6062">
          <cell r="C6062" t="str">
            <v>44315320-0 Tworzywa do lutowania na twardo</v>
          </cell>
        </row>
        <row r="6063">
          <cell r="C6063" t="str">
            <v>44316000-8 Drobne wyroby żelazne</v>
          </cell>
        </row>
        <row r="6064">
          <cell r="C6064" t="str">
            <v>44316100-9 Kowadła</v>
          </cell>
        </row>
        <row r="6065">
          <cell r="C6065" t="str">
            <v>44316200-0 Przenośne ogniska kowalskie</v>
          </cell>
        </row>
        <row r="6066">
          <cell r="C6066" t="str">
            <v>44316300-1 Kratownice</v>
          </cell>
        </row>
        <row r="6067">
          <cell r="C6067" t="str">
            <v>44316400-2 Drobne artykuły metalowe</v>
          </cell>
        </row>
        <row r="6068">
          <cell r="C6068" t="str">
            <v>44316500-3 Wyroby kute</v>
          </cell>
        </row>
        <row r="6069">
          <cell r="C6069" t="str">
            <v>44316510-6 Wyroby kuźnicze</v>
          </cell>
        </row>
        <row r="6070">
          <cell r="C6070" t="str">
            <v>44317000-5 Zawiesia żelazne lub stalowe</v>
          </cell>
        </row>
        <row r="6071">
          <cell r="C6071" t="str">
            <v>44318000-2 Przewodniki</v>
          </cell>
        </row>
        <row r="6072">
          <cell r="C6072" t="str">
            <v>44320000-9 Kabel i podobne wyroby</v>
          </cell>
        </row>
        <row r="6073">
          <cell r="C6073" t="str">
            <v>44321000-6 Kabel</v>
          </cell>
        </row>
        <row r="6074">
          <cell r="C6074" t="str">
            <v>44322000-3 Akcesoria do okablowania</v>
          </cell>
        </row>
        <row r="6075">
          <cell r="C6075" t="str">
            <v>44322100-4 Kanały kablowe</v>
          </cell>
        </row>
        <row r="6076">
          <cell r="C6076" t="str">
            <v>44322200-5 Złącza kablowe</v>
          </cell>
        </row>
        <row r="6077">
          <cell r="C6077" t="str">
            <v>44322300-6 Ciągi kablowe</v>
          </cell>
        </row>
        <row r="6078">
          <cell r="C6078" t="str">
            <v>44322400-7 Zaciski kablowe</v>
          </cell>
        </row>
        <row r="6079">
          <cell r="C6079" t="str">
            <v>44330000-2 Sztaby, pręty, drut i profile stosowane w budownictwie</v>
          </cell>
        </row>
        <row r="6080">
          <cell r="C6080" t="str">
            <v>44331000-9 Sztaby</v>
          </cell>
        </row>
        <row r="6081">
          <cell r="C6081" t="str">
            <v>44332000-6 Pręty (budowlane)</v>
          </cell>
        </row>
        <row r="6082">
          <cell r="C6082" t="str">
            <v>44333000-3 Drut</v>
          </cell>
        </row>
        <row r="6083">
          <cell r="C6083" t="str">
            <v>44334000-0 Profile</v>
          </cell>
        </row>
        <row r="6084">
          <cell r="C6084" t="str">
            <v>44400000-4 Różne produkty gotowe i elementy z nimi związane</v>
          </cell>
        </row>
        <row r="6085">
          <cell r="C6085" t="str">
            <v>44410000-7 artykuły łazienkowe i kuchenne</v>
          </cell>
        </row>
        <row r="6086">
          <cell r="C6086" t="str">
            <v>44411000-4 Wyroby sanitarne</v>
          </cell>
        </row>
        <row r="6087">
          <cell r="C6087" t="str">
            <v>44411100-5 Kurki</v>
          </cell>
        </row>
        <row r="6088">
          <cell r="C6088" t="str">
            <v>44411200-6 Wanny</v>
          </cell>
        </row>
        <row r="6089">
          <cell r="C6089" t="str">
            <v>44411300-7 Umywalki</v>
          </cell>
        </row>
        <row r="6090">
          <cell r="C6090" t="str">
            <v>44411400-8 Brodziki</v>
          </cell>
        </row>
        <row r="6091">
          <cell r="C6091" t="str">
            <v>44411600-0 Bidety</v>
          </cell>
        </row>
        <row r="6092">
          <cell r="C6092" t="str">
            <v>44411700-1 Deski sedesowe, pokrywy, muszle, miski klozetowe i rezerwuary</v>
          </cell>
        </row>
        <row r="6093">
          <cell r="C6093" t="str">
            <v>44411710-4 Deski sedesowe</v>
          </cell>
        </row>
        <row r="6094">
          <cell r="C6094" t="str">
            <v>44411720-7 Pokrywy sedesowe</v>
          </cell>
        </row>
        <row r="6095">
          <cell r="C6095" t="str">
            <v>44411740-3 Miski klozetowe</v>
          </cell>
        </row>
        <row r="6096">
          <cell r="C6096" t="str">
            <v>44411750-6 Rezerwuary</v>
          </cell>
        </row>
        <row r="6097">
          <cell r="C6097" t="str">
            <v>44411800-2 Pisuary</v>
          </cell>
        </row>
        <row r="6098">
          <cell r="C6098" t="str">
            <v>44420000-0 Wyroby stosowane w budownictwie</v>
          </cell>
        </row>
        <row r="6099">
          <cell r="C6099" t="str">
            <v>44421000-7 Zbrojone lub wzmocnione szafy, kasy i drzwi</v>
          </cell>
        </row>
        <row r="6100">
          <cell r="C6100" t="str">
            <v>44421300-0 Sejfy</v>
          </cell>
        </row>
        <row r="6101">
          <cell r="C6101" t="str">
            <v>44421500-2 Drzwi opancerzone lub wzmocnione</v>
          </cell>
        </row>
        <row r="6102">
          <cell r="C6102" t="str">
            <v>44421600-3 Zamki do sejfów depozytowych</v>
          </cell>
        </row>
        <row r="6103">
          <cell r="C6103" t="str">
            <v>44421700-4 Kasety i schowki</v>
          </cell>
        </row>
        <row r="6104">
          <cell r="C6104" t="str">
            <v>44421710-7 Bagażowe skrytki depozytowe</v>
          </cell>
        </row>
        <row r="6105">
          <cell r="C6105" t="str">
            <v>44421720-0 Skrytki</v>
          </cell>
        </row>
        <row r="6106">
          <cell r="C6106" t="str">
            <v>44421721-7 Kasety depozytowe</v>
          </cell>
        </row>
        <row r="6107">
          <cell r="C6107" t="str">
            <v>44421722-4 Obudowy bezpieczne</v>
          </cell>
        </row>
        <row r="6108">
          <cell r="C6108" t="str">
            <v>44421780-8 Kasety na dokumenty</v>
          </cell>
        </row>
        <row r="6109">
          <cell r="C6109" t="str">
            <v>44421790-1 Kasety na środki płatnicze</v>
          </cell>
        </row>
        <row r="6110">
          <cell r="C6110" t="str">
            <v>44422000-4 Skrzynki na listy</v>
          </cell>
        </row>
        <row r="6111">
          <cell r="C6111" t="str">
            <v>44423000-1 artykuły różne</v>
          </cell>
        </row>
        <row r="6112">
          <cell r="C6112" t="str">
            <v>44423100-2 Dzwony</v>
          </cell>
        </row>
        <row r="6113">
          <cell r="C6113" t="str">
            <v>44423200-3 Drabiny</v>
          </cell>
        </row>
        <row r="6114">
          <cell r="C6114" t="str">
            <v>44423220-9 Schodki składane</v>
          </cell>
        </row>
        <row r="6115">
          <cell r="C6115" t="str">
            <v>44423230-2 Stopnie</v>
          </cell>
        </row>
        <row r="6116">
          <cell r="C6116" t="str">
            <v>44423300-4 Sprzęt do przeładunku towarów</v>
          </cell>
        </row>
        <row r="6117">
          <cell r="C6117" t="str">
            <v>44423330-3 Platformy do przeładunku towarów</v>
          </cell>
        </row>
        <row r="6118">
          <cell r="C6118" t="str">
            <v>44423340-6 Olinowanie do przeładunku towarów</v>
          </cell>
        </row>
        <row r="6119">
          <cell r="C6119" t="str">
            <v>44423400-5 Znaki i podobne elementy</v>
          </cell>
        </row>
        <row r="6120">
          <cell r="C6120" t="str">
            <v>44423450-0 Tabliczki firmowe</v>
          </cell>
        </row>
        <row r="6121">
          <cell r="C6121" t="str">
            <v>44423460-3 Tabliczki adresowe</v>
          </cell>
        </row>
        <row r="6122">
          <cell r="C6122" t="str">
            <v>44423700-8 Elementy włazów</v>
          </cell>
        </row>
        <row r="6123">
          <cell r="C6123" t="str">
            <v>44423710-1 Pudła powierzchniowe</v>
          </cell>
        </row>
        <row r="6124">
          <cell r="C6124" t="str">
            <v>44423720-4 Skrzynie przybrzeżne</v>
          </cell>
        </row>
        <row r="6125">
          <cell r="C6125" t="str">
            <v>44423730-7 Ramy włazów</v>
          </cell>
        </row>
        <row r="6126">
          <cell r="C6126" t="str">
            <v>44423740-0 Pokrywy włazów</v>
          </cell>
        </row>
        <row r="6127">
          <cell r="C6127" t="str">
            <v>44423750-3 Pokrywy upustów</v>
          </cell>
        </row>
        <row r="6128">
          <cell r="C6128" t="str">
            <v>44423760-6 Pokrywy dojść</v>
          </cell>
        </row>
        <row r="6129">
          <cell r="C6129" t="str">
            <v>44423790-5 Stopnie włazów z żelaza</v>
          </cell>
        </row>
        <row r="6130">
          <cell r="C6130" t="str">
            <v>44423800-9 Stemple metalowe</v>
          </cell>
        </row>
        <row r="6131">
          <cell r="C6131" t="str">
            <v>44423810-2 Stemple gumowe</v>
          </cell>
        </row>
        <row r="6132">
          <cell r="C6132" t="str">
            <v>44423850-4 Kształtowniki</v>
          </cell>
        </row>
        <row r="6133">
          <cell r="C6133" t="str">
            <v>44423900-0 Anody protektorowe</v>
          </cell>
        </row>
        <row r="6134">
          <cell r="C6134" t="str">
            <v>44424000-8 Skrzynki na liczniki i taśma</v>
          </cell>
        </row>
        <row r="6135">
          <cell r="C6135" t="str">
            <v>44424100-9 Skrzynki na liczniki</v>
          </cell>
        </row>
        <row r="6136">
          <cell r="C6136" t="str">
            <v>44424200-0 Taśma przylepna</v>
          </cell>
        </row>
        <row r="6137">
          <cell r="C6137" t="str">
            <v>44424300-1 Taśma odblaskowa</v>
          </cell>
        </row>
        <row r="6138">
          <cell r="C6138" t="str">
            <v>44425000-5 Pierścienie, uszczelki, opaski, uszczelnienia przyklejane i cementowe</v>
          </cell>
        </row>
        <row r="6139">
          <cell r="C6139" t="str">
            <v>44425100-6 Pierścienie elastyczne</v>
          </cell>
        </row>
        <row r="6140">
          <cell r="C6140" t="str">
            <v>44425110-9 Samoprzylepne pierścienie wzmacniające</v>
          </cell>
        </row>
        <row r="6141">
          <cell r="C6141" t="str">
            <v>44425200-7 Uszczelnienia gumowe</v>
          </cell>
        </row>
        <row r="6142">
          <cell r="C6142" t="str">
            <v>44425300-8 Opaski gumowe</v>
          </cell>
        </row>
        <row r="6143">
          <cell r="C6143" t="str">
            <v>44425400-9 Podawarki do zaczynu cementowego</v>
          </cell>
        </row>
        <row r="6144">
          <cell r="C6144" t="str">
            <v>44425500-0 Sztyfty z tworzyw sztucznych</v>
          </cell>
        </row>
        <row r="6145">
          <cell r="C6145" t="str">
            <v>44430000-3 Zbrojenia</v>
          </cell>
        </row>
        <row r="6146">
          <cell r="C6146" t="str">
            <v>44431000-0 Pokrywy</v>
          </cell>
        </row>
        <row r="6147">
          <cell r="C6147" t="str">
            <v>44440000-6 Łożyska</v>
          </cell>
        </row>
        <row r="6148">
          <cell r="C6148" t="str">
            <v>44441000-3 Mikrowałki</v>
          </cell>
        </row>
        <row r="6149">
          <cell r="C6149" t="str">
            <v>44442000-0 Łożyska kulowe</v>
          </cell>
        </row>
        <row r="6150">
          <cell r="C6150" t="str">
            <v>44450000-9 Stal miękka</v>
          </cell>
        </row>
        <row r="6151">
          <cell r="C6151" t="str">
            <v>44451000-6 Matryce do bilonu</v>
          </cell>
        </row>
        <row r="6152">
          <cell r="C6152" t="str">
            <v>44452000-3 Kasety na bilon</v>
          </cell>
        </row>
        <row r="6153">
          <cell r="C6153" t="str">
            <v>44460000-2 Podpórki i rozpórki górnicze</v>
          </cell>
        </row>
        <row r="6154">
          <cell r="C6154" t="str">
            <v>44461000-9 Podpórki</v>
          </cell>
        </row>
        <row r="6155">
          <cell r="C6155" t="str">
            <v>44461100-0 Podpórki górnicze</v>
          </cell>
        </row>
        <row r="6156">
          <cell r="C6156" t="str">
            <v>44462000-6 Rozpórki górnicze</v>
          </cell>
        </row>
        <row r="6157">
          <cell r="C6157" t="str">
            <v>44464000-0 Gąsienice</v>
          </cell>
        </row>
        <row r="6158">
          <cell r="C6158" t="str">
            <v>44470000-5 Wyroby z żeliwa</v>
          </cell>
        </row>
        <row r="6159">
          <cell r="C6159" t="str">
            <v>44480000-8 Różny sprzęt gaśniczy</v>
          </cell>
        </row>
        <row r="6160">
          <cell r="C6160" t="str">
            <v>44481000-5 Drabiny platformowe</v>
          </cell>
        </row>
        <row r="6161">
          <cell r="C6161" t="str">
            <v>44481100-6 Drabiny strażackie</v>
          </cell>
        </row>
        <row r="6162">
          <cell r="C6162" t="str">
            <v>44482000-2 Urządzenia przeciwpożarowe</v>
          </cell>
        </row>
        <row r="6163">
          <cell r="C6163" t="str">
            <v>44482100-3 Węże gaśnicze</v>
          </cell>
        </row>
        <row r="6164">
          <cell r="C6164" t="str">
            <v>44482200-4 Hydranty gaśnicze</v>
          </cell>
        </row>
        <row r="6165">
          <cell r="C6165" t="str">
            <v>44500000-5 Narzędzia, zamki, klucze, zawiasy, mocowania, łańcuchy i sprężyny</v>
          </cell>
        </row>
        <row r="6166">
          <cell r="C6166" t="str">
            <v>44510000-8 Narzędzia</v>
          </cell>
        </row>
        <row r="6167">
          <cell r="C6167" t="str">
            <v>44511000-5 Narzędzia ręczne</v>
          </cell>
        </row>
        <row r="6168">
          <cell r="C6168" t="str">
            <v>44511100-6 Szpadle i szufle</v>
          </cell>
        </row>
        <row r="6169">
          <cell r="C6169" t="str">
            <v>44511110-9 Szpadle</v>
          </cell>
        </row>
        <row r="6170">
          <cell r="C6170" t="str">
            <v>44511120-2 Szufle</v>
          </cell>
        </row>
        <row r="6171">
          <cell r="C6171" t="str">
            <v>44511200-7 Narzędzia ogrodnicze</v>
          </cell>
        </row>
        <row r="6172">
          <cell r="C6172" t="str">
            <v>44511300-8 Motyki, kilofy, grace, widły i grabie oraz grabki plażowe</v>
          </cell>
        </row>
        <row r="6173">
          <cell r="C6173" t="str">
            <v>44511310-1 Motyki</v>
          </cell>
        </row>
        <row r="6174">
          <cell r="C6174" t="str">
            <v>44511320-4 Kilofy</v>
          </cell>
        </row>
        <row r="6175">
          <cell r="C6175" t="str">
            <v>44511330-7 Grace</v>
          </cell>
        </row>
        <row r="6176">
          <cell r="C6176" t="str">
            <v>44511340-0 Grabie</v>
          </cell>
        </row>
        <row r="6177">
          <cell r="C6177" t="str">
            <v>44511341-7 Grabki</v>
          </cell>
        </row>
        <row r="6178">
          <cell r="C6178" t="str">
            <v>44511400-9 Siekiery</v>
          </cell>
        </row>
        <row r="6179">
          <cell r="C6179" t="str">
            <v>44511500-0 Piły ręczne</v>
          </cell>
        </row>
        <row r="6180">
          <cell r="C6180" t="str">
            <v>44511510-3 Brzeszczoty do pił ręcznych</v>
          </cell>
        </row>
        <row r="6181">
          <cell r="C6181" t="str">
            <v>44512000-2 Różne narzędzia ręczne</v>
          </cell>
        </row>
        <row r="6182">
          <cell r="C6182" t="str">
            <v>44512100-3 Dłuta</v>
          </cell>
        </row>
        <row r="6183">
          <cell r="C6183" t="str">
            <v>44512200-4 Szczypce</v>
          </cell>
        </row>
        <row r="6184">
          <cell r="C6184" t="str">
            <v>44512210-7 Obcęgi</v>
          </cell>
        </row>
        <row r="6185">
          <cell r="C6185" t="str">
            <v>44512300-5 Młotki</v>
          </cell>
        </row>
        <row r="6186">
          <cell r="C6186" t="str">
            <v>44512400-6 Nożyce do cięcia drutu</v>
          </cell>
        </row>
        <row r="6187">
          <cell r="C6187" t="str">
            <v>44512500-7 Klucze maszynowe</v>
          </cell>
        </row>
        <row r="6188">
          <cell r="C6188" t="str">
            <v>44512600-8 Narzędzia do wykonywania robót drogowych</v>
          </cell>
        </row>
        <row r="6189">
          <cell r="C6189" t="str">
            <v>44512610-1 Ostrza do nabijania nawierzchni drogowej</v>
          </cell>
        </row>
        <row r="6190">
          <cell r="C6190" t="str">
            <v>44512700-9 Pilniki lub tarniki</v>
          </cell>
        </row>
        <row r="6191">
          <cell r="C6191" t="str">
            <v>44512800-0 Śrubokręty</v>
          </cell>
        </row>
        <row r="6192">
          <cell r="C6192" t="str">
            <v>44512900-1 Końcówki wierteł, końcówki śrubokrętów i inne akcesoria</v>
          </cell>
        </row>
        <row r="6193">
          <cell r="C6193" t="str">
            <v>44512910-4 Końcówki wierteł</v>
          </cell>
        </row>
        <row r="6194">
          <cell r="C6194" t="str">
            <v>44512920-7 Końcówki śrubokrętów</v>
          </cell>
        </row>
        <row r="6195">
          <cell r="C6195" t="str">
            <v>44512930-0 Skrzynki narzędziowe</v>
          </cell>
        </row>
        <row r="6196">
          <cell r="C6196" t="str">
            <v>44512940-3 Zestawy narzędziowe</v>
          </cell>
        </row>
        <row r="6197">
          <cell r="C6197" t="str">
            <v>44513000-9 Narzędzia sterowane pedałem</v>
          </cell>
        </row>
        <row r="6198">
          <cell r="C6198" t="str">
            <v>44514000-6 Uchwyty do narzędzi i części narzędzi</v>
          </cell>
        </row>
        <row r="6199">
          <cell r="C6199" t="str">
            <v>44514100-7 Uchwyty do narzędzi</v>
          </cell>
        </row>
        <row r="6200">
          <cell r="C6200" t="str">
            <v>44514200-8 Części narzędzi</v>
          </cell>
        </row>
        <row r="6201">
          <cell r="C6201" t="str">
            <v>44520000-1 Zamki, klucze i zawiasy</v>
          </cell>
        </row>
        <row r="6202">
          <cell r="C6202" t="str">
            <v>44521000-8 Różne kłódki i zamki</v>
          </cell>
        </row>
        <row r="6203">
          <cell r="C6203" t="str">
            <v>44521100-9 Zamki</v>
          </cell>
        </row>
        <row r="6204">
          <cell r="C6204" t="str">
            <v>44521110-2 Zamki do drzwi</v>
          </cell>
        </row>
        <row r="6205">
          <cell r="C6205" t="str">
            <v>44521120-5 Elektroniczne zamki bezpieczeństwa</v>
          </cell>
        </row>
        <row r="6206">
          <cell r="C6206" t="str">
            <v>44521130-8 Zamki o podwyższonym stopniu bezpieczeństwa</v>
          </cell>
        </row>
        <row r="6207">
          <cell r="C6207" t="str">
            <v>44521140-1 Zamki do mebli</v>
          </cell>
        </row>
        <row r="6208">
          <cell r="C6208" t="str">
            <v>44521200-0 Kłódki i łańcuchy</v>
          </cell>
        </row>
        <row r="6209">
          <cell r="C6209" t="str">
            <v>44521210-3 Kłódki</v>
          </cell>
        </row>
        <row r="6210">
          <cell r="C6210" t="str">
            <v>44522000-5 Zatrzaski, części zamków i klucze</v>
          </cell>
        </row>
        <row r="6211">
          <cell r="C6211" t="str">
            <v>44522100-6 Zatrzaski</v>
          </cell>
        </row>
        <row r="6212">
          <cell r="C6212" t="str">
            <v>44522200-7 Klucze</v>
          </cell>
        </row>
        <row r="6213">
          <cell r="C6213" t="str">
            <v>44522300-8 Części kłódek</v>
          </cell>
        </row>
        <row r="6214">
          <cell r="C6214" t="str">
            <v>44522400-9 Części zamków</v>
          </cell>
        </row>
        <row r="6215">
          <cell r="C6215" t="str">
            <v>44523000-2 Zawiasy, mocowania i osprzęt</v>
          </cell>
        </row>
        <row r="6216">
          <cell r="C6216" t="str">
            <v>44523100-3 Zawiasy</v>
          </cell>
        </row>
        <row r="6217">
          <cell r="C6217" t="str">
            <v>44523200-4 Mocowania</v>
          </cell>
        </row>
        <row r="6218">
          <cell r="C6218" t="str">
            <v>44523300-5 Osprzęt</v>
          </cell>
        </row>
        <row r="6219">
          <cell r="C6219" t="str">
            <v>44530000-4 Zaczepy</v>
          </cell>
        </row>
        <row r="6220">
          <cell r="C6220" t="str">
            <v>44531000-1 Zaczepy gwintowane</v>
          </cell>
        </row>
        <row r="6221">
          <cell r="C6221" t="str">
            <v>44531100-2 Wkręty do drewna</v>
          </cell>
        </row>
        <row r="6222">
          <cell r="C6222" t="str">
            <v>44531200-3 Wkrętaki lub pierścienie</v>
          </cell>
        </row>
        <row r="6223">
          <cell r="C6223" t="str">
            <v>44531300-4 Śruby nabijane</v>
          </cell>
        </row>
        <row r="6224">
          <cell r="C6224" t="str">
            <v>44531400-5 Śruby</v>
          </cell>
        </row>
        <row r="6225">
          <cell r="C6225" t="str">
            <v>44531500-6 Zestawy złączy kołnierzowych</v>
          </cell>
        </row>
        <row r="6226">
          <cell r="C6226" t="str">
            <v>44531510-9 Śruby i wkręty</v>
          </cell>
        </row>
        <row r="6227">
          <cell r="C6227" t="str">
            <v>44531520-2 Śruby i wkręty do podkładów</v>
          </cell>
        </row>
        <row r="6228">
          <cell r="C6228" t="str">
            <v>44531600-7 Nakrętki</v>
          </cell>
        </row>
        <row r="6229">
          <cell r="C6229" t="str">
            <v>44531700-8 Wyroby gwintowane z żelaza lub stali</v>
          </cell>
        </row>
        <row r="6230">
          <cell r="C6230" t="str">
            <v>44532000-8 Łączniki bez gwintu</v>
          </cell>
        </row>
        <row r="6231">
          <cell r="C6231" t="str">
            <v>44532100-9 Nity</v>
          </cell>
        </row>
        <row r="6232">
          <cell r="C6232" t="str">
            <v>44532200-0 Podkładki</v>
          </cell>
        </row>
        <row r="6233">
          <cell r="C6233" t="str">
            <v>44532300-1 Przetyczki</v>
          </cell>
        </row>
        <row r="6234">
          <cell r="C6234" t="str">
            <v>44532400-2 Stalowe nakładki stykowe</v>
          </cell>
        </row>
        <row r="6235">
          <cell r="C6235" t="str">
            <v>44533000-5 Zaciski z miedzi</v>
          </cell>
        </row>
        <row r="6236">
          <cell r="C6236" t="str">
            <v>44540000-7 Łańcuch</v>
          </cell>
        </row>
        <row r="6237">
          <cell r="C6237" t="str">
            <v>44541000-4 Łańcuch naczepowy</v>
          </cell>
        </row>
        <row r="6238">
          <cell r="C6238" t="str">
            <v>44542000-1 Części łańcuchów</v>
          </cell>
        </row>
        <row r="6239">
          <cell r="C6239" t="str">
            <v>44550000-0 Sprężyny</v>
          </cell>
        </row>
        <row r="6240">
          <cell r="C6240" t="str">
            <v>44600000-6 Zbiorniki, rezerwuary i pojemniki; grzejniki centralnego ogrzewania i kotły</v>
          </cell>
        </row>
        <row r="6241">
          <cell r="C6241" t="str">
            <v>44610000-9 Zbiorniki, rezerwuary, pojemniki i zbiorniki ciśnieniowe</v>
          </cell>
        </row>
        <row r="6242">
          <cell r="C6242" t="str">
            <v>44611000-6 Zbiorniki</v>
          </cell>
        </row>
        <row r="6243">
          <cell r="C6243" t="str">
            <v>44611100-7 Cylindry pneumatyczne</v>
          </cell>
        </row>
        <row r="6244">
          <cell r="C6244" t="str">
            <v>44611110-0 Cylindry ze sprężonym powietrzem</v>
          </cell>
        </row>
        <row r="6245">
          <cell r="C6245" t="str">
            <v>44611200-8 Respiratory</v>
          </cell>
        </row>
        <row r="6246">
          <cell r="C6246" t="str">
            <v>44611400-0 Cysterny do przechowywania</v>
          </cell>
        </row>
        <row r="6247">
          <cell r="C6247" t="str">
            <v>44611410-3 Zbiorniki do przechowywania oleju</v>
          </cell>
        </row>
        <row r="6248">
          <cell r="C6248" t="str">
            <v>44611420-6 Zbiorniki do przechowywania osadu</v>
          </cell>
        </row>
        <row r="6249">
          <cell r="C6249" t="str">
            <v>44611500-1 Zbiorniki na wodę</v>
          </cell>
        </row>
        <row r="6250">
          <cell r="C6250" t="str">
            <v>44611600-2 Rezerwuary</v>
          </cell>
        </row>
        <row r="6251">
          <cell r="C6251" t="str">
            <v>44612000-3 Pojemniki na gaz skroplony</v>
          </cell>
        </row>
        <row r="6252">
          <cell r="C6252" t="str">
            <v>44612100-4 Cylindry gazowe</v>
          </cell>
        </row>
        <row r="6253">
          <cell r="C6253" t="str">
            <v>44612200-5 Cysterny gazowe</v>
          </cell>
        </row>
        <row r="6254">
          <cell r="C6254" t="str">
            <v>44613000-0 Duże pojemniki</v>
          </cell>
        </row>
        <row r="6255">
          <cell r="C6255" t="str">
            <v>44613110-4 Silosy</v>
          </cell>
        </row>
        <row r="6256">
          <cell r="C6256" t="str">
            <v>44613200-2 Pojemniki chłodzone</v>
          </cell>
        </row>
        <row r="6257">
          <cell r="C6257" t="str">
            <v>44613210-5 Komory wodne</v>
          </cell>
        </row>
        <row r="6258">
          <cell r="C6258" t="str">
            <v>44613300-3 Standardowe pojemniki do przewozu ładunków</v>
          </cell>
        </row>
        <row r="6259">
          <cell r="C6259" t="str">
            <v>44613400-4 Pojemniki do przechowywania</v>
          </cell>
        </row>
        <row r="6260">
          <cell r="C6260" t="str">
            <v>44613500-5 Pojemniki na wodę</v>
          </cell>
        </row>
        <row r="6261">
          <cell r="C6261" t="str">
            <v>44613600-6 Pojemniki kołowe</v>
          </cell>
        </row>
        <row r="6262">
          <cell r="C6262" t="str">
            <v>44613700-7 Platformy zrzutowe na odpady</v>
          </cell>
        </row>
        <row r="6263">
          <cell r="C6263" t="str">
            <v>44613800-8 Pojemniki na tworzywa odpadowe</v>
          </cell>
        </row>
        <row r="6264">
          <cell r="C6264" t="str">
            <v>44614000-7 Beczki</v>
          </cell>
        </row>
        <row r="6265">
          <cell r="C6265" t="str">
            <v>44614100-8 Kosze do przechowywania</v>
          </cell>
        </row>
        <row r="6266">
          <cell r="C6266" t="str">
            <v>44614300-0 Zestawy pojemników do przechowywania</v>
          </cell>
        </row>
        <row r="6267">
          <cell r="C6267" t="str">
            <v>44614310-3 Maszyny do układania w stosy</v>
          </cell>
        </row>
        <row r="6268">
          <cell r="C6268" t="str">
            <v>44615000-4 Zbiorniki ciśnieniowe</v>
          </cell>
        </row>
        <row r="6269">
          <cell r="C6269" t="str">
            <v>44615100-5 Stalowe zbiorniki ciśnieniowe</v>
          </cell>
        </row>
        <row r="6270">
          <cell r="C6270" t="str">
            <v>44616000-1 Bębny</v>
          </cell>
        </row>
        <row r="6271">
          <cell r="C6271" t="str">
            <v>44616200-3 Bębny na odpady</v>
          </cell>
        </row>
        <row r="6272">
          <cell r="C6272" t="str">
            <v>44617000-8 Pudła</v>
          </cell>
        </row>
        <row r="6273">
          <cell r="C6273" t="str">
            <v>44617100-9 Pudła kartonowe</v>
          </cell>
        </row>
        <row r="6274">
          <cell r="C6274" t="str">
            <v>44617200-0 Obudowy liczników</v>
          </cell>
        </row>
        <row r="6275">
          <cell r="C6275" t="str">
            <v>44617300-1 Pudła gotowe</v>
          </cell>
        </row>
        <row r="6276">
          <cell r="C6276" t="str">
            <v>44618000-5 Lekkie pojemniki, korki, pokrywy do pojemników, kadzie i wieka</v>
          </cell>
        </row>
        <row r="6277">
          <cell r="C6277" t="str">
            <v>44618100-6 Lekkie pojemniki</v>
          </cell>
        </row>
        <row r="6278">
          <cell r="C6278" t="str">
            <v>44618300-8 Korki, zatyczki, pokrywy do pojemników i wieka</v>
          </cell>
        </row>
        <row r="6279">
          <cell r="C6279" t="str">
            <v>44618310-1 Korki</v>
          </cell>
        </row>
        <row r="6280">
          <cell r="C6280" t="str">
            <v>44618320-4 Zatyczki</v>
          </cell>
        </row>
        <row r="6281">
          <cell r="C6281" t="str">
            <v>44618330-7 Pokrywy do pojemników</v>
          </cell>
        </row>
        <row r="6282">
          <cell r="C6282" t="str">
            <v>44618340-0 Wieka</v>
          </cell>
        </row>
        <row r="6283">
          <cell r="C6283" t="str">
            <v>44618350-3 Pokrywy z tworzyw sztucznych</v>
          </cell>
        </row>
        <row r="6284">
          <cell r="C6284" t="str">
            <v>44618400-9 Puszki</v>
          </cell>
        </row>
        <row r="6285">
          <cell r="C6285" t="str">
            <v>44618420-5 Puszki na żywność</v>
          </cell>
        </row>
        <row r="6286">
          <cell r="C6286" t="str">
            <v>44618500-0 Kadzie</v>
          </cell>
        </row>
        <row r="6287">
          <cell r="C6287" t="str">
            <v>44619000-2 Inne pojemniki</v>
          </cell>
        </row>
        <row r="6288">
          <cell r="C6288" t="str">
            <v>44619100-3 Pudełka</v>
          </cell>
        </row>
        <row r="6289">
          <cell r="C6289" t="str">
            <v>44619200-4 Bębny do nawijania kabli</v>
          </cell>
        </row>
        <row r="6290">
          <cell r="C6290" t="str">
            <v>44619300-5 Skrzynki kratowe</v>
          </cell>
        </row>
        <row r="6291">
          <cell r="C6291" t="str">
            <v>44619400-6 Baryłki</v>
          </cell>
        </row>
        <row r="6292">
          <cell r="C6292" t="str">
            <v>44619500-7 Pudła na palety</v>
          </cell>
        </row>
        <row r="6293">
          <cell r="C6293" t="str">
            <v>44620000-2 Grzejniki centralnego ogrzewania i kotły grzewcze, i ich części</v>
          </cell>
        </row>
        <row r="6294">
          <cell r="C6294" t="str">
            <v>44621000-9 Grzejniki i kotły grzewcze</v>
          </cell>
        </row>
        <row r="6295">
          <cell r="C6295" t="str">
            <v>44621100-0 Grzejniki</v>
          </cell>
        </row>
        <row r="6296">
          <cell r="C6296" t="str">
            <v>44621110-3 Grzejniki centralnego ogrzewania</v>
          </cell>
        </row>
        <row r="6297">
          <cell r="C6297" t="str">
            <v>44621111-0 Grzejniki centralnego ogrzewania nieogrzewane elektrycznie</v>
          </cell>
        </row>
        <row r="6298">
          <cell r="C6298" t="str">
            <v>44621112-7 Części grzejników centralnego ogrzewania</v>
          </cell>
        </row>
        <row r="6299">
          <cell r="C6299" t="str">
            <v>44621200-1 Kotły grzewcze</v>
          </cell>
        </row>
        <row r="6300">
          <cell r="C6300" t="str">
            <v>44621210-4 Wodne kotły grzewcze</v>
          </cell>
        </row>
        <row r="6301">
          <cell r="C6301" t="str">
            <v>44621220-7 Kotły grzewcze centralnego ogrzewania</v>
          </cell>
        </row>
        <row r="6302">
          <cell r="C6302" t="str">
            <v>44621221-4 Części kotłów grzewczych centralnego ogrzewania</v>
          </cell>
        </row>
        <row r="6303">
          <cell r="C6303" t="str">
            <v>44622000-6 Układy odzyskiwania ciepła</v>
          </cell>
        </row>
        <row r="6304">
          <cell r="C6304" t="str">
            <v>44622100-7 Urządzenia do odzyskiwania ciepła</v>
          </cell>
        </row>
        <row r="6305">
          <cell r="C6305" t="str">
            <v>44800000-8 Farby, lakiery i mastyksy</v>
          </cell>
        </row>
        <row r="6306">
          <cell r="C6306" t="str">
            <v>44810000-1 Farby</v>
          </cell>
        </row>
        <row r="6307">
          <cell r="C6307" t="str">
            <v>44811000-8 Farba drogowa</v>
          </cell>
        </row>
        <row r="6308">
          <cell r="C6308" t="str">
            <v>44812000-5 Farby do celów artystycznych</v>
          </cell>
        </row>
        <row r="6309">
          <cell r="C6309" t="str">
            <v>44812100-6 Emalie i glazury</v>
          </cell>
        </row>
        <row r="6310">
          <cell r="C6310" t="str">
            <v>44812200-7 Farby olejne i wodne</v>
          </cell>
        </row>
        <row r="6311">
          <cell r="C6311" t="str">
            <v>44812210-0 Farby olejne</v>
          </cell>
        </row>
        <row r="6312">
          <cell r="C6312" t="str">
            <v>44812220-3 Farby wodne</v>
          </cell>
        </row>
        <row r="6313">
          <cell r="C6313" t="str">
            <v>44812300-8 Farby do celów szkolnych</v>
          </cell>
        </row>
        <row r="6314">
          <cell r="C6314" t="str">
            <v>44812310-1 Farby w kompletach</v>
          </cell>
        </row>
        <row r="6315">
          <cell r="C6315" t="str">
            <v>44812320-4 Farby do celów reklamowych</v>
          </cell>
        </row>
        <row r="6316">
          <cell r="C6316" t="str">
            <v>44812400-9 Wyroby dekoracyjne</v>
          </cell>
        </row>
        <row r="6317">
          <cell r="C6317" t="str">
            <v>44820000-4 Lakiery</v>
          </cell>
        </row>
        <row r="6318">
          <cell r="C6318" t="str">
            <v>44830000-7 Mastyksy, wypełniacze, kity i rozpuszczalniki</v>
          </cell>
        </row>
        <row r="6319">
          <cell r="C6319" t="str">
            <v>44831000-4 Mastyksy, wypełniacze, uszczelniacze</v>
          </cell>
        </row>
        <row r="6320">
          <cell r="C6320" t="str">
            <v>44831100-5 Mastyksy</v>
          </cell>
        </row>
        <row r="6321">
          <cell r="C6321" t="str">
            <v>44831200-6 Kity szpachlowe</v>
          </cell>
        </row>
        <row r="6322">
          <cell r="C6322" t="str">
            <v>44831300-7 Kity</v>
          </cell>
        </row>
        <row r="6323">
          <cell r="C6323" t="str">
            <v>44831400-8 Zaczyn cementowy</v>
          </cell>
        </row>
        <row r="6324">
          <cell r="C6324" t="str">
            <v>44832000-1 Rozpuszczalniki</v>
          </cell>
        </row>
        <row r="6325">
          <cell r="C6325" t="str">
            <v>44832100-2 Roztwory do usuwania powłok malarskich</v>
          </cell>
        </row>
        <row r="6326">
          <cell r="C6326" t="str">
            <v>44832200-3 Rozcieńczalniki</v>
          </cell>
        </row>
        <row r="6327">
          <cell r="C6327" t="str">
            <v>44900000-9 Kamień budowlany, wapień, gips i łupek</v>
          </cell>
        </row>
        <row r="6328">
          <cell r="C6328" t="str">
            <v>44910000-2 Kamień budowlany</v>
          </cell>
        </row>
        <row r="6329">
          <cell r="C6329" t="str">
            <v>44911000-9 Marmur i wapienny kamień budowlany</v>
          </cell>
        </row>
        <row r="6330">
          <cell r="C6330" t="str">
            <v>44911100-0 Marmur</v>
          </cell>
        </row>
        <row r="6331">
          <cell r="C6331" t="str">
            <v>44911200-1 Trawertyn</v>
          </cell>
        </row>
        <row r="6332">
          <cell r="C6332" t="str">
            <v>44912000-6 Różne kamienie budowlane</v>
          </cell>
        </row>
        <row r="6333">
          <cell r="C6333" t="str">
            <v>44912100-7 Granit</v>
          </cell>
        </row>
        <row r="6334">
          <cell r="C6334" t="str">
            <v>44912200-8 Piaskowiec</v>
          </cell>
        </row>
        <row r="6335">
          <cell r="C6335" t="str">
            <v>44912300-9 Bazalt</v>
          </cell>
        </row>
        <row r="6336">
          <cell r="C6336" t="str">
            <v>44912400-0 Kamienie krawężnikowe</v>
          </cell>
        </row>
        <row r="6337">
          <cell r="C6337" t="str">
            <v>44920000-5 Wapień, kamień gipsowy i kreda</v>
          </cell>
        </row>
        <row r="6338">
          <cell r="C6338" t="str">
            <v>44921000-2 Wapień i gips</v>
          </cell>
        </row>
        <row r="6339">
          <cell r="C6339" t="str">
            <v>44921100-3 Gips</v>
          </cell>
        </row>
        <row r="6340">
          <cell r="C6340" t="str">
            <v>44921200-4 Wapno</v>
          </cell>
        </row>
        <row r="6341">
          <cell r="C6341" t="str">
            <v>44921210-7 Wapno sproszkowane</v>
          </cell>
        </row>
        <row r="6342">
          <cell r="C6342" t="str">
            <v>44921300-5 Wapień</v>
          </cell>
        </row>
        <row r="6343">
          <cell r="C6343" t="str">
            <v>44922000-9 Kreda i dolomit</v>
          </cell>
        </row>
        <row r="6344">
          <cell r="C6344" t="str">
            <v>44922100-0 Kreda</v>
          </cell>
        </row>
        <row r="6345">
          <cell r="C6345" t="str">
            <v>44922200-1 Dolomit</v>
          </cell>
        </row>
        <row r="6346">
          <cell r="C6346" t="str">
            <v>44930000-8 Łupek</v>
          </cell>
        </row>
        <row r="6347">
          <cell r="C6347" t="str">
            <v>45000000-7 Roboty budowlane</v>
          </cell>
        </row>
        <row r="6348">
          <cell r="C6348" t="str">
            <v>45100000-8 Przygotowanie terenu pod budowę</v>
          </cell>
        </row>
        <row r="6349">
          <cell r="C6349" t="str">
            <v>45110000-1 Roboty w zakresie burzenia i rozbiórki obiektów budowlanych; roboty ziemne</v>
          </cell>
        </row>
        <row r="6350">
          <cell r="C6350" t="str">
            <v>45111000-8 Roboty w zakresie burzenia, roboty ziemne</v>
          </cell>
        </row>
        <row r="6351">
          <cell r="C6351" t="str">
            <v>45111100-9 Roboty w zakresie burzenia</v>
          </cell>
        </row>
        <row r="6352">
          <cell r="C6352" t="str">
            <v>45111200-0 Roboty w zakresie przygotowania terenu pod budowę i roboty ziemne</v>
          </cell>
        </row>
        <row r="6353">
          <cell r="C6353" t="str">
            <v>45111210-3 Wysadzanie i podobne roboty w zakresie usuwania skał</v>
          </cell>
        </row>
        <row r="6354">
          <cell r="C6354" t="str">
            <v>45111211-0 Roboty w zakresie wysadzania</v>
          </cell>
        </row>
        <row r="6355">
          <cell r="C6355" t="str">
            <v>45111212-7 Roboty w zakresie usuwania skał</v>
          </cell>
        </row>
        <row r="6356">
          <cell r="C6356" t="str">
            <v>45111213-4 Roboty w zakresie oczyszczania terenu</v>
          </cell>
        </row>
        <row r="6357">
          <cell r="C6357" t="str">
            <v>45111214-1 Roboty w zakresie oczyszczania pneumatycznego</v>
          </cell>
        </row>
        <row r="6358">
          <cell r="C6358" t="str">
            <v>45111220-6 Roboty w zakresie usuwania gruzu</v>
          </cell>
        </row>
        <row r="6359">
          <cell r="C6359" t="str">
            <v>45111230-9 Roboty w zakresie stabilizacji gruntu</v>
          </cell>
        </row>
        <row r="6360">
          <cell r="C6360" t="str">
            <v>45111240-2 Roboty w zakresie odwadniania gruntu</v>
          </cell>
        </row>
        <row r="6361">
          <cell r="C6361" t="str">
            <v>45111250-5 Badanie gruntu</v>
          </cell>
        </row>
        <row r="6362">
          <cell r="C6362" t="str">
            <v>45111260-8 Przygotowanie terenu do robót górniczych</v>
          </cell>
        </row>
        <row r="6363">
          <cell r="C6363" t="str">
            <v>45111290-7 Roboty przygotowawcze do świadczenia usług</v>
          </cell>
        </row>
        <row r="6364">
          <cell r="C6364" t="str">
            <v>45111291-4 Roboty w zakresie zagospodarowania terenu</v>
          </cell>
        </row>
        <row r="6365">
          <cell r="C6365" t="str">
            <v>45111300-1 Roboty rozbiórkowe</v>
          </cell>
        </row>
        <row r="6366">
          <cell r="C6366" t="str">
            <v>45111310-4 Rozbiórka instalacji wojskowych</v>
          </cell>
        </row>
        <row r="6367">
          <cell r="C6367" t="str">
            <v>45111320-7 Rozbiórka instalacji ochronnych</v>
          </cell>
        </row>
        <row r="6368">
          <cell r="C6368" t="str">
            <v>45112000-5 Roboty w zakresie usuwania gleby</v>
          </cell>
        </row>
        <row r="6369">
          <cell r="C6369" t="str">
            <v>45112100-6 Roboty w zakresie kopania rowów</v>
          </cell>
        </row>
        <row r="6370">
          <cell r="C6370" t="str">
            <v>45112200-7 Usuwanie powłoki gleby</v>
          </cell>
        </row>
        <row r="6371">
          <cell r="C6371" t="str">
            <v>45112210-0 Usuwanie wierzchniej warstwy gleby</v>
          </cell>
        </row>
        <row r="6372">
          <cell r="C6372" t="str">
            <v>45112300-8 Rekultywacja gleby</v>
          </cell>
        </row>
        <row r="6373">
          <cell r="C6373" t="str">
            <v>45112310-1 Podsypywanie gleby</v>
          </cell>
        </row>
        <row r="6374">
          <cell r="C6374" t="str">
            <v>45112320-4 Rekultywacja</v>
          </cell>
        </row>
        <row r="6375">
          <cell r="C6375" t="str">
            <v>45112330-7 Rekultywacja terenu</v>
          </cell>
        </row>
        <row r="6376">
          <cell r="C6376" t="str">
            <v>45112340-0 Roboty w zakresie odkażania gleby</v>
          </cell>
        </row>
        <row r="6377">
          <cell r="C6377" t="str">
            <v>45112350-3 Rekultywacja nieużytków</v>
          </cell>
        </row>
        <row r="6378">
          <cell r="C6378" t="str">
            <v>45112360-6 Rehabilitacja terenu</v>
          </cell>
        </row>
        <row r="6379">
          <cell r="C6379" t="str">
            <v>45112400-9 Roboty wykopaliskowe</v>
          </cell>
        </row>
        <row r="6380">
          <cell r="C6380" t="str">
            <v>45112410-2 Kopanie grobów</v>
          </cell>
        </row>
        <row r="6381">
          <cell r="C6381" t="str">
            <v>45112420-5 Kopanie piwnic</v>
          </cell>
        </row>
        <row r="6382">
          <cell r="C6382" t="str">
            <v>45112440-1 Tarasowanie pagórków</v>
          </cell>
        </row>
        <row r="6383">
          <cell r="C6383" t="str">
            <v>45112441-8 Tarasowanie</v>
          </cell>
        </row>
        <row r="6384">
          <cell r="C6384" t="str">
            <v>45112450-4 Roboty wykopaliskowe na terenach archeologicznych</v>
          </cell>
        </row>
        <row r="6385">
          <cell r="C6385" t="str">
            <v>45112500-0 Usuwanie gleby</v>
          </cell>
        </row>
        <row r="6386">
          <cell r="C6386" t="str">
            <v>45112600-1 Wycinanie i napełnianie</v>
          </cell>
        </row>
        <row r="6387">
          <cell r="C6387" t="str">
            <v>45112700-2 Roboty w zakresie kształtowania terenu</v>
          </cell>
        </row>
        <row r="6388">
          <cell r="C6388" t="str">
            <v>45112710-5 Roboty w zakresie kształtowania terenów zielonych</v>
          </cell>
        </row>
        <row r="6389">
          <cell r="C6389" t="str">
            <v>45112711-2 Roboty w zakresie kształtowania parków</v>
          </cell>
        </row>
        <row r="6390">
          <cell r="C6390" t="str">
            <v>45112712-9 Roboty w zakresie kształtowania ogrodów</v>
          </cell>
        </row>
        <row r="6391">
          <cell r="C6391" t="str">
            <v>45112713-6 Roboty w zakresie kształtowania ogródków dachowych</v>
          </cell>
        </row>
        <row r="6392">
          <cell r="C6392" t="str">
            <v>45112714-3 Roboty w zakresie kształtowania cmentarzy</v>
          </cell>
        </row>
        <row r="6393">
          <cell r="C6393" t="str">
            <v>45112720-8 Roboty w zakresie kształtowania terenów sportowych i rekreacyjnych</v>
          </cell>
        </row>
        <row r="6394">
          <cell r="C6394" t="str">
            <v>45112721-5 Roboty w zakresie kształtowania pól golfowych</v>
          </cell>
        </row>
        <row r="6395">
          <cell r="C6395" t="str">
            <v>45112722-2 Roboty w zakresie kształtowania terenów jeździeckich</v>
          </cell>
        </row>
        <row r="6396">
          <cell r="C6396" t="str">
            <v>45112723-9 Roboty w zakresie kształtowania placów zabaw</v>
          </cell>
        </row>
        <row r="6397">
          <cell r="C6397" t="str">
            <v>45112730-1 Roboty w zakresie kształtowania dróg i autostrad</v>
          </cell>
        </row>
        <row r="6398">
          <cell r="C6398" t="str">
            <v>45112740-4 Roboty w zakresie kształtowania lotnisk</v>
          </cell>
        </row>
        <row r="6399">
          <cell r="C6399" t="str">
            <v>45113000-2 Roboty na placu budowy</v>
          </cell>
        </row>
        <row r="6400">
          <cell r="C6400" t="str">
            <v>45120000-4 Próbne wiercenia i wykopy</v>
          </cell>
        </row>
        <row r="6401">
          <cell r="C6401" t="str">
            <v>45121000-1 Próbne wiercenia</v>
          </cell>
        </row>
        <row r="6402">
          <cell r="C6402" t="str">
            <v>45122000-8 Próbne wykopy</v>
          </cell>
        </row>
        <row r="6403">
          <cell r="C6403" t="str">
            <v>45200000-9 Roboty budowlane w zakresie wznoszenia kompletnych obiektów budowlanych lub ich części oraz roboty w zakresie inżynierii lądowej i wodnej</v>
          </cell>
        </row>
        <row r="6404">
          <cell r="C6404" t="str">
            <v>45210000-2 Roboty budowlane w zakresie budynków</v>
          </cell>
        </row>
        <row r="6405">
          <cell r="C6405" t="str">
            <v>45211000-9 Roboty budowlane w zakresie budownictwa wielorodzinnego i domów jednorodzinnych</v>
          </cell>
        </row>
        <row r="6406">
          <cell r="C6406" t="str">
            <v>45211100-0 Roboty budowlane w zakresie domów</v>
          </cell>
        </row>
        <row r="6407">
          <cell r="C6407" t="str">
            <v>45211200-1 Roboty budowlane w zakresie domów dla osób wymagających wsparcia</v>
          </cell>
        </row>
        <row r="6408">
          <cell r="C6408" t="str">
            <v>45211300-2 Roboty budowlane w zakresie budowy domów</v>
          </cell>
        </row>
        <row r="6409">
          <cell r="C6409" t="str">
            <v>45211310-5 Roboty budowlane w zakresie łazienek</v>
          </cell>
        </row>
        <row r="6410">
          <cell r="C6410" t="str">
            <v>45211320-8 Roboty budowlane w zakresie altan</v>
          </cell>
        </row>
        <row r="6411">
          <cell r="C6411" t="str">
            <v>45211340-4 Roboty budowlane w zakresie budownictwa wielorodzinnego</v>
          </cell>
        </row>
        <row r="6412">
          <cell r="C6412" t="str">
            <v>45211341-1 Roboty budowlane w zakresie mieszkań</v>
          </cell>
        </row>
        <row r="6413">
          <cell r="C6413" t="str">
            <v>45211350-7 Roboty budowlane w zakresie budynków wielofunkcyjnych</v>
          </cell>
        </row>
        <row r="6414">
          <cell r="C6414" t="str">
            <v>45211360-0 Roboty budowlane w zakresie rozwoju miast</v>
          </cell>
        </row>
        <row r="6415">
          <cell r="C6415" t="str">
            <v>45211370-3 Roboty budowlane w zakresie saun</v>
          </cell>
        </row>
        <row r="6416">
          <cell r="C6416" t="str">
            <v>45212000-6 Roboty budowlane w zakresie budowy wypoczynkowych, sportowych, kulturalnych, hotelowych i restauracyjnych obiektów budowlanych</v>
          </cell>
        </row>
        <row r="6417">
          <cell r="C6417" t="str">
            <v>45212100-7 Roboty budowlane w zakresie obiektów wypoczynkowych</v>
          </cell>
        </row>
        <row r="6418">
          <cell r="C6418" t="str">
            <v>45212110-0 Roboty budowlane w zakresie ośrodków wypoczynkowych</v>
          </cell>
        </row>
        <row r="6419">
          <cell r="C6419" t="str">
            <v>45212120-3 Roboty budowlane w zakresie parków tematycznych</v>
          </cell>
        </row>
        <row r="6420">
          <cell r="C6420" t="str">
            <v>45212130-6 Roboty budowlane w zakresie parków rozrywki</v>
          </cell>
        </row>
        <row r="6421">
          <cell r="C6421" t="str">
            <v>45212140-9 Obiekty rekreacyjne</v>
          </cell>
        </row>
        <row r="6422">
          <cell r="C6422" t="str">
            <v>45212150-2 Roboty budowlane w zakresie kin</v>
          </cell>
        </row>
        <row r="6423">
          <cell r="C6423" t="str">
            <v>45212160-5 Roboty budowlane w zakresie kasyn</v>
          </cell>
        </row>
        <row r="6424">
          <cell r="C6424" t="str">
            <v>45212170-8 Roboty budowlane w zakresie budynków rozrywkowych</v>
          </cell>
        </row>
        <row r="6425">
          <cell r="C6425" t="str">
            <v>45212171-5 Roboty budowlane w zakresie centrów rozrywki</v>
          </cell>
        </row>
        <row r="6426">
          <cell r="C6426" t="str">
            <v>45212172-2 Roboty budowlane w zakresie ośrodków rekreacyjnych</v>
          </cell>
        </row>
        <row r="6427">
          <cell r="C6427" t="str">
            <v>45212180-1 Roboty budowlane w zakresie kas biletowych</v>
          </cell>
        </row>
        <row r="6428">
          <cell r="C6428" t="str">
            <v>45212190-4 Wznoszenie osłon przeciwsłonecznych</v>
          </cell>
        </row>
        <row r="6429">
          <cell r="C6429" t="str">
            <v>45212200-8 Roboty budowlane w zakresie budowy obiektów sportowych</v>
          </cell>
        </row>
        <row r="6430">
          <cell r="C6430" t="str">
            <v>45212210-1 Roboty budowlane w zakresie jednofunkcyjnych ośrodków sportowych</v>
          </cell>
        </row>
        <row r="6431">
          <cell r="C6431" t="str">
            <v>45212211-8 Roboty budowlane w zakresie lodowisk</v>
          </cell>
        </row>
        <row r="6432">
          <cell r="C6432" t="str">
            <v>45212212-5 Roboty budowlane w zakresie basenów pływackich</v>
          </cell>
        </row>
        <row r="6433">
          <cell r="C6433" t="str">
            <v>45212213-2 Roboty związane z oznakowaniem obiektów sportowych</v>
          </cell>
        </row>
        <row r="6434">
          <cell r="C6434" t="str">
            <v>45212220-4 Roboty budowlane związane z wielofunkcyjnymi obiektami sportowymi</v>
          </cell>
        </row>
        <row r="6435">
          <cell r="C6435" t="str">
            <v>45212221-1 Roboty budowlane związane z obiektami na terenach sportowych</v>
          </cell>
        </row>
        <row r="6436">
          <cell r="C6436" t="str">
            <v>45212222-8 Roboty budowlane związane z salami gimnastycznymi</v>
          </cell>
        </row>
        <row r="6437">
          <cell r="C6437" t="str">
            <v>45212223-5 Roboty budowlane związane z obiektami sportów zimowych</v>
          </cell>
        </row>
        <row r="6438">
          <cell r="C6438" t="str">
            <v>45212224-2 Roboty budowlane związane ze stadionami</v>
          </cell>
        </row>
        <row r="6439">
          <cell r="C6439" t="str">
            <v>45212225-9 Roboty budowlane związane z halami sportowymi</v>
          </cell>
        </row>
        <row r="6440">
          <cell r="C6440" t="str">
            <v>45212230-7 Instalowanie szatni</v>
          </cell>
        </row>
        <row r="6441">
          <cell r="C6441" t="str">
            <v>45212290-5 Usługi naprawi konserwacji obiektów sportowych</v>
          </cell>
        </row>
        <row r="6442">
          <cell r="C6442" t="str">
            <v>45212300-9 Roboty budowlane w zakresie budowy artystycznych i kulturalnych obiektów budowlanych</v>
          </cell>
        </row>
        <row r="6443">
          <cell r="C6443" t="str">
            <v>45212310-2 Roboty budowlane w zakresie budowy wystaw</v>
          </cell>
        </row>
        <row r="6444">
          <cell r="C6444" t="str">
            <v>45212311-9 Roboty budowlane w zakresie galerii sztuki</v>
          </cell>
        </row>
        <row r="6445">
          <cell r="C6445" t="str">
            <v>45212312-6 Roboty budowlane w zakresie ośrodków wystawienniczych</v>
          </cell>
        </row>
        <row r="6446">
          <cell r="C6446" t="str">
            <v>45212313-3 Roboty budowlane w zakresie muzeów</v>
          </cell>
        </row>
        <row r="6447">
          <cell r="C6447" t="str">
            <v>45212314-0 Roboty budowlane w zakresie pomników historycznych lub miejsc pamięci</v>
          </cell>
        </row>
        <row r="6448">
          <cell r="C6448" t="str">
            <v>45212320-5 Roboty budowlane w zakresie budowy obiektów wystawiania sztuki</v>
          </cell>
        </row>
        <row r="6449">
          <cell r="C6449" t="str">
            <v>45212321-2 Roboty budowlane w zakresie audytoriów</v>
          </cell>
        </row>
        <row r="6450">
          <cell r="C6450" t="str">
            <v>45212322-9 Roboty budowlane w zakresie teatrów</v>
          </cell>
        </row>
        <row r="6451">
          <cell r="C6451" t="str">
            <v>45212330-8 Roboty budowlane w zakresie bibliotek</v>
          </cell>
        </row>
        <row r="6452">
          <cell r="C6452" t="str">
            <v>45212331-5 Roboty budowlane w zakresie bibliotek multimedialnych</v>
          </cell>
        </row>
        <row r="6453">
          <cell r="C6453" t="str">
            <v>45212340-1 Roboty budowlane w zakresie sal wykładowych</v>
          </cell>
        </row>
        <row r="6454">
          <cell r="C6454" t="str">
            <v>45212350-4 Budynki o szczególnej wartości historycznej lub architektonicznej</v>
          </cell>
        </row>
        <row r="6455">
          <cell r="C6455" t="str">
            <v>45212351-1 Roboty budowlane w zakresie pomników prehistorycznych</v>
          </cell>
        </row>
        <row r="6456">
          <cell r="C6456" t="str">
            <v>45212352-8 Roboty budowlane w zakresie pomników przemysłowych</v>
          </cell>
        </row>
        <row r="6457">
          <cell r="C6457" t="str">
            <v>45212353-5 Roboty budowlane w zakresie pałaców</v>
          </cell>
        </row>
        <row r="6458">
          <cell r="C6458" t="str">
            <v>45212354-2 Roboty budowlane w zakresie zamków</v>
          </cell>
        </row>
        <row r="6459">
          <cell r="C6459" t="str">
            <v>45212360-7 Roboty budowlane w zakresie obiektów sakralnych</v>
          </cell>
        </row>
        <row r="6460">
          <cell r="C6460" t="str">
            <v>45212361-4 Roboty budowlane w zakresie kościołów</v>
          </cell>
        </row>
        <row r="6461">
          <cell r="C6461" t="str">
            <v>45212400-0 Budynki hotelowe i restauracyjne</v>
          </cell>
        </row>
        <row r="6462">
          <cell r="C6462" t="str">
            <v>45212410-3 Roboty budowlane w zakresie budowy obiektów budowlanych oferujących miejsca noclegowe</v>
          </cell>
        </row>
        <row r="6463">
          <cell r="C6463" t="str">
            <v>45212411-0 Roboty budowlane w zakresie hoteli</v>
          </cell>
        </row>
        <row r="6464">
          <cell r="C6464" t="str">
            <v>45212412-7 Roboty budowlane w zakresie schronisk</v>
          </cell>
        </row>
        <row r="6465">
          <cell r="C6465" t="str">
            <v>45212413-4 Roboty budowlane w zakresie miejsc pobytu czasowego</v>
          </cell>
        </row>
        <row r="6466">
          <cell r="C6466" t="str">
            <v>45212420-6 Roboty budowlane w zakresie budowy restauracji i podobnych obiektów</v>
          </cell>
        </row>
        <row r="6467">
          <cell r="C6467" t="str">
            <v>45212421-3 Roboty budowlane w zakresie restauracji</v>
          </cell>
        </row>
        <row r="6468">
          <cell r="C6468" t="str">
            <v>45212422-0 Roboty budowlane w zakresie kantyn</v>
          </cell>
        </row>
        <row r="6469">
          <cell r="C6469" t="str">
            <v>45212423-7 Roboty budowlane w zakresie kawiarni</v>
          </cell>
        </row>
        <row r="6470">
          <cell r="C6470" t="str">
            <v>45212500-1 Przeróbki kuchni lub restauracji</v>
          </cell>
        </row>
        <row r="6471">
          <cell r="C6471" t="str">
            <v>45212600-2 Roboty budowlane w zakresie pawilonów</v>
          </cell>
        </row>
        <row r="6472">
          <cell r="C6472" t="str">
            <v>45213000-3 Roboty budowlane w zakresie budowy domów handlowych, magazynów i obiektów budowlanych przemysłowych, obiektów budowlanych związanych z transportem</v>
          </cell>
        </row>
        <row r="6473">
          <cell r="C6473" t="str">
            <v>45213100-4 Roboty budowlane w zakresie centrów handlowych</v>
          </cell>
        </row>
        <row r="6474">
          <cell r="C6474" t="str">
            <v>45213110-7 Roboty budowlane w zakresie budynków sklepowych</v>
          </cell>
        </row>
        <row r="6475">
          <cell r="C6475" t="str">
            <v>45213111-4 Roboty budowlane w zakresie centrów handlowych</v>
          </cell>
        </row>
        <row r="6476">
          <cell r="C6476" t="str">
            <v>45213112-1 Roboty budowlane w zakresie obiektów handlowych</v>
          </cell>
        </row>
        <row r="6477">
          <cell r="C6477" t="str">
            <v>45213120-0 Roboty budowlane w zakresie poczt</v>
          </cell>
        </row>
        <row r="6478">
          <cell r="C6478" t="str">
            <v>45213130-3 Roboty budowlane w zakresie banków</v>
          </cell>
        </row>
        <row r="6479">
          <cell r="C6479" t="str">
            <v>45213140-6 Roboty budowlane w zakresie targowisk</v>
          </cell>
        </row>
        <row r="6480">
          <cell r="C6480" t="str">
            <v>45213141-3 Roboty budowlane w zakresie targowisk zadaszonych</v>
          </cell>
        </row>
        <row r="6481">
          <cell r="C6481" t="str">
            <v>45213142-0 Roboty budowlane w zakresie targowisk na wolnym powietrzu</v>
          </cell>
        </row>
        <row r="6482">
          <cell r="C6482" t="str">
            <v>45213150-9 Roboty budowlane w zakresie biurowców</v>
          </cell>
        </row>
        <row r="6483">
          <cell r="C6483" t="str">
            <v>45213200-5 Roboty budowlane w zakresie magazynów i przemysłowych obiektów budowlanych</v>
          </cell>
        </row>
        <row r="6484">
          <cell r="C6484" t="str">
            <v>45213210-8 Instalowanie chłodni</v>
          </cell>
        </row>
        <row r="6485">
          <cell r="C6485" t="str">
            <v>45213220-1 Roboty budowlane w zakresie magazynów</v>
          </cell>
        </row>
        <row r="6486">
          <cell r="C6486" t="str">
            <v>45213221-8 Roboty budowlane w zakresie budowy magazynów</v>
          </cell>
        </row>
        <row r="6487">
          <cell r="C6487" t="str">
            <v>45213230-4 Roboty budowlane w zakresie składów</v>
          </cell>
        </row>
        <row r="6488">
          <cell r="C6488" t="str">
            <v>45213240-7 Roboty budowlane w zakresie gospodarskich obiektów budowlanych</v>
          </cell>
        </row>
        <row r="6489">
          <cell r="C6489" t="str">
            <v>45213241-4 Roboty budowlane w zakresie stodół</v>
          </cell>
        </row>
        <row r="6490">
          <cell r="C6490" t="str">
            <v>45213242-1 Roboty budowlane w zakresie obór</v>
          </cell>
        </row>
        <row r="6491">
          <cell r="C6491" t="str">
            <v>45213250-0 Roboty budowlane w zakresie przemysłowych obiektów budowlanych</v>
          </cell>
        </row>
        <row r="6492">
          <cell r="C6492" t="str">
            <v>45213251-7 Roboty budowlane w zakresie zakładów przemysłowych</v>
          </cell>
        </row>
        <row r="6493">
          <cell r="C6493" t="str">
            <v>45213252-4 Roboty budowlane w zakresie warsztatów</v>
          </cell>
        </row>
        <row r="6494">
          <cell r="C6494" t="str">
            <v>45213260-3 Roboty budowlane w zakresie składnic sklepowych</v>
          </cell>
        </row>
        <row r="6495">
          <cell r="C6495" t="str">
            <v>45213270-6 Roboty budowlane w zakresie stacji recyklingu</v>
          </cell>
        </row>
        <row r="6496">
          <cell r="C6496" t="str">
            <v>45213280-9 Roboty budowlane w zakresie kompostowni</v>
          </cell>
        </row>
        <row r="6497">
          <cell r="C6497" t="str">
            <v>45213300-6 Obiekty budowlane związane z transportem</v>
          </cell>
        </row>
        <row r="6498">
          <cell r="C6498" t="str">
            <v>45213310-9 Roboty budowlane w zakresie budowy obiektów budowlanych związanych z transportem drogowym</v>
          </cell>
        </row>
        <row r="6499">
          <cell r="C6499" t="str">
            <v>45213311-6 Roboty budowlane w zakresie przystanków autobusowych</v>
          </cell>
        </row>
        <row r="6500">
          <cell r="C6500" t="str">
            <v>45213312-3 Roboty budowlane w zakresie budynków parkingowych</v>
          </cell>
        </row>
        <row r="6501">
          <cell r="C6501" t="str">
            <v>45213313-0 Roboty budowlane w zakresie warsztatów serwisowych</v>
          </cell>
        </row>
        <row r="6502">
          <cell r="C6502" t="str">
            <v>45213314-7 Roboty budowlane w zakresie zajezdni autobusowych</v>
          </cell>
        </row>
        <row r="6503">
          <cell r="C6503" t="str">
            <v>45213315-4 Roboty budowlane w zakresie wiat na przystankach autobusowych</v>
          </cell>
        </row>
        <row r="6504">
          <cell r="C6504" t="str">
            <v>45213316-1 Roboty instalacyjne związane z przejściami</v>
          </cell>
        </row>
        <row r="6505">
          <cell r="C6505" t="str">
            <v>45213320-2 Roboty budowlane w zakresie budowy obiektów budowlanych związanych z transportem kolejowym</v>
          </cell>
        </row>
        <row r="6506">
          <cell r="C6506" t="str">
            <v>45213321-9 Roboty budowlane w zakresie stacji kolejowych</v>
          </cell>
        </row>
        <row r="6507">
          <cell r="C6507" t="str">
            <v>45213322-6 Roboty budowlane w zakresie terminali kolejowych</v>
          </cell>
        </row>
        <row r="6508">
          <cell r="C6508" t="str">
            <v>45213330-5 Roboty budowlane w zakresie budowy obiektów budowlanych związanych z transportem lotniczym</v>
          </cell>
        </row>
        <row r="6509">
          <cell r="C6509" t="str">
            <v>45213331-2 Roboty budowlane w zakresie budynków lotniskowych</v>
          </cell>
        </row>
        <row r="6510">
          <cell r="C6510" t="str">
            <v>45213332-9 Roboty budowlane w zakresie wież kontrolnych</v>
          </cell>
        </row>
        <row r="6511">
          <cell r="C6511" t="str">
            <v>45213333-6 Roboty instalacyjne związane z punktami odpraw na lotniskach</v>
          </cell>
        </row>
        <row r="6512">
          <cell r="C6512" t="str">
            <v>45213340-8 Roboty budowlane w zakresie obiektów budowlanych związanych z transportem wodnym</v>
          </cell>
        </row>
        <row r="6513">
          <cell r="C6513" t="str">
            <v>45213341-5 Roboty budowlane w zakresie terminali promowych</v>
          </cell>
        </row>
        <row r="6514">
          <cell r="C6514" t="str">
            <v>45213342-2 Roboty budowlane w zakresie terminali typu ro-ro</v>
          </cell>
        </row>
        <row r="6515">
          <cell r="C6515" t="str">
            <v>45213350-1 Roboty budowlane w zakresie budowy obiektów budowlanych związanych z różnymi środkami transportu</v>
          </cell>
        </row>
        <row r="6516">
          <cell r="C6516" t="str">
            <v>45213351-8 Roboty budowlane w zakresie hangarów</v>
          </cell>
        </row>
        <row r="6517">
          <cell r="C6517" t="str">
            <v>45213352-5 Roboty budowlane w zakresie hal serwisowych</v>
          </cell>
        </row>
        <row r="6518">
          <cell r="C6518" t="str">
            <v>45213353-2 Roboty instalacyjne w zakresie pomostów do wsiadania dla pasażerów</v>
          </cell>
        </row>
        <row r="6519">
          <cell r="C6519" t="str">
            <v>45213400-7 Instalowanie pomieszczeń dla personelu</v>
          </cell>
        </row>
        <row r="6520">
          <cell r="C6520" t="str">
            <v>45214000-0 Roboty budowlane w zakresie budowy obiektów budowlanych związanych z edukacją i badaniami</v>
          </cell>
        </row>
        <row r="6521">
          <cell r="C6521" t="str">
            <v>45214100-1 Roboty budowlane w zakresie budowy przedszkolnych obiektów budowlanych</v>
          </cell>
        </row>
        <row r="6522">
          <cell r="C6522" t="str">
            <v>45214200-2 Roboty budowlane w zakresie budowy obiektów budowlanych związanych ze szkolnictwem</v>
          </cell>
        </row>
        <row r="6523">
          <cell r="C6523" t="str">
            <v>45214210-5 Roboty budowlane w zakresie szkół podstawowych</v>
          </cell>
        </row>
        <row r="6524">
          <cell r="C6524" t="str">
            <v>45214220-8 Roboty budowlane w zakresie szkół średnich</v>
          </cell>
        </row>
        <row r="6525">
          <cell r="C6525" t="str">
            <v>45214230-1 Roboty budowlane w zakresie szkół specjalnych</v>
          </cell>
        </row>
        <row r="6526">
          <cell r="C6526" t="str">
            <v>45214300-3 Roboty budowlane w zakresie obiektów budowlanych związanych ze szkolnictwem pomaturalnym</v>
          </cell>
        </row>
        <row r="6527">
          <cell r="C6527" t="str">
            <v>45214310-6 Roboty budowlane w zakresie pomaturalnych szkół zawodowych</v>
          </cell>
        </row>
        <row r="6528">
          <cell r="C6528" t="str">
            <v>45214320-9 Roboty budowlane w zakresie pomaturalnych szkół technicznych</v>
          </cell>
        </row>
        <row r="6529">
          <cell r="C6529" t="str">
            <v>45214400-4 Roboty budowlane w zakresie obiektów budowlanych związanych ze szkolnictwem wyższym</v>
          </cell>
        </row>
        <row r="6530">
          <cell r="C6530" t="str">
            <v>45214410-7 Roboty budowlane w zakresie politechnik</v>
          </cell>
        </row>
        <row r="6531">
          <cell r="C6531" t="str">
            <v>45214420-0 Roboty budowlane w zakresie sal wykładowych</v>
          </cell>
        </row>
        <row r="6532">
          <cell r="C6532" t="str">
            <v>45214430-3 Roboty budowlane w zakresie laboratoriów językowych</v>
          </cell>
        </row>
        <row r="6533">
          <cell r="C6533" t="str">
            <v>45214500-5 Roboty budowlane w zakresie obiektów budowlanych związanych z kształceniem podyplomowym</v>
          </cell>
        </row>
        <row r="6534">
          <cell r="C6534" t="str">
            <v>45214600-6 Roboty budowlane w zakresie budowy badawczych obiektów budowlanych</v>
          </cell>
        </row>
        <row r="6535">
          <cell r="C6535" t="str">
            <v>45214610-9 Roboty budowlane w zakresie budynków laboratoryjnych</v>
          </cell>
        </row>
        <row r="6536">
          <cell r="C6536" t="str">
            <v>45214620-2 Roboty budowlane w zakresie ośrodków badawczych i testowych</v>
          </cell>
        </row>
        <row r="6537">
          <cell r="C6537" t="str">
            <v>45214630-5 Obiekty naukowe</v>
          </cell>
        </row>
        <row r="6538">
          <cell r="C6538" t="str">
            <v>45214631-2 Roboty instalacyjne w zakresie pomieszczeń czystych</v>
          </cell>
        </row>
        <row r="6539">
          <cell r="C6539" t="str">
            <v>45214640-8 Roboty budowlane w zakresie stacji meteorologicznych</v>
          </cell>
        </row>
        <row r="6540">
          <cell r="C6540" t="str">
            <v>45214700-7 Roboty budowlane w zakresie budowy pobytowych obiektów budowlanych</v>
          </cell>
        </row>
        <row r="6541">
          <cell r="C6541" t="str">
            <v>45214710-0 Roboty budowlane w zakresie holi wejściowych</v>
          </cell>
        </row>
        <row r="6542">
          <cell r="C6542" t="str">
            <v>45214800-8 Ośrodki szkoleniowe</v>
          </cell>
        </row>
        <row r="6543">
          <cell r="C6543" t="str">
            <v>45215000-7 Roboty budowlane w zakresie budowy obiektów budowlanych opieki zdrowotnej i społecznej, krematoriów oraz obiektów użyteczności publicznej</v>
          </cell>
        </row>
        <row r="6544">
          <cell r="C6544" t="str">
            <v>45215100-8 Roboty budowlane w zakresie budowy placówek zdrowotnych</v>
          </cell>
        </row>
        <row r="6545">
          <cell r="C6545" t="str">
            <v>45215110-1 Roboty budowlane w zakresie uzdrowisk</v>
          </cell>
        </row>
        <row r="6546">
          <cell r="C6546" t="str">
            <v>45215120-4 Roboty budowlane w zakresie specjalnych budynków medycznych</v>
          </cell>
        </row>
        <row r="6547">
          <cell r="C6547" t="str">
            <v>45215130-7 Roboty budowlane w zakresie klinik</v>
          </cell>
        </row>
        <row r="6548">
          <cell r="C6548" t="str">
            <v>45215140-0 Roboty budowlane w zakresie obiektów szpitalnych</v>
          </cell>
        </row>
        <row r="6549">
          <cell r="C6549" t="str">
            <v>45215141-7 Roboty budowlane w zakresie sal operacyjnych</v>
          </cell>
        </row>
        <row r="6550">
          <cell r="C6550" t="str">
            <v>45215142-4 Roboty budowlane w zakresie oddziałów intensywnej opieki</v>
          </cell>
        </row>
        <row r="6551">
          <cell r="C6551" t="str">
            <v>45215143-1 Roboty budowlane w zakresie sal diagnostycznych</v>
          </cell>
        </row>
        <row r="6552">
          <cell r="C6552" t="str">
            <v>45215144-8 Roboty budowlane w zakresie sal do badań przesiewowych</v>
          </cell>
        </row>
        <row r="6553">
          <cell r="C6553" t="str">
            <v>45215145-5 Roboty budowlane w zakresie sal do badań fluoroskopowych</v>
          </cell>
        </row>
        <row r="6554">
          <cell r="C6554" t="str">
            <v>45215146-2 Roboty budowlane w zakresie sal do badania patologii</v>
          </cell>
        </row>
        <row r="6555">
          <cell r="C6555" t="str">
            <v>45215147-9 Roboty budowlane w zakresie sal medycyny kryminalnej</v>
          </cell>
        </row>
        <row r="6556">
          <cell r="C6556" t="str">
            <v>45215148-6 Roboty budowlane w zakresie sal zabiegowych</v>
          </cell>
        </row>
        <row r="6557">
          <cell r="C6557" t="str">
            <v>45215200-9 Roboty budowlane w zakresie budowy obiektów budowlanych opieki społecznej</v>
          </cell>
        </row>
        <row r="6558">
          <cell r="C6558" t="str">
            <v>45215210-2 Roboty budowlane w zakresie domów opieki społecznej</v>
          </cell>
        </row>
        <row r="6559">
          <cell r="C6559" t="str">
            <v>45215212-6 Roboty budowlane w zakresie domów dla emerytów</v>
          </cell>
        </row>
        <row r="6560">
          <cell r="C6560" t="str">
            <v>45215213-3 Roboty budowlane w zakresie domów opieki</v>
          </cell>
        </row>
        <row r="6561">
          <cell r="C6561" t="str">
            <v>45215214-0 Roboty budowlane w zakresie domów spokojnej starości</v>
          </cell>
        </row>
        <row r="6562">
          <cell r="C6562" t="str">
            <v>45215215-7 Roboty budowlane w zakresie domów dziecka</v>
          </cell>
        </row>
        <row r="6563">
          <cell r="C6563" t="str">
            <v>45215220-5 Roboty budowlane w zakresie budowy innych obiektów budowlanych niż ośrodki pobytowe</v>
          </cell>
        </row>
        <row r="6564">
          <cell r="C6564" t="str">
            <v>45215221-2 Roboty budowlane w zakresie ośrodków opieki dziennej</v>
          </cell>
        </row>
        <row r="6565">
          <cell r="C6565" t="str">
            <v>45215222-9 Roboty budowlane w zakresie ośrodków społecznych</v>
          </cell>
        </row>
        <row r="6566">
          <cell r="C6566" t="str">
            <v>45215300-0 Roboty budowlane w zakresie krematoriów</v>
          </cell>
        </row>
        <row r="6567">
          <cell r="C6567" t="str">
            <v>45215400-1 Roboty na cmentarzach</v>
          </cell>
        </row>
        <row r="6568">
          <cell r="C6568" t="str">
            <v>45215500-2 Toalety publiczne</v>
          </cell>
        </row>
        <row r="6569">
          <cell r="C6569" t="str">
            <v>45216000-4 Roboty budowlane w zakresie budowy obiektów budowlanych dla służb porządku publicznego lub służb ratunkowych oraz wojskowych obiektów budowlanych</v>
          </cell>
        </row>
        <row r="6570">
          <cell r="C6570" t="str">
            <v>45216100-5 Roboty budowlane w zakresie budowy obiektów budowlanych dla służb porządku publicznego lub służb ratunkowych</v>
          </cell>
        </row>
        <row r="6571">
          <cell r="C6571" t="str">
            <v>45216110-8 Roboty budowlane w zakresie obiektów budowlanych dla służb porządku publicznego</v>
          </cell>
        </row>
        <row r="6572">
          <cell r="C6572" t="str">
            <v>45216111-5 Roboty budowlane w zakresie posterunków policji</v>
          </cell>
        </row>
        <row r="6573">
          <cell r="C6573" t="str">
            <v>45216112-2 Roboty budowlane w zakresie budynków sądowych</v>
          </cell>
        </row>
        <row r="6574">
          <cell r="C6574" t="str">
            <v>45216113-9 Roboty budowlane w zakresie budynków więziennych</v>
          </cell>
        </row>
        <row r="6575">
          <cell r="C6575" t="str">
            <v>45216114-6 Budynki parlamentu oraz zgromadzeń publicznych</v>
          </cell>
        </row>
        <row r="6576">
          <cell r="C6576" t="str">
            <v>45216120-1 Roboty budowlane w zakresie budowy obiektów dla służb ratunkowych</v>
          </cell>
        </row>
        <row r="6577">
          <cell r="C6577" t="str">
            <v>45216121-8 Roboty budowlane w zakresie obiektów straży pożarnej</v>
          </cell>
        </row>
        <row r="6578">
          <cell r="C6578" t="str">
            <v>45216122-5 Roboty budowlane w zakresie pogotowia ratunkowego</v>
          </cell>
        </row>
        <row r="6579">
          <cell r="C6579" t="str">
            <v>45216123-2 Roboty budowlane w zakresie obiektów ratownictwa górskiego</v>
          </cell>
        </row>
        <row r="6580">
          <cell r="C6580" t="str">
            <v>45216124-9 Roboty budowlane w zakresie stacji wodnego pogotowia ratunkowego</v>
          </cell>
        </row>
        <row r="6581">
          <cell r="C6581" t="str">
            <v>45216125-6 Roboty budowlane w zakresie obiektów służb ratunkowych</v>
          </cell>
        </row>
        <row r="6582">
          <cell r="C6582" t="str">
            <v>45216126-3 Roboty budowlane w zakresie obiektów straży przybrzeżnej</v>
          </cell>
        </row>
        <row r="6583">
          <cell r="C6583" t="str">
            <v>45216127-0 Roboty budowlane w zakresie posterunków ratowniczych</v>
          </cell>
        </row>
        <row r="6584">
          <cell r="C6584" t="str">
            <v>45216128-7 Roboty budowlane w zakresie latarni morskich</v>
          </cell>
        </row>
        <row r="6585">
          <cell r="C6585" t="str">
            <v>45216129-4 Schrony</v>
          </cell>
        </row>
        <row r="6586">
          <cell r="C6586" t="str">
            <v>45216200-6 Roboty budowlane w zakresie budowy wojskowych obiektów budowlanych oraz instalacji</v>
          </cell>
        </row>
        <row r="6587">
          <cell r="C6587" t="str">
            <v>45216220-2 Roboty budowlane w zakresie bunkrów wojskowych</v>
          </cell>
        </row>
        <row r="6588">
          <cell r="C6588" t="str">
            <v>45216230-5 Roboty budowlane w zakresie schronów wojskowych</v>
          </cell>
        </row>
        <row r="6589">
          <cell r="C6589" t="str">
            <v>45216250-1 Roboty budowlane w zakresie okopów obronnych</v>
          </cell>
        </row>
        <row r="6590">
          <cell r="C6590" t="str">
            <v>45217000-1 Roboty budowlane w zakresie obiektów nadmuchiwanych</v>
          </cell>
        </row>
        <row r="6591">
          <cell r="C6591" t="str">
            <v>45220000-5 Roboty inżynieryjne i budowlane</v>
          </cell>
        </row>
        <row r="6592">
          <cell r="C6592" t="str">
            <v>45221000-2 Roboty budowlane w zakresie budowy mostów i tuneli, szybów i kolei podziemnej</v>
          </cell>
        </row>
        <row r="6593">
          <cell r="C6593" t="str">
            <v>45221100-3 Roboty budowlane w zakresie budowy mostów</v>
          </cell>
        </row>
        <row r="6594">
          <cell r="C6594" t="str">
            <v>45221110-6 Roboty budowlane w zakresie mostów</v>
          </cell>
        </row>
        <row r="6595">
          <cell r="C6595" t="str">
            <v>45221111-3 Roboty budowlane w zakresie mostów drogowych</v>
          </cell>
        </row>
        <row r="6596">
          <cell r="C6596" t="str">
            <v>45221112-0 Roboty budowlane w zakresie mostów kolejowych</v>
          </cell>
        </row>
        <row r="6597">
          <cell r="C6597" t="str">
            <v>45221113-7 Roboty budowlane w zakresie mostowych przejść dla pieszych</v>
          </cell>
        </row>
        <row r="6598">
          <cell r="C6598" t="str">
            <v>45221114-4 Roboty budowlane w zakresie mostów z żelaza</v>
          </cell>
        </row>
        <row r="6599">
          <cell r="C6599" t="str">
            <v>45221115-1 Roboty budowlane w zakresie mostów ze stali</v>
          </cell>
        </row>
        <row r="6600">
          <cell r="C6600" t="str">
            <v>45221117-5 Roboty budowlane w zakresie wag mostowych</v>
          </cell>
        </row>
        <row r="6601">
          <cell r="C6601" t="str">
            <v>45221118-2 Roboty budowlane w zakresie mostów podtrzymujących rurociągi</v>
          </cell>
        </row>
        <row r="6602">
          <cell r="C6602" t="str">
            <v>45221119-9 Roboty budowlane w zakresie renowacji mostów</v>
          </cell>
        </row>
        <row r="6603">
          <cell r="C6603" t="str">
            <v>45221120-9 Roboty budowlane w zakresie wiaduktów</v>
          </cell>
        </row>
        <row r="6604">
          <cell r="C6604" t="str">
            <v>45221121-6 Roboty budowlane w zakresie wiaduktów drogowych</v>
          </cell>
        </row>
        <row r="6605">
          <cell r="C6605" t="str">
            <v>45221122-3 Roboty budowlane w zakresie wiaduktów kolejowych</v>
          </cell>
        </row>
        <row r="6606">
          <cell r="C6606" t="str">
            <v>45221200-4 Roboty budowlane w zakresie budowy tuneli, szybów i kolei podziemnej</v>
          </cell>
        </row>
        <row r="6607">
          <cell r="C6607" t="str">
            <v>45221210-7 Tunele zadaszone lub częściowo zadaszone</v>
          </cell>
        </row>
        <row r="6608">
          <cell r="C6608" t="str">
            <v>45221211-4 Przejścia podziemne</v>
          </cell>
        </row>
        <row r="6609">
          <cell r="C6609" t="str">
            <v>45221213-8 Tunele kolejowe zadaszone lub częściowo zadaszone</v>
          </cell>
        </row>
        <row r="6610">
          <cell r="C6610" t="str">
            <v>45221214-5 Tunele drogowe zadaszone lub częściowo zadaszone</v>
          </cell>
        </row>
        <row r="6611">
          <cell r="C6611" t="str">
            <v>45221220-0 Kanały sklepione</v>
          </cell>
        </row>
        <row r="6612">
          <cell r="C6612" t="str">
            <v>45221230-3 Szyby</v>
          </cell>
        </row>
        <row r="6613">
          <cell r="C6613" t="str">
            <v>45221240-6 Roboty budowlane w zakresie budowy tuneli drogowych</v>
          </cell>
        </row>
        <row r="6614">
          <cell r="C6614" t="str">
            <v>45221241-3 Roboty budowlane w zakresie tuneli drogowych</v>
          </cell>
        </row>
        <row r="6615">
          <cell r="C6615" t="str">
            <v>45221242-0 Roboty budowlane w zakresie tuneli kolejowych</v>
          </cell>
        </row>
        <row r="6616">
          <cell r="C6616" t="str">
            <v>45221243-7 Roboty budowlane w zakresie tuneli dla pieszych</v>
          </cell>
        </row>
        <row r="6617">
          <cell r="C6617" t="str">
            <v>45221244-4 Roboty budowlane w zakresie kanałów</v>
          </cell>
        </row>
        <row r="6618">
          <cell r="C6618" t="str">
            <v>45221245-1 Roboty budowlane w zakresie tuneli pod rzekami</v>
          </cell>
        </row>
        <row r="6619">
          <cell r="C6619" t="str">
            <v>45221246-8 Roboty budowlane w zakresie tuneli podmorskich</v>
          </cell>
        </row>
        <row r="6620">
          <cell r="C6620" t="str">
            <v>45221247-5 Kopanie tuneli</v>
          </cell>
        </row>
        <row r="6621">
          <cell r="C6621" t="str">
            <v>45221248-2 Roboty budowlane w zakresie okładzin w tunelach</v>
          </cell>
        </row>
        <row r="6622">
          <cell r="C6622" t="str">
            <v>45221250-9 Roboty podziemne inne niż dotyczące tuneli, szybów i kolei podziemnej</v>
          </cell>
        </row>
        <row r="6623">
          <cell r="C6623" t="str">
            <v>45222000-9 Roboty budowlane w zakresie robót inżynieryjnych, z wyjątkiem mostów, tuneli, szybów i kolei podziemnej</v>
          </cell>
        </row>
        <row r="6624">
          <cell r="C6624" t="str">
            <v>45222100-0 Roboty budowlane w zakresie zakładów uzdatniania odpadów</v>
          </cell>
        </row>
        <row r="6625">
          <cell r="C6625" t="str">
            <v>45222110-3 Roboty budowlane w zakresie składowisk odpadów</v>
          </cell>
        </row>
        <row r="6626">
          <cell r="C6626" t="str">
            <v>45222200-1 Roboty inżynieryjne na instalacjach wojskowych</v>
          </cell>
        </row>
        <row r="6627">
          <cell r="C6627" t="str">
            <v>45222300-2 Roboty inżynieryjne na instalacjach bezpieczeństwa</v>
          </cell>
        </row>
        <row r="6628">
          <cell r="C6628" t="str">
            <v>45223000-6 Roboty budowlane w zakresie konstrukcji</v>
          </cell>
        </row>
        <row r="6629">
          <cell r="C6629" t="str">
            <v>45223100-7 Montaż konstrukcji metalowych</v>
          </cell>
        </row>
        <row r="6630">
          <cell r="C6630" t="str">
            <v>45223110-0 Instalowanie konstrukcji metalowych</v>
          </cell>
        </row>
        <row r="6631">
          <cell r="C6631" t="str">
            <v>45223200-8 Roboty konstrukcyjne</v>
          </cell>
        </row>
        <row r="6632">
          <cell r="C6632" t="str">
            <v>45223210-1 Roboty konstrukcyjne z wykorzystaniem stali</v>
          </cell>
        </row>
        <row r="6633">
          <cell r="C6633" t="str">
            <v>45223220-4 Roboty zadaszeniowe</v>
          </cell>
        </row>
        <row r="6634">
          <cell r="C6634" t="str">
            <v>45223300-9 Roboty budowlane w zakresie parkingów</v>
          </cell>
        </row>
        <row r="6635">
          <cell r="C6635" t="str">
            <v>45223310-2 Roboty budowlane w zakresie parkingów podziemnych</v>
          </cell>
        </row>
        <row r="6636">
          <cell r="C6636" t="str">
            <v>45223320-5 Roboty budowlane w zakresie obiektów typu „parkuj i jedź”</v>
          </cell>
        </row>
        <row r="6637">
          <cell r="C6637" t="str">
            <v>45223400-0 Roboty budowlane w zakresie stacji radarowych</v>
          </cell>
        </row>
        <row r="6638">
          <cell r="C6638" t="str">
            <v>45223500-1 Konstrukcje z betonu zbrojonego</v>
          </cell>
        </row>
        <row r="6639">
          <cell r="C6639" t="str">
            <v>45223600-2 Roboty budowlane w zakresie psiarni</v>
          </cell>
        </row>
        <row r="6640">
          <cell r="C6640" t="str">
            <v>45223700-3 Roboty budowlane w zakresie stacji obsługi</v>
          </cell>
        </row>
        <row r="6641">
          <cell r="C6641" t="str">
            <v>45223710-6 Roboty budowlane w zakresie stacji obsługi przy autostradach</v>
          </cell>
        </row>
        <row r="6642">
          <cell r="C6642" t="str">
            <v>45223720-9 Roboty budowlane w zakresie stacji benzynowych/tankowania gazu</v>
          </cell>
        </row>
        <row r="6643">
          <cell r="C6643" t="str">
            <v>45223800-4 Montaż i wznoszenie gotowych konstrukcji</v>
          </cell>
        </row>
        <row r="6644">
          <cell r="C6644" t="str">
            <v>45223810-7 Konstrukcje gotowe</v>
          </cell>
        </row>
        <row r="6645">
          <cell r="C6645" t="str">
            <v>45223820-0 Gotowe elementy i części składowe</v>
          </cell>
        </row>
        <row r="6646">
          <cell r="C6646" t="str">
            <v>45223821-7 Elementy gotowe</v>
          </cell>
        </row>
        <row r="6647">
          <cell r="C6647" t="str">
            <v>45223822-4 Gotowe części składowe</v>
          </cell>
        </row>
        <row r="6648">
          <cell r="C6648" t="str">
            <v>45230000-8 Roboty budowlane w zakresie budowy rurociągów, linii komunikacyjnych i elektroenergetycznych, autostrad, dróg, lotnisk i kolei; wyrównywanie terenu</v>
          </cell>
        </row>
        <row r="6649">
          <cell r="C6649" t="str">
            <v>45231000-5 Roboty budowlane w zakresie budowy rurociągów, ciągów komunikacyjnych i linii energetycznych</v>
          </cell>
        </row>
        <row r="6650">
          <cell r="C6650" t="str">
            <v>45231100-6 Ogólne roboty budowlane związane z budową rurociągów</v>
          </cell>
        </row>
        <row r="6651">
          <cell r="C6651" t="str">
            <v>45231110-9 Roboty budowlane w zakresie kładzenia rurociągów</v>
          </cell>
        </row>
        <row r="6652">
          <cell r="C6652" t="str">
            <v>45231111-6 Podnoszenie i poziomowanie rurociągów</v>
          </cell>
        </row>
        <row r="6653">
          <cell r="C6653" t="str">
            <v>45231112-3 Instalacja rurociągów</v>
          </cell>
        </row>
        <row r="6654">
          <cell r="C6654" t="str">
            <v>45231113-0 Poziomowanie rurociągów</v>
          </cell>
        </row>
        <row r="6655">
          <cell r="C6655" t="str">
            <v>45231200-7 Roboty budowlane w zakresie budowy rurociągów naftowych i gazociągów</v>
          </cell>
        </row>
        <row r="6656">
          <cell r="C6656" t="str">
            <v>45231210-0 Roboty budowlane w zakresie rurociągów naftowych</v>
          </cell>
        </row>
        <row r="6657">
          <cell r="C6657" t="str">
            <v>45231220-3 Roboty budowlane w zakresie gazociągów</v>
          </cell>
        </row>
        <row r="6658">
          <cell r="C6658" t="str">
            <v>45231221-0 Roboty budowlane w zakresie gazowych sieci zasilających</v>
          </cell>
        </row>
        <row r="6659">
          <cell r="C6659" t="str">
            <v>45231222-7 Roboty w zakresie zbiorników gazu</v>
          </cell>
        </row>
        <row r="6660">
          <cell r="C6660" t="str">
            <v>45231223-4 Roboty pomocnicze w zakresie przesyłu gazu</v>
          </cell>
        </row>
        <row r="6661">
          <cell r="C6661" t="str">
            <v>45231300-8 Roboty budowlane w zakresie budowy wodociągów i rurociągów do odprowadzania ścieków</v>
          </cell>
        </row>
        <row r="6662">
          <cell r="C6662" t="str">
            <v>45231400-9 Roboty budowlane w zakresie budowy linii energetycznych</v>
          </cell>
        </row>
        <row r="6663">
          <cell r="C6663" t="str">
            <v>45231500-0 Roboty budowlane w zakresie budowy rurociągów sprężonego powietrza</v>
          </cell>
        </row>
        <row r="6664">
          <cell r="C6664" t="str">
            <v>45231510-3 Rurociągi przesyłowe sprężonego powietrza</v>
          </cell>
        </row>
        <row r="6665">
          <cell r="C6665" t="str">
            <v>45231600-1 Roboty budowlane w zakresie budowy linii komunikacyjnych</v>
          </cell>
        </row>
        <row r="6666">
          <cell r="C6666" t="str">
            <v>45232000-2 Roboty pomocnicze w zakresie rurociągów i kabli</v>
          </cell>
        </row>
        <row r="6667">
          <cell r="C6667" t="str">
            <v>45232100-3 Roboty pomocnicze w zakresie wodociągów</v>
          </cell>
        </row>
        <row r="6668">
          <cell r="C6668" t="str">
            <v>45232120-9 Roboty nawadniające</v>
          </cell>
        </row>
        <row r="6669">
          <cell r="C6669" t="str">
            <v>45232121-6 Roboty budowlane w zakresie rurociągów nawadniających</v>
          </cell>
        </row>
        <row r="6670">
          <cell r="C6670" t="str">
            <v>45232130-2 Roboty budowlane w zakresie rurociągów do odprowadzania wody burzowej</v>
          </cell>
        </row>
        <row r="6671">
          <cell r="C6671" t="str">
            <v>45232140-5 Roboty budowlane w zakresie lokalnych sieci grzewczych</v>
          </cell>
        </row>
        <row r="6672">
          <cell r="C6672" t="str">
            <v>45232141-2 Roboty grzewcze</v>
          </cell>
        </row>
        <row r="6673">
          <cell r="C6673" t="str">
            <v>45232142-9 Roboty budowlane w zakresie stacji przesyłu ciepła</v>
          </cell>
        </row>
        <row r="6674">
          <cell r="C6674" t="str">
            <v>45232150-8 Roboty w zakresie rurociągów do przesyłu wody</v>
          </cell>
        </row>
        <row r="6675">
          <cell r="C6675" t="str">
            <v>45232151-5 Roboty budowlane w zakresie węzłów do przepompowywania wody</v>
          </cell>
        </row>
        <row r="6676">
          <cell r="C6676" t="str">
            <v>45232152-2 Roboty budowlane w zakresie przepompowni</v>
          </cell>
        </row>
        <row r="6677">
          <cell r="C6677" t="str">
            <v>45232153-9 Roboty budowlane w zakresie wież wodnych</v>
          </cell>
        </row>
        <row r="6678">
          <cell r="C6678" t="str">
            <v>45232154-6 Roboty budowlane w zakresie wysoko umieszczonych zbiorników wody pitnej</v>
          </cell>
        </row>
        <row r="6679">
          <cell r="C6679" t="str">
            <v>45232200-4 Roboty pomocnicze w zakresie linii energetycznych</v>
          </cell>
        </row>
        <row r="6680">
          <cell r="C6680" t="str">
            <v>45232210-7 Roboty budowlane zakresie budowy linii napowietrznych</v>
          </cell>
        </row>
        <row r="6681">
          <cell r="C6681" t="str">
            <v>45232220-0 Roboty budowlane w zakresie podstacji</v>
          </cell>
        </row>
        <row r="6682">
          <cell r="C6682" t="str">
            <v>45232221-7 Podstacje transformatorowe</v>
          </cell>
        </row>
        <row r="6683">
          <cell r="C6683" t="str">
            <v>45232300-5 Roboty budowlane i pomocnicze w zakresie linii telefonicznych i ciągów komunikacyjnych</v>
          </cell>
        </row>
        <row r="6684">
          <cell r="C6684" t="str">
            <v>45232310-8 Roboty budowlane w zakresie linii telefonicznych</v>
          </cell>
        </row>
        <row r="6685">
          <cell r="C6685" t="str">
            <v>45232311-5 Przydrożne telefoniczne linie awaryjne</v>
          </cell>
        </row>
        <row r="6686">
          <cell r="C6686" t="str">
            <v>45232320-1 Kablowe linie nadawcze</v>
          </cell>
        </row>
        <row r="6687">
          <cell r="C6687" t="str">
            <v>45232330-4 Wznoszenie masztów antenowych</v>
          </cell>
        </row>
        <row r="6688">
          <cell r="C6688" t="str">
            <v>45232331-1 Roboty dodatkowe w zakresie nadawania</v>
          </cell>
        </row>
        <row r="6689">
          <cell r="C6689" t="str">
            <v>45232332-8 Telekomunikacyjne roboty dodatkowe</v>
          </cell>
        </row>
        <row r="6690">
          <cell r="C6690" t="str">
            <v>45232340-7 Roboty budowlane w zakresie masztów telefonii komórkowej</v>
          </cell>
        </row>
        <row r="6691">
          <cell r="C6691" t="str">
            <v>45232400-6 Roboty budowlane w zakresie kanałów ściekowych</v>
          </cell>
        </row>
        <row r="6692">
          <cell r="C6692" t="str">
            <v>45232410-9 Roboty w zakresie kanalizacji ściekowej</v>
          </cell>
        </row>
        <row r="6693">
          <cell r="C6693" t="str">
            <v>45232411-6 Roboty budowlane w zakresie rurociągów wody ściekowej</v>
          </cell>
        </row>
        <row r="6694">
          <cell r="C6694" t="str">
            <v>45232420-2 Roboty w zakresie ścieków</v>
          </cell>
        </row>
        <row r="6695">
          <cell r="C6695" t="str">
            <v>45232421-9 Roboty w zakresie oczyszczania ścieków</v>
          </cell>
        </row>
        <row r="6696">
          <cell r="C6696" t="str">
            <v>45232422-6 Roboty w zakresie uzdatniania osadów</v>
          </cell>
        </row>
        <row r="6697">
          <cell r="C6697" t="str">
            <v>45232423-3 Roboty budowlane w zakresie przepompowni ścieków</v>
          </cell>
        </row>
        <row r="6698">
          <cell r="C6698" t="str">
            <v>45232424-0 Roboty budowlane w zakresie wylotów kanałów ściekowych</v>
          </cell>
        </row>
        <row r="6699">
          <cell r="C6699" t="str">
            <v>45232430-5 Roboty w zakresie uzdatniania wody</v>
          </cell>
        </row>
        <row r="6700">
          <cell r="C6700" t="str">
            <v>45232431-2 Przepompownie wody odpadowej</v>
          </cell>
        </row>
        <row r="6701">
          <cell r="C6701" t="str">
            <v>45232440-8 Roboty budowlane w zakresie budowy rurociągów do odprowadzania ścieków</v>
          </cell>
        </row>
        <row r="6702">
          <cell r="C6702" t="str">
            <v>45232450-1 Roboty budowlane w zakresie budowy upustów</v>
          </cell>
        </row>
        <row r="6703">
          <cell r="C6703" t="str">
            <v>45232451-8 Roboty odwadniające i nawierzchniowe</v>
          </cell>
        </row>
        <row r="6704">
          <cell r="C6704" t="str">
            <v>45232452-5 Roboty odwadniające</v>
          </cell>
        </row>
        <row r="6705">
          <cell r="C6705" t="str">
            <v>45232453-2 Roboty budowlane w zakresie upustów</v>
          </cell>
        </row>
        <row r="6706">
          <cell r="C6706" t="str">
            <v>45232454-9 Roboty budowlane w zakresie zbiorników wód deszczowych</v>
          </cell>
        </row>
        <row r="6707">
          <cell r="C6707" t="str">
            <v>45232460-4 Roboty sanitarne</v>
          </cell>
        </row>
        <row r="6708">
          <cell r="C6708" t="str">
            <v>45232470-7 Stacje przesyłu odpadów</v>
          </cell>
        </row>
        <row r="6709">
          <cell r="C6709" t="str">
            <v>45233000-9 Roboty w zakresie konstruowania, fundamentowania oraz wykonywania nawierzchni autostrad, dróg</v>
          </cell>
        </row>
        <row r="6710">
          <cell r="C6710" t="str">
            <v>45233100-0 Roboty w zakresie budowy autostrad, dróg</v>
          </cell>
        </row>
        <row r="6711">
          <cell r="C6711" t="str">
            <v>45233110-3 Roboty w zakresie budowy autostrad</v>
          </cell>
        </row>
        <row r="6712">
          <cell r="C6712" t="str">
            <v>45233120-6 Roboty w zakresie budowy dróg</v>
          </cell>
        </row>
        <row r="6713">
          <cell r="C6713" t="str">
            <v>45233121-3 Roboty w zakresie budowy dróg głównych</v>
          </cell>
        </row>
        <row r="6714">
          <cell r="C6714" t="str">
            <v>45233122-0 Roboty budowlane w zakresie obwodnic</v>
          </cell>
        </row>
        <row r="6715">
          <cell r="C6715" t="str">
            <v>45233123-7 Roboty budowlane w zakresie dróg podrzędnych</v>
          </cell>
        </row>
        <row r="6716">
          <cell r="C6716" t="str">
            <v>45233124-4 Roboty budowlane w zakresie arterii drogowych</v>
          </cell>
        </row>
        <row r="6717">
          <cell r="C6717" t="str">
            <v>45233125-1 Roboty budowlane w zakresie węzłów drogowych</v>
          </cell>
        </row>
        <row r="6718">
          <cell r="C6718" t="str">
            <v>45233126-8 Roboty budowlane w zakresie węzłów wielostopniowych</v>
          </cell>
        </row>
        <row r="6719">
          <cell r="C6719" t="str">
            <v>45233127-5 Roboty budowlane w zakresie rozjazdów</v>
          </cell>
        </row>
        <row r="6720">
          <cell r="C6720" t="str">
            <v>45233128-2 Roboty budowlane w zakresie rond</v>
          </cell>
        </row>
        <row r="6721">
          <cell r="C6721" t="str">
            <v>45233129-9 Roboty budowlane w zakresie skrzyżowań dróg</v>
          </cell>
        </row>
        <row r="6722">
          <cell r="C6722" t="str">
            <v>45233130-9 Roboty budowlane zakresie dróg krajowych</v>
          </cell>
        </row>
        <row r="6723">
          <cell r="C6723" t="str">
            <v>45233131-6 Roboty budowlane w zakresie dróg krajowych na estakadach</v>
          </cell>
        </row>
        <row r="6724">
          <cell r="C6724" t="str">
            <v>45233139-3 Roboty budowlane w zakresie konserwacji dróg krajowych</v>
          </cell>
        </row>
        <row r="6725">
          <cell r="C6725" t="str">
            <v>45233140-2 Roboty drogowe</v>
          </cell>
        </row>
        <row r="6726">
          <cell r="C6726" t="str">
            <v>45233141-9 Roboty w zakresie konserwacji dróg</v>
          </cell>
        </row>
        <row r="6727">
          <cell r="C6727" t="str">
            <v>45233142-6 Roboty w zakresie naprawy dróg</v>
          </cell>
        </row>
        <row r="6728">
          <cell r="C6728" t="str">
            <v>45233144-0 Roboty budowlane w zakresie objazdów</v>
          </cell>
        </row>
        <row r="6729">
          <cell r="C6729" t="str">
            <v>45233150-5 Roboty w zakresie regulacji ruchu</v>
          </cell>
        </row>
        <row r="6730">
          <cell r="C6730" t="str">
            <v>45233160-8 Ścieżki i inne nawierzchnie metalizowane</v>
          </cell>
        </row>
        <row r="6731">
          <cell r="C6731" t="str">
            <v>45233161-5 Roboty budowlane w zakresie ścieżek pieszych</v>
          </cell>
        </row>
        <row r="6732">
          <cell r="C6732" t="str">
            <v>45233162-2 Roboty budowlane w zakresie ścieżek rowerowych</v>
          </cell>
        </row>
        <row r="6733">
          <cell r="C6733" t="str">
            <v>45233200-1 Roboty w zakresie różnych nawierzchni</v>
          </cell>
        </row>
        <row r="6734">
          <cell r="C6734" t="str">
            <v>45233210-4 Roboty w zakresie nawierzchni autostrad</v>
          </cell>
        </row>
        <row r="6735">
          <cell r="C6735" t="str">
            <v>45233220-7 Roboty w zakresie nawierzchni dróg</v>
          </cell>
        </row>
        <row r="6736">
          <cell r="C6736" t="str">
            <v>45233221-4 Malowanie nawierzchni</v>
          </cell>
        </row>
        <row r="6737">
          <cell r="C6737" t="str">
            <v>45233222-1 Roboty budowlane w zakresie układania chodników i asfaltowania</v>
          </cell>
        </row>
        <row r="6738">
          <cell r="C6738" t="str">
            <v>45233223-8 Wymiana nawierzchni drogowej</v>
          </cell>
        </row>
        <row r="6739">
          <cell r="C6739" t="str">
            <v>45233224-5 Roboty budowlane w zakresie dróg dwupasmowych</v>
          </cell>
        </row>
        <row r="6740">
          <cell r="C6740" t="str">
            <v>45233225-2 Roboty budowlane w zakresie dróg jednopasmowych</v>
          </cell>
        </row>
        <row r="6741">
          <cell r="C6741" t="str">
            <v>45233226-9 Roboty budowlane w zakresie dróg dojazdowych</v>
          </cell>
        </row>
        <row r="6742">
          <cell r="C6742" t="str">
            <v>45233227-6 Roboty budowlane w zakresie łącznic</v>
          </cell>
        </row>
        <row r="6743">
          <cell r="C6743" t="str">
            <v>45233228-3 Roboty budowlane w zakresie krycia powierzchni</v>
          </cell>
        </row>
        <row r="6744">
          <cell r="C6744" t="str">
            <v>45233229-0 Konserwacja zadaszeń</v>
          </cell>
        </row>
        <row r="6745">
          <cell r="C6745" t="str">
            <v>45233250-6 Roboty w zakresie nawierzchni, z wyjątkiem dróg</v>
          </cell>
        </row>
        <row r="6746">
          <cell r="C6746" t="str">
            <v>45233251-3 Wymiana nawierzchni</v>
          </cell>
        </row>
        <row r="6747">
          <cell r="C6747" t="str">
            <v>45233252-0 Roboty w zakresie nawierzchni ulic</v>
          </cell>
        </row>
        <row r="6748">
          <cell r="C6748" t="str">
            <v>45233253-7 Roboty w zakresie nawierzchni dróg dla pieszych</v>
          </cell>
        </row>
        <row r="6749">
          <cell r="C6749" t="str">
            <v>45233260-9 Roboty budowlane w zakresie dróg pieszych</v>
          </cell>
        </row>
        <row r="6750">
          <cell r="C6750" t="str">
            <v>45233261-6 Roboty budowlane w zakresie przejść dla pieszych</v>
          </cell>
        </row>
        <row r="6751">
          <cell r="C6751" t="str">
            <v>45233262-3 Roboty budowlane w zakresie stref ruchu pieszego</v>
          </cell>
        </row>
        <row r="6752">
          <cell r="C6752" t="str">
            <v>45233270-2 Malowanie nawierzchni parkingów</v>
          </cell>
        </row>
        <row r="6753">
          <cell r="C6753" t="str">
            <v>45233280-5 Wznoszenie barier drogowych</v>
          </cell>
        </row>
        <row r="6754">
          <cell r="C6754" t="str">
            <v>45233290-8 Instalowanie znaków drogowych</v>
          </cell>
        </row>
        <row r="6755">
          <cell r="C6755" t="str">
            <v>45233291-5 Instalowanie odbojnic</v>
          </cell>
        </row>
        <row r="6756">
          <cell r="C6756" t="str">
            <v>45233292-2 Instalowanie urządzeń ochronnych</v>
          </cell>
        </row>
        <row r="6757">
          <cell r="C6757" t="str">
            <v>45233293-9 Instalowanie mebli ulicznych</v>
          </cell>
        </row>
        <row r="6758">
          <cell r="C6758" t="str">
            <v>45233294-6 Instalowanie sygnalizacji drogowej</v>
          </cell>
        </row>
        <row r="6759">
          <cell r="C6759" t="str">
            <v>45233300-2 Fundamentowanie autostrad, dróg, ulic i ścieżek ruchu pieszego</v>
          </cell>
        </row>
        <row r="6760">
          <cell r="C6760" t="str">
            <v>45233310-5 Fundamentowanie autostrad</v>
          </cell>
        </row>
        <row r="6761">
          <cell r="C6761" t="str">
            <v>45233320-8 Fundamentowanie dróg</v>
          </cell>
        </row>
        <row r="6762">
          <cell r="C6762" t="str">
            <v>45233330-1 Fundamentowanie ulic</v>
          </cell>
        </row>
        <row r="6763">
          <cell r="C6763" t="str">
            <v>45233340-4 Fundamentowanie ścieżek ruchu pieszego</v>
          </cell>
        </row>
        <row r="6764">
          <cell r="C6764" t="str">
            <v>45234000-6 Roboty budowlane w zakresie budowy kolei i systemów transportu</v>
          </cell>
        </row>
        <row r="6765">
          <cell r="C6765" t="str">
            <v>45234100-7 Budowa kolei</v>
          </cell>
        </row>
        <row r="6766">
          <cell r="C6766" t="str">
            <v>45234110-0 Budowa kolei międzymiastowej</v>
          </cell>
        </row>
        <row r="6767">
          <cell r="C6767" t="str">
            <v>45234111-7 Roboty budowlane w zakresie kolei miejskiej</v>
          </cell>
        </row>
        <row r="6768">
          <cell r="C6768" t="str">
            <v>45234112-4 Roboty budowlane w zakresie składów kolejowych</v>
          </cell>
        </row>
        <row r="6769">
          <cell r="C6769" t="str">
            <v>45234113-1 Rozbiórka torów</v>
          </cell>
        </row>
        <row r="6770">
          <cell r="C6770" t="str">
            <v>45234114-8 Roboty budowlane w zakresie nasypów kolejowych</v>
          </cell>
        </row>
        <row r="6771">
          <cell r="C6771" t="str">
            <v>45234115-5 Roboty w zakresie sygnalizacji kolejowej</v>
          </cell>
        </row>
        <row r="6772">
          <cell r="C6772" t="str">
            <v>45234116-2 Budowa torów</v>
          </cell>
        </row>
        <row r="6773">
          <cell r="C6773" t="str">
            <v>45234120-3 Roboty w zakresie kolei miejskiej</v>
          </cell>
        </row>
        <row r="6774">
          <cell r="C6774" t="str">
            <v>45234121-0 Roboty w zakresie kolei tramwajowej</v>
          </cell>
        </row>
        <row r="6775">
          <cell r="C6775" t="str">
            <v>45234122-7 Roboty w zakresie kolei podziemnej</v>
          </cell>
        </row>
        <row r="6776">
          <cell r="C6776" t="str">
            <v>45234123-4 Roboty w zakresie z kolei częściowo podziemnej</v>
          </cell>
        </row>
        <row r="6777">
          <cell r="C6777" t="str">
            <v>45234124-1 Podziemny, kolejowy transport pasażerski</v>
          </cell>
        </row>
        <row r="6778">
          <cell r="C6778" t="str">
            <v>45234125-8 Podziemne stacje kolejowe</v>
          </cell>
        </row>
        <row r="6779">
          <cell r="C6779" t="str">
            <v>45234126-5 Roboty związane z liniami tramwajowymi</v>
          </cell>
        </row>
        <row r="6780">
          <cell r="C6780" t="str">
            <v>45234127-2 Roboty budowlane w zakresie składów tramwajowych</v>
          </cell>
        </row>
        <row r="6781">
          <cell r="C6781" t="str">
            <v>45234128-9 Roboty budowlane w zakresie platform tramwajowych</v>
          </cell>
        </row>
        <row r="6782">
          <cell r="C6782" t="str">
            <v>45234129-6 Roboty budowlane w zakresie torów kolei miejskiej</v>
          </cell>
        </row>
        <row r="6783">
          <cell r="C6783" t="str">
            <v>45234130-6 Roboty budowlane w zakresie podkładów</v>
          </cell>
        </row>
        <row r="6784">
          <cell r="C6784" t="str">
            <v>45234140-9 Roboty budowlane w zakresie przejść w poziomie</v>
          </cell>
        </row>
        <row r="6785">
          <cell r="C6785" t="str">
            <v>45234160-5 Roboty budowlane w zakresie zawieszeń łańcuchowych</v>
          </cell>
        </row>
        <row r="6786">
          <cell r="C6786" t="str">
            <v>45234170-8 Roboty budowlane w zakresie podstacji dla lokomotyw</v>
          </cell>
        </row>
        <row r="6787">
          <cell r="C6787" t="str">
            <v>45234180-1 Roboty budowlane w zakresie warsztatów kolejowych</v>
          </cell>
        </row>
        <row r="6788">
          <cell r="C6788" t="str">
            <v>45234181-8 Roboty budowlane w zakresie warsztatów obsługujących sekcje torów kolejowych</v>
          </cell>
        </row>
        <row r="6789">
          <cell r="C6789" t="str">
            <v>45234200-8 Systemy transportu linowego</v>
          </cell>
        </row>
        <row r="6790">
          <cell r="C6790" t="str">
            <v>45234210-1 Systemy transportu linowego z wagonami</v>
          </cell>
        </row>
        <row r="6791">
          <cell r="C6791" t="str">
            <v>45234220-4 Roboty budowlane w zakresie wyciągów narciarskich</v>
          </cell>
        </row>
        <row r="6792">
          <cell r="C6792" t="str">
            <v>45234230-7 Roboty budowlane w zakresie wyciągów krzesełkowych</v>
          </cell>
        </row>
        <row r="6793">
          <cell r="C6793" t="str">
            <v>45234240-0 Kolej linowa napowietrzna</v>
          </cell>
        </row>
        <row r="6794">
          <cell r="C6794" t="str">
            <v>45234250-3 Roboty budowlane w zakresie kolei linowych</v>
          </cell>
        </row>
        <row r="6795">
          <cell r="C6795" t="str">
            <v>45235000-3 Roboty budowlane w zakresie lotnisk, pasów startowych i placów manewrowych</v>
          </cell>
        </row>
        <row r="6796">
          <cell r="C6796" t="str">
            <v>45235100-4 Roboty budowlane w zakresie budowy lotnisk</v>
          </cell>
        </row>
        <row r="6797">
          <cell r="C6797" t="str">
            <v>45235110-7 Roboty w zakresie budowy płyt lotniskowych</v>
          </cell>
        </row>
        <row r="6798">
          <cell r="C6798" t="str">
            <v>45235111-4 Roboty budowlane w zakresie nawierzchni lotnisk</v>
          </cell>
        </row>
        <row r="6799">
          <cell r="C6799" t="str">
            <v>45235200-5 Roboty w zakresie budowy pasów startowych</v>
          </cell>
        </row>
        <row r="6800">
          <cell r="C6800" t="str">
            <v>45235210-8 Wymiana nawierzchni pasów startowych</v>
          </cell>
        </row>
        <row r="6801">
          <cell r="C6801" t="str">
            <v>45235300-6 Roboty w zakresie budowy lotniskowych pasów manewrowych</v>
          </cell>
        </row>
        <row r="6802">
          <cell r="C6802" t="str">
            <v>45235310-9 Roboty budowlane w zakresie dróg do kołowania</v>
          </cell>
        </row>
        <row r="6803">
          <cell r="C6803" t="str">
            <v>45235311-6 Roboty budowlane w zakresie nawierzchni dróg do kołowania</v>
          </cell>
        </row>
        <row r="6804">
          <cell r="C6804" t="str">
            <v>45235320-2 Roboty budowlane w zakresie budowy doków lotniczych</v>
          </cell>
        </row>
        <row r="6805">
          <cell r="C6805" t="str">
            <v>45236000-0 Wyrównywanie terenu</v>
          </cell>
        </row>
        <row r="6806">
          <cell r="C6806" t="str">
            <v>45236100-1 Wyrównywanie terenu obiektów sportowych</v>
          </cell>
        </row>
        <row r="6807">
          <cell r="C6807" t="str">
            <v>45236110-4 Wyrównywanie nawierzchni boisk sportowych</v>
          </cell>
        </row>
        <row r="6808">
          <cell r="C6808" t="str">
            <v>45236111-1 Wyrównywanie nawierzchni pól golfowych</v>
          </cell>
        </row>
        <row r="6809">
          <cell r="C6809" t="str">
            <v>45236112-8 Wyrównywanie nawierzchni kortów tenisowych</v>
          </cell>
        </row>
        <row r="6810">
          <cell r="C6810" t="str">
            <v>45236113-5 Wyrównywanie terenu torów wyścigowych</v>
          </cell>
        </row>
        <row r="6811">
          <cell r="C6811" t="str">
            <v>45236114-2 Wyrównywanie nawierzchni bieżni</v>
          </cell>
        </row>
        <row r="6812">
          <cell r="C6812" t="str">
            <v>45236119-7 Naprawa boisk sportowych</v>
          </cell>
        </row>
        <row r="6813">
          <cell r="C6813" t="str">
            <v>45236200-2 Wyrównywanie nawierzchni obiektów sportowych</v>
          </cell>
        </row>
        <row r="6814">
          <cell r="C6814" t="str">
            <v>45236210-5 Wyrównywanie nawierzchni placów zabaw dla dzieci</v>
          </cell>
        </row>
        <row r="6815">
          <cell r="C6815" t="str">
            <v>45236220-8 Wyrównywanie terenu ogrodów zoologicznych</v>
          </cell>
        </row>
        <row r="6816">
          <cell r="C6816" t="str">
            <v>45236230-1 Wyrównywanie terenu ogrodów</v>
          </cell>
        </row>
        <row r="6817">
          <cell r="C6817" t="str">
            <v>45236250-7 Wyrównywanie terenu parków</v>
          </cell>
        </row>
        <row r="6818">
          <cell r="C6818" t="str">
            <v>45236290-9 Naprawa terenów rekreacyjnych</v>
          </cell>
        </row>
        <row r="6819">
          <cell r="C6819" t="str">
            <v>45236300-3 Wyrównywanie terenu cmentarzy</v>
          </cell>
        </row>
        <row r="6820">
          <cell r="C6820" t="str">
            <v>45237000-7 Roboty budowlane w zakresie scen</v>
          </cell>
        </row>
        <row r="6821">
          <cell r="C6821" t="str">
            <v>45240000-1 Budowa obiektów inżynierii wodnej</v>
          </cell>
        </row>
        <row r="6822">
          <cell r="C6822" t="str">
            <v>45241000-8 Budowa portów</v>
          </cell>
        </row>
        <row r="6823">
          <cell r="C6823" t="str">
            <v>45241100-9 Roboty budowlane w zakresie kei</v>
          </cell>
        </row>
        <row r="6824">
          <cell r="C6824" t="str">
            <v>45241200-0 Budowa terminali przybrzeżnych</v>
          </cell>
        </row>
        <row r="6825">
          <cell r="C6825" t="str">
            <v>45241300-1 Roboty budowlane w zakresie mol</v>
          </cell>
        </row>
        <row r="6826">
          <cell r="C6826" t="str">
            <v>45241400-2 Roboty budowlane w zakresie doków</v>
          </cell>
        </row>
        <row r="6827">
          <cell r="C6827" t="str">
            <v>45241500-3 Roboty budowlane w zakresie nabrzeży</v>
          </cell>
        </row>
        <row r="6828">
          <cell r="C6828" t="str">
            <v>45241600-4 Instalowanie oświetlenia portowego</v>
          </cell>
        </row>
        <row r="6829">
          <cell r="C6829" t="str">
            <v>45242000-5 Budowa infrastruktury wypoczynkowej na terenach nadwodnych</v>
          </cell>
        </row>
        <row r="6830">
          <cell r="C6830" t="str">
            <v>45242100-6 Budowa infrastruktury sportów wodnych</v>
          </cell>
        </row>
        <row r="6831">
          <cell r="C6831" t="str">
            <v>45242110-9 Budowa obiektów do wodowania</v>
          </cell>
        </row>
        <row r="6832">
          <cell r="C6832" t="str">
            <v>45242200-7 Roboty budowlane w zakresie basenów jachtowych</v>
          </cell>
        </row>
        <row r="6833">
          <cell r="C6833" t="str">
            <v>45242210-0 Roboty budowlane w zakresie przystani jachtowych</v>
          </cell>
        </row>
        <row r="6834">
          <cell r="C6834" t="str">
            <v>45243000-2 Roboty w zakresie ochrony przybrzeżnej</v>
          </cell>
        </row>
        <row r="6835">
          <cell r="C6835" t="str">
            <v>45243100-3 Roboty w zakresie zabezpieczenia klifów</v>
          </cell>
        </row>
        <row r="6836">
          <cell r="C6836" t="str">
            <v>45243110-6 Roboty w zakresie stabilizacji klifów</v>
          </cell>
        </row>
        <row r="6837">
          <cell r="C6837" t="str">
            <v>45243200-4 Roboty budowlane w zakresie falochronów</v>
          </cell>
        </row>
        <row r="6838">
          <cell r="C6838" t="str">
            <v>45243300-5 Roboty budowlane w zakresie opaski brzegowej</v>
          </cell>
        </row>
        <row r="6839">
          <cell r="C6839" t="str">
            <v>45243400-6 Roboty w zakresie budowy plaż</v>
          </cell>
        </row>
        <row r="6840">
          <cell r="C6840" t="str">
            <v>45243500-7 Roboty budowlane w zakresie wałów nadmorskich</v>
          </cell>
        </row>
        <row r="6841">
          <cell r="C6841" t="str">
            <v>45243510-0 Budowa nasypów</v>
          </cell>
        </row>
        <row r="6842">
          <cell r="C6842" t="str">
            <v>45243600-8 Roboty budowlane w zakresie ścianek szczelnych</v>
          </cell>
        </row>
        <row r="6843">
          <cell r="C6843" t="str">
            <v>45244000-9 Wodne roboty budowlane</v>
          </cell>
        </row>
        <row r="6844">
          <cell r="C6844" t="str">
            <v>45244100-0 Instalacje morskie</v>
          </cell>
        </row>
        <row r="6845">
          <cell r="C6845" t="str">
            <v>45244200-1 Mola</v>
          </cell>
        </row>
        <row r="6846">
          <cell r="C6846" t="str">
            <v>45245000-6 Roboty w zakresie pogłębiania i pompowania dla instalacji do uzdatniania wody</v>
          </cell>
        </row>
        <row r="6847">
          <cell r="C6847" t="str">
            <v>45246000-3 Roboty w zakresie regulacji rzek i kontroli przeciwpowodziowej</v>
          </cell>
        </row>
        <row r="6848">
          <cell r="C6848" t="str">
            <v>45246100-4 Budowa zapór</v>
          </cell>
        </row>
        <row r="6849">
          <cell r="C6849" t="str">
            <v>45246200-5 Budowa wałów rzecznych</v>
          </cell>
        </row>
        <row r="6850">
          <cell r="C6850" t="str">
            <v>45246400-7 Roboty w zakresie ochrony przeciwpowodziowej</v>
          </cell>
        </row>
        <row r="6851">
          <cell r="C6851" t="str">
            <v>45246410-0 Konserwacja tam przeciwpowodziowych</v>
          </cell>
        </row>
        <row r="6852">
          <cell r="C6852" t="str">
            <v>45246500-8 Roboty budowlane w zakresie promenad</v>
          </cell>
        </row>
        <row r="6853">
          <cell r="C6853" t="str">
            <v>45246510-1 Roboty budowlane w zakresie deptaków</v>
          </cell>
        </row>
        <row r="6854">
          <cell r="C6854" t="str">
            <v>45247000-0 Roboty w zakresie budowy tam, kanałów, kanałów irygacyjnych i akweduktów</v>
          </cell>
        </row>
        <row r="6855">
          <cell r="C6855" t="str">
            <v>45247100-1 Roboty w zakresie budowy dróg wodnych</v>
          </cell>
        </row>
        <row r="6856">
          <cell r="C6856" t="str">
            <v>45247110-4 Budowa kanałów</v>
          </cell>
        </row>
        <row r="6857">
          <cell r="C6857" t="str">
            <v>45247111-1 Roboty budowlane w zakresie kanałów irygacyjnych</v>
          </cell>
        </row>
        <row r="6858">
          <cell r="C6858" t="str">
            <v>45247112-8 Roboty budowlane w zakresie kanałów upustowych</v>
          </cell>
        </row>
        <row r="6859">
          <cell r="C6859" t="str">
            <v>45247120-7 Drogi wodne, z wyjątkiem kanałów</v>
          </cell>
        </row>
        <row r="6860">
          <cell r="C6860" t="str">
            <v>45247130-0 Roboty budowlane w zakresie akweduktów</v>
          </cell>
        </row>
        <row r="6861">
          <cell r="C6861" t="str">
            <v>45247200-2 Roboty w zakresie budowy tam i innych konstrukcji stałych</v>
          </cell>
        </row>
        <row r="6862">
          <cell r="C6862" t="str">
            <v>45247210-5 Roboty budowlane w zakresie tam</v>
          </cell>
        </row>
        <row r="6863">
          <cell r="C6863" t="str">
            <v>45247211-2 Roboty budowlane w zakresie zapór</v>
          </cell>
        </row>
        <row r="6864">
          <cell r="C6864" t="str">
            <v>45247212-9 Wzmacnianie zapór</v>
          </cell>
        </row>
        <row r="6865">
          <cell r="C6865" t="str">
            <v>45247220-8 Roboty budowlane w zakresie przelewów</v>
          </cell>
        </row>
        <row r="6866">
          <cell r="C6866" t="str">
            <v>45247230-1 Roboty budowlane w zakresie grobli</v>
          </cell>
        </row>
        <row r="6867">
          <cell r="C6867" t="str">
            <v>45247240-4 Roboty budowlane w zakresie barier stałych</v>
          </cell>
        </row>
        <row r="6868">
          <cell r="C6868" t="str">
            <v>45247270-3 Budowa zbiorników</v>
          </cell>
        </row>
        <row r="6869">
          <cell r="C6869" t="str">
            <v>45248000-7 Budowa konstrukcji hydromechanicznych</v>
          </cell>
        </row>
        <row r="6870">
          <cell r="C6870" t="str">
            <v>45248100-8 Roboty budowlane w zakresie tam kanałowych</v>
          </cell>
        </row>
        <row r="6871">
          <cell r="C6871" t="str">
            <v>45248200-9 Roboty budowlane w zakresie suchych doków</v>
          </cell>
        </row>
        <row r="6872">
          <cell r="C6872" t="str">
            <v>45248300-0 Roboty konstrukcyjne w zakresie doków pływających</v>
          </cell>
        </row>
        <row r="6873">
          <cell r="C6873" t="str">
            <v>45248400-1 Roboty budowlane w zakresie przystani</v>
          </cell>
        </row>
        <row r="6874">
          <cell r="C6874" t="str">
            <v>45248500-2 Roboty budowlane w zakresie barier ruchomych</v>
          </cell>
        </row>
        <row r="6875">
          <cell r="C6875" t="str">
            <v>45250000-4 Roboty w zakresie instalowania, wydobycia produkcji oraz budowy obiektów budowlanych przemysłu naftowego i gazowniczego</v>
          </cell>
        </row>
        <row r="6876">
          <cell r="C6876" t="str">
            <v>45251000-1 Roboty budowlane w zakresie budowy elektrowni i elektrociepłowni</v>
          </cell>
        </row>
        <row r="6877">
          <cell r="C6877" t="str">
            <v>45251100-2 Roboty budowlane w zakresie budowy elektrowni</v>
          </cell>
        </row>
        <row r="6878">
          <cell r="C6878" t="str">
            <v>45251110-5 Roboty budowlane w zakresie elektrowni jądrowych</v>
          </cell>
        </row>
        <row r="6879">
          <cell r="C6879" t="str">
            <v>45251111-2 Roboty budowlane w zakresie reaktorów jądrowych</v>
          </cell>
        </row>
        <row r="6880">
          <cell r="C6880" t="str">
            <v>45251120-8 Roboty budowlane w zakresie hydroelektrowni</v>
          </cell>
        </row>
        <row r="6881">
          <cell r="C6881" t="str">
            <v>45251140-4 Roboty budowlane w zakresie elektrowni cieplnych</v>
          </cell>
        </row>
        <row r="6882">
          <cell r="C6882" t="str">
            <v>45251141-1 Roboty budowlane w zakresie elektrowni geotermicznych</v>
          </cell>
        </row>
        <row r="6883">
          <cell r="C6883" t="str">
            <v>45251142-8 Roboty budowlane w zakresie elektrowni opalanych drewnem</v>
          </cell>
        </row>
        <row r="6884">
          <cell r="C6884" t="str">
            <v>45251143-5 Roboty budowlane w zakresie instalacji sprężających powietrze</v>
          </cell>
        </row>
        <row r="6885">
          <cell r="C6885" t="str">
            <v>45251150-7 Roboty budowlane w zakresie wież chłodniczych</v>
          </cell>
        </row>
        <row r="6886">
          <cell r="C6886" t="str">
            <v>45251160-0 Roboty w zakresie instalacji wiatrowych</v>
          </cell>
        </row>
        <row r="6887">
          <cell r="C6887" t="str">
            <v>45251200-3 Roboty budowlane w zakresie ciepłowni</v>
          </cell>
        </row>
        <row r="6888">
          <cell r="C6888" t="str">
            <v>45251220-9 Roboty budowlane w zakresie zakładów współwytwarzania</v>
          </cell>
        </row>
        <row r="6889">
          <cell r="C6889" t="str">
            <v>45251230-2 Roboty budowlane w zakresie zakładów wytwarzających parę wodną</v>
          </cell>
        </row>
        <row r="6890">
          <cell r="C6890" t="str">
            <v>45251240-5 Roboty budowlane w zakresie zakładów wytwarzających energię elektryczną na bazie gazu ziemnego</v>
          </cell>
        </row>
        <row r="6891">
          <cell r="C6891" t="str">
            <v>45251250-8 Roboty budowlane w zakresie lokalnych zakładów grzewczych</v>
          </cell>
        </row>
        <row r="6892">
          <cell r="C6892" t="str">
            <v>45252000-8 Roboty budowlane w zakresie budowy zakładów uzdatniania, oczyszczania oraz spalania odpadów</v>
          </cell>
        </row>
        <row r="6893">
          <cell r="C6893" t="str">
            <v>45252100-9 Roboty budowlane w zakresie zakładów oczyszczania ścieków</v>
          </cell>
        </row>
        <row r="6894">
          <cell r="C6894" t="str">
            <v>45252110-2 Roboty budowlane w zakresie instalacji ruchomych</v>
          </cell>
        </row>
        <row r="6895">
          <cell r="C6895" t="str">
            <v>45252120-5 Roboty budowlane w zakresie zakładów uzdatniania wody</v>
          </cell>
        </row>
        <row r="6896">
          <cell r="C6896" t="str">
            <v>45252121-2 Instalacje osadu</v>
          </cell>
        </row>
        <row r="6897">
          <cell r="C6897" t="str">
            <v>45252122-9 Zakłady odprowadzania ścieków</v>
          </cell>
        </row>
        <row r="6898">
          <cell r="C6898" t="str">
            <v>45252123-6 Zakłady przesiewowe</v>
          </cell>
        </row>
        <row r="6899">
          <cell r="C6899" t="str">
            <v>45252124-3 Przepompowywanie</v>
          </cell>
        </row>
        <row r="6900">
          <cell r="C6900" t="str">
            <v>45252125-0 Instalacje zrzutowe</v>
          </cell>
        </row>
        <row r="6901">
          <cell r="C6901" t="str">
            <v>45252126-7 Roboty budowlane w zakresie zakładów uzdatniania wody pitnej</v>
          </cell>
        </row>
        <row r="6902">
          <cell r="C6902" t="str">
            <v>45252127-4 Roboty budowlane w zakresie oczyszczalni ścieków</v>
          </cell>
        </row>
        <row r="6903">
          <cell r="C6903" t="str">
            <v>45252130-8 Wyposażenie zakładów odprowadzania ścieków</v>
          </cell>
        </row>
        <row r="6904">
          <cell r="C6904" t="str">
            <v>45252140-1 Roboty budowlane w zakresie zakładów odwadniania osadów</v>
          </cell>
        </row>
        <row r="6905">
          <cell r="C6905" t="str">
            <v>45252150-4 Roboty budowlane w zakresie zakładów przerobu węgla</v>
          </cell>
        </row>
        <row r="6906">
          <cell r="C6906" t="str">
            <v>45252200-0 Wyposażenie oczyszczalni ścieków</v>
          </cell>
        </row>
        <row r="6907">
          <cell r="C6907" t="str">
            <v>45252210-3 Roboty budowlane w zakresie zakładów oczyszczania wody</v>
          </cell>
        </row>
        <row r="6908">
          <cell r="C6908" t="str">
            <v>45252300-1 Roboty budowlane w zakresie zakładów spalania odpadów</v>
          </cell>
        </row>
        <row r="6909">
          <cell r="C6909" t="str">
            <v>45253000-5 Roboty budowlane w zakresie budowy zakładów przetwórstwa chemicznego</v>
          </cell>
        </row>
        <row r="6910">
          <cell r="C6910" t="str">
            <v>45253100-6 Roboty budowlane w zakresie zakładów demineralizacji</v>
          </cell>
        </row>
        <row r="6911">
          <cell r="C6911" t="str">
            <v>45253200-7 Roboty budowlane w zakresie zakładów odsiarczania</v>
          </cell>
        </row>
        <row r="6912">
          <cell r="C6912" t="str">
            <v>45253300-8 Roboty budowlane w zakresie zakładów destylacji lub rektyfikacji</v>
          </cell>
        </row>
        <row r="6913">
          <cell r="C6913" t="str">
            <v>45253310-1 Roboty budowlane w zakresie zakładów destylacji wody</v>
          </cell>
        </row>
        <row r="6914">
          <cell r="C6914" t="str">
            <v>45253320-4 Roboty budowlane w zakresie destylarni alkoholu</v>
          </cell>
        </row>
        <row r="6915">
          <cell r="C6915" t="str">
            <v>45253400-9 Roboty budowlane w zakresie budowy zakładów petrochemicznych</v>
          </cell>
        </row>
        <row r="6916">
          <cell r="C6916" t="str">
            <v>45253500-0 Roboty budowlane w zakresie budowy zakładów farmaceutycznych</v>
          </cell>
        </row>
        <row r="6917">
          <cell r="C6917" t="str">
            <v>45253600-1 Roboty budowlane w zakresie zakładów dejonizacji</v>
          </cell>
        </row>
        <row r="6918">
          <cell r="C6918" t="str">
            <v>45253700-2 Roboty budowlane w zakresie zakładów roztwarzania</v>
          </cell>
        </row>
        <row r="6919">
          <cell r="C6919" t="str">
            <v>45253800-3 Roboty budowlane w zakresie zakładów kompostowania</v>
          </cell>
        </row>
        <row r="6920">
          <cell r="C6920" t="str">
            <v>45254000-2 Roboty w zakresie wydobycia i produkcji</v>
          </cell>
        </row>
        <row r="6921">
          <cell r="C6921" t="str">
            <v>45254100-3 Roboty budowlane dla górnictwa</v>
          </cell>
        </row>
        <row r="6922">
          <cell r="C6922" t="str">
            <v>45254110-6 Roboty budowlane w zakresie nadszybi</v>
          </cell>
        </row>
        <row r="6923">
          <cell r="C6923" t="str">
            <v>45254200-4 Roboty budowlane w zakresie budowy zakładów produkcyjnych</v>
          </cell>
        </row>
        <row r="6924">
          <cell r="C6924" t="str">
            <v>45255000-9 Roboty budowlane w zakresie budowy zakładów naftowych oraz gazowych</v>
          </cell>
        </row>
        <row r="6925">
          <cell r="C6925" t="str">
            <v>45255100-0 Roboty budowlane w zakresie platform produkcyjnych</v>
          </cell>
        </row>
        <row r="6926">
          <cell r="C6926" t="str">
            <v>45255110-3 Roboty budowlane w zakresie studni</v>
          </cell>
        </row>
        <row r="6927">
          <cell r="C6927" t="str">
            <v>45255120-6 Roboty budowlane w zakresie obiektów platform</v>
          </cell>
        </row>
        <row r="6928">
          <cell r="C6928" t="str">
            <v>45255121-3 Roboty budowlane w zakresie obiektów nadwodnych</v>
          </cell>
        </row>
        <row r="6929">
          <cell r="C6929" t="str">
            <v>45255200-1 Roboty budowlane w zakresie rafinerii ropy</v>
          </cell>
        </row>
        <row r="6930">
          <cell r="C6930" t="str">
            <v>45255210-4 Roboty budowlane w zakresie terminali naftowych</v>
          </cell>
        </row>
        <row r="6931">
          <cell r="C6931" t="str">
            <v>45255300-2 Roboty budowlane w zakresie terminali gazowych</v>
          </cell>
        </row>
        <row r="6932">
          <cell r="C6932" t="str">
            <v>45255400-3 Roboty produkcyjne</v>
          </cell>
        </row>
        <row r="6933">
          <cell r="C6933" t="str">
            <v>45255410-6 Przybrzeżne roboty produkcyjne</v>
          </cell>
        </row>
        <row r="6934">
          <cell r="C6934" t="str">
            <v>45255420-9 Lądowe roboty produkcyjne</v>
          </cell>
        </row>
        <row r="6935">
          <cell r="C6935" t="str">
            <v>45255430-2 Rozbiórka platform naftowych</v>
          </cell>
        </row>
        <row r="6936">
          <cell r="C6936" t="str">
            <v>45255500-4 Roboty wiertnicze i górnicze</v>
          </cell>
        </row>
        <row r="6937">
          <cell r="C6937" t="str">
            <v>45255600-5 Roboty w zakresie kładzenia rur w kanalizacji</v>
          </cell>
        </row>
        <row r="6938">
          <cell r="C6938" t="str">
            <v>45255700-6 Roboty budowlane w zakresie zakładów gazyfikacji węgla</v>
          </cell>
        </row>
        <row r="6939">
          <cell r="C6939" t="str">
            <v>45255800-7 Roboty budowlane w zakresie zakładów produkcji gazu</v>
          </cell>
        </row>
        <row r="6940">
          <cell r="C6940" t="str">
            <v>45259000-7 Usługi remontów i konserwacji zakładów</v>
          </cell>
        </row>
        <row r="6941">
          <cell r="C6941" t="str">
            <v>45259100-8 Usługi remontów i konserwacji zakładów wody odpadowej</v>
          </cell>
        </row>
        <row r="6942">
          <cell r="C6942" t="str">
            <v>45259200-9 Usługi remontów i konserwacji zakładów oczyszczania</v>
          </cell>
        </row>
        <row r="6943">
          <cell r="C6943" t="str">
            <v>45259300-0 Usługi remontów i konserwacji zakładów grzewczych</v>
          </cell>
        </row>
        <row r="6944">
          <cell r="C6944" t="str">
            <v>45259900-6 Modernizacja zakładów</v>
          </cell>
        </row>
        <row r="6945">
          <cell r="C6945" t="str">
            <v>45260000-7 Roboty w zakresie wykonywania pokryć i konstrukcji dachowych i inne podobne roboty specjalistyczne</v>
          </cell>
        </row>
        <row r="6946">
          <cell r="C6946" t="str">
            <v>45261000-4 Wykonywanie pokryć i konstrukcji dachowych oraz podobne roboty</v>
          </cell>
        </row>
        <row r="6947">
          <cell r="C6947" t="str">
            <v>45261100-5 Wykonywanie konstrukcji dachowych</v>
          </cell>
        </row>
        <row r="6948">
          <cell r="C6948" t="str">
            <v>45261200-6 Wykonywanie pokryć dachowych i malowanie dachów</v>
          </cell>
        </row>
        <row r="6949">
          <cell r="C6949" t="str">
            <v>45261210-9 Wykonywanie pokryć dachowych</v>
          </cell>
        </row>
        <row r="6950">
          <cell r="C6950" t="str">
            <v>45261211-6 Kładzenie płytek dachowych</v>
          </cell>
        </row>
        <row r="6951">
          <cell r="C6951" t="str">
            <v>45261212-3 Kładzenie łupków dachowych</v>
          </cell>
        </row>
        <row r="6952">
          <cell r="C6952" t="str">
            <v>45261213-0 Kładzenie dachów metalowych</v>
          </cell>
        </row>
        <row r="6953">
          <cell r="C6953" t="str">
            <v>45261214-7 Kładzenie dachów bitumicznych</v>
          </cell>
        </row>
        <row r="6954">
          <cell r="C6954" t="str">
            <v>45261215-4 Pokrywanie dachów panelami ogniw słonecznych</v>
          </cell>
        </row>
        <row r="6955">
          <cell r="C6955" t="str">
            <v>45261220-2 Malowanie dachów i inne roboty dotyczące okładzin</v>
          </cell>
        </row>
        <row r="6956">
          <cell r="C6956" t="str">
            <v>45261221-9 Malowanie dachów</v>
          </cell>
        </row>
        <row r="6957">
          <cell r="C6957" t="str">
            <v>45261222-6 Cementowanie dachów</v>
          </cell>
        </row>
        <row r="6958">
          <cell r="C6958" t="str">
            <v>45261300-7 Kładzenie zaprawy i rynien</v>
          </cell>
        </row>
        <row r="6959">
          <cell r="C6959" t="str">
            <v>45261310-0 Kładzenie zaprawy</v>
          </cell>
        </row>
        <row r="6960">
          <cell r="C6960" t="str">
            <v>45261320-3 Kładzenie rynien</v>
          </cell>
        </row>
        <row r="6961">
          <cell r="C6961" t="str">
            <v>45261400-8 Pokrywanie</v>
          </cell>
        </row>
        <row r="6962">
          <cell r="C6962" t="str">
            <v>45261410-1 Izolowanie dachu</v>
          </cell>
        </row>
        <row r="6963">
          <cell r="C6963" t="str">
            <v>45261420-4 Uszczelnianie dachu</v>
          </cell>
        </row>
        <row r="6964">
          <cell r="C6964" t="str">
            <v>45261900-3 Naprawa i konserwacja dachów</v>
          </cell>
        </row>
        <row r="6965">
          <cell r="C6965" t="str">
            <v>45261910-6 Naprawa dachów</v>
          </cell>
        </row>
        <row r="6966">
          <cell r="C6966" t="str">
            <v>45261920-9 Konserwacja dachów</v>
          </cell>
        </row>
        <row r="6967">
          <cell r="C6967" t="str">
            <v>45262000-1 Specjalne roboty budowlane inne niż dachowe</v>
          </cell>
        </row>
        <row r="6968">
          <cell r="C6968" t="str">
            <v>45262100-2 Roboty przy wznoszeniu rusztowań</v>
          </cell>
        </row>
        <row r="6969">
          <cell r="C6969" t="str">
            <v>45262110-5 Demontaż rusztowań</v>
          </cell>
        </row>
        <row r="6970">
          <cell r="C6970" t="str">
            <v>45262120-8 Wznoszenie rusztowań</v>
          </cell>
        </row>
        <row r="6971">
          <cell r="C6971" t="str">
            <v>45262200-3 Fundamentowanie i wiercenie studni wodnych</v>
          </cell>
        </row>
        <row r="6972">
          <cell r="C6972" t="str">
            <v>45262210-6 Fundamentowanie</v>
          </cell>
        </row>
        <row r="6973">
          <cell r="C6973" t="str">
            <v>45262211-3 Wbijanie pali</v>
          </cell>
        </row>
        <row r="6974">
          <cell r="C6974" t="str">
            <v>45262212-0 Kopanie rowów</v>
          </cell>
        </row>
        <row r="6975">
          <cell r="C6975" t="str">
            <v>45262213-7 Membranowa technika budowy ścian</v>
          </cell>
        </row>
        <row r="6976">
          <cell r="C6976" t="str">
            <v>45262220-9 Wiercenie studni wodnych</v>
          </cell>
        </row>
        <row r="6977">
          <cell r="C6977" t="str">
            <v>45262300-4 Betonowanie</v>
          </cell>
        </row>
        <row r="6978">
          <cell r="C6978" t="str">
            <v>45262310-7 Zbrojenie</v>
          </cell>
        </row>
        <row r="6979">
          <cell r="C6979" t="str">
            <v>45262311-4 Betonowanie konstrukcji</v>
          </cell>
        </row>
        <row r="6980">
          <cell r="C6980" t="str">
            <v>45262320-0 Wyrównywanie</v>
          </cell>
        </row>
        <row r="6981">
          <cell r="C6981" t="str">
            <v>45262321-7 Wyrównywanie podłóg</v>
          </cell>
        </row>
        <row r="6982">
          <cell r="C6982" t="str">
            <v>45262330-3 Roboty w zakresie naprawy betonu</v>
          </cell>
        </row>
        <row r="6983">
          <cell r="C6983" t="str">
            <v>45262340-6 Wstrzykiwanie zaprawy</v>
          </cell>
        </row>
        <row r="6984">
          <cell r="C6984" t="str">
            <v>45262350-9 Betonowanie bez zbrojenia</v>
          </cell>
        </row>
        <row r="6985">
          <cell r="C6985" t="str">
            <v>45262360-2 Cementowanie</v>
          </cell>
        </row>
        <row r="6986">
          <cell r="C6986" t="str">
            <v>45262370-5 Roboty w zakresie pokrywania betonem</v>
          </cell>
        </row>
        <row r="6987">
          <cell r="C6987" t="str">
            <v>45262400-5 Wnoszenie konstrukcji ze stali konstrukcyjnej</v>
          </cell>
        </row>
        <row r="6988">
          <cell r="C6988" t="str">
            <v>45262410-8 Wznoszenie konstrukcji budynków</v>
          </cell>
        </row>
        <row r="6989">
          <cell r="C6989" t="str">
            <v>45262420-1 Wznoszenie konstrukcji obiektów</v>
          </cell>
        </row>
        <row r="6990">
          <cell r="C6990" t="str">
            <v>45262421-8 Przybrzeżne roboty cumownicze</v>
          </cell>
        </row>
        <row r="6991">
          <cell r="C6991" t="str">
            <v>45262422-5 Podwodne roboty wiertnicze</v>
          </cell>
        </row>
        <row r="6992">
          <cell r="C6992" t="str">
            <v>45262423-2 Wykonywanie pokładów</v>
          </cell>
        </row>
        <row r="6993">
          <cell r="C6993" t="str">
            <v>45262424-9 Przybrzeżne wykonywanie modułów</v>
          </cell>
        </row>
        <row r="6994">
          <cell r="C6994" t="str">
            <v>45262425-6 Wznoszenie osłon szczelnych</v>
          </cell>
        </row>
        <row r="6995">
          <cell r="C6995" t="str">
            <v>45262426-3 Roboty przy wbijaniu pali</v>
          </cell>
        </row>
        <row r="6996">
          <cell r="C6996" t="str">
            <v>45262500-6 Roboty murarskie i murowe</v>
          </cell>
        </row>
        <row r="6997">
          <cell r="C6997" t="str">
            <v>45262510-9 Roboty kamieniarskie</v>
          </cell>
        </row>
        <row r="6998">
          <cell r="C6998" t="str">
            <v>45262511-6 Cięcie kamienia</v>
          </cell>
        </row>
        <row r="6999">
          <cell r="C6999" t="str">
            <v>45262512-3 Kamieniarskie roboty wykończeniowe</v>
          </cell>
        </row>
        <row r="7000">
          <cell r="C7000" t="str">
            <v>45262520-2 Roboty murowe</v>
          </cell>
        </row>
        <row r="7001">
          <cell r="C7001" t="str">
            <v>45262521-9 Roboty murarskie w zakresie fasad</v>
          </cell>
        </row>
        <row r="7002">
          <cell r="C7002" t="str">
            <v>45262522-6 Roboty murarskie</v>
          </cell>
        </row>
        <row r="7003">
          <cell r="C7003" t="str">
            <v>45262600-7 Różne specjalne roboty budowlane</v>
          </cell>
        </row>
        <row r="7004">
          <cell r="C7004" t="str">
            <v>45262610-0 Kominy przemysłowe</v>
          </cell>
        </row>
        <row r="7005">
          <cell r="C7005" t="str">
            <v>45262620-3 Ściany nośne</v>
          </cell>
        </row>
        <row r="7006">
          <cell r="C7006" t="str">
            <v>45262630-6 Wznoszenie pieców</v>
          </cell>
        </row>
        <row r="7007">
          <cell r="C7007" t="str">
            <v>45262640-9 Roboty w zakresie poprawy stanu środowiska naturalnego</v>
          </cell>
        </row>
        <row r="7008">
          <cell r="C7008" t="str">
            <v>45262650-2 Roboty w zakresie okładania</v>
          </cell>
        </row>
        <row r="7009">
          <cell r="C7009" t="str">
            <v>45262660-5 Usuwanie azbestu</v>
          </cell>
        </row>
        <row r="7010">
          <cell r="C7010" t="str">
            <v>45262670-8 Obróbka metali</v>
          </cell>
        </row>
        <row r="7011">
          <cell r="C7011" t="str">
            <v>45262680-1 Spawanie</v>
          </cell>
        </row>
        <row r="7012">
          <cell r="C7012" t="str">
            <v>45262690-4 Remont starych budynków</v>
          </cell>
        </row>
        <row r="7013">
          <cell r="C7013" t="str">
            <v>45262700-8 Przebudowa budynków</v>
          </cell>
        </row>
        <row r="7014">
          <cell r="C7014" t="str">
            <v>45262710-1 Konserwacja fresków</v>
          </cell>
        </row>
        <row r="7015">
          <cell r="C7015" t="str">
            <v>45262800-9 Rozbudowa budynków</v>
          </cell>
        </row>
        <row r="7016">
          <cell r="C7016" t="str">
            <v>45262900-0 Roboty balkonowe</v>
          </cell>
        </row>
        <row r="7017">
          <cell r="C7017" t="str">
            <v>45300000-0 Roboty instalacyjne w budynkach</v>
          </cell>
        </row>
        <row r="7018">
          <cell r="C7018" t="str">
            <v>45310000-3 Roboty instalacyjne elektryczne</v>
          </cell>
        </row>
        <row r="7019">
          <cell r="C7019" t="str">
            <v>45311000-0 Roboty w zakresie okablowania oraz instalacji elektrycznych</v>
          </cell>
        </row>
        <row r="7020">
          <cell r="C7020" t="str">
            <v>45311100-1 Roboty w zakresie okablowania elektrycznego</v>
          </cell>
        </row>
        <row r="7021">
          <cell r="C7021" t="str">
            <v>45311200-2 Roboty w zakresie instalacji elektrycznych</v>
          </cell>
        </row>
        <row r="7022">
          <cell r="C7022" t="str">
            <v>45312000-7 Instalowanie systemów alarmowych i anten</v>
          </cell>
        </row>
        <row r="7023">
          <cell r="C7023" t="str">
            <v>45312100-8 Instalowanie przeciwpożarowych systemów alarmowych</v>
          </cell>
        </row>
        <row r="7024">
          <cell r="C7024" t="str">
            <v>45312200-9 Instalowanie przeciwwłamaniowych systemów alarmowych</v>
          </cell>
        </row>
        <row r="7025">
          <cell r="C7025" t="str">
            <v>45312300-0 Instalowanie anten</v>
          </cell>
        </row>
        <row r="7026">
          <cell r="C7026" t="str">
            <v>45312310-3 Ochrona odgromowa</v>
          </cell>
        </row>
        <row r="7027">
          <cell r="C7027" t="str">
            <v>45312311-0 Montaż instalacji piorunochronnej</v>
          </cell>
        </row>
        <row r="7028">
          <cell r="C7028" t="str">
            <v>45312320-6 Montaż anten telewizyjnych</v>
          </cell>
        </row>
        <row r="7029">
          <cell r="C7029" t="str">
            <v>45312330-9 Montaż anten radiowych</v>
          </cell>
        </row>
        <row r="7030">
          <cell r="C7030" t="str">
            <v>45313000-4 Instalowanie wind i ruchomych schodów</v>
          </cell>
        </row>
        <row r="7031">
          <cell r="C7031" t="str">
            <v>45313100-5 Instalowanie wind</v>
          </cell>
        </row>
        <row r="7032">
          <cell r="C7032" t="str">
            <v>45313200-6 Instalowanie ruchomych schodów</v>
          </cell>
        </row>
        <row r="7033">
          <cell r="C7033" t="str">
            <v>45313210-9 Instalowanie ruchomych chodników</v>
          </cell>
        </row>
        <row r="7034">
          <cell r="C7034" t="str">
            <v>45314000-1 Instalowanie urządzeń telekomunikacyjnych</v>
          </cell>
        </row>
        <row r="7035">
          <cell r="C7035" t="str">
            <v>45314100-2 Instalowanie central telefonicznych</v>
          </cell>
        </row>
        <row r="7036">
          <cell r="C7036" t="str">
            <v>45314120-8 Instalowanie abonenckich central telefonicznych</v>
          </cell>
        </row>
        <row r="7037">
          <cell r="C7037" t="str">
            <v>45314200-3 Instalowanie linii telefonicznych</v>
          </cell>
        </row>
        <row r="7038">
          <cell r="C7038" t="str">
            <v>45314300-4 Instalowanie infrastruktury okablowania</v>
          </cell>
        </row>
        <row r="7039">
          <cell r="C7039" t="str">
            <v>45314310-7 Układanie kabli</v>
          </cell>
        </row>
        <row r="7040">
          <cell r="C7040" t="str">
            <v>45314320-0 Instalowanie okablowania komputerowego</v>
          </cell>
        </row>
        <row r="7041">
          <cell r="C7041" t="str">
            <v>45315000-8 Instalowanie urządzeń elektrycznego ogrzewania i innego sprzętu elektrycznego w budynkach</v>
          </cell>
        </row>
        <row r="7042">
          <cell r="C7042" t="str">
            <v>45315100-9 Instalacyjne roboty elektrotechniczne</v>
          </cell>
        </row>
        <row r="7043">
          <cell r="C7043" t="str">
            <v>45315200-0 Roboty w zakresie turbin</v>
          </cell>
        </row>
        <row r="7044">
          <cell r="C7044" t="str">
            <v>45315300-1 Instalacje zasilania elektrycznego</v>
          </cell>
        </row>
        <row r="7045">
          <cell r="C7045" t="str">
            <v>45315400-2 Instalacje wysokiego napięcia</v>
          </cell>
        </row>
        <row r="7046">
          <cell r="C7046" t="str">
            <v>45315500-3 Instalacje średniego napięcia</v>
          </cell>
        </row>
        <row r="7047">
          <cell r="C7047" t="str">
            <v>45315600-4 Instalacje niskiego napięcia</v>
          </cell>
        </row>
        <row r="7048">
          <cell r="C7048" t="str">
            <v>45315700-5 Instalowanie stacji rozdzielczych</v>
          </cell>
        </row>
        <row r="7049">
          <cell r="C7049" t="str">
            <v>45316000-5 Instalowanie systemów oświetleniowych i sygnalizacyjnych</v>
          </cell>
        </row>
        <row r="7050">
          <cell r="C7050" t="str">
            <v>45316100-6 Instalowanie urządzeń oświetlenia zewnętrznego</v>
          </cell>
        </row>
        <row r="7051">
          <cell r="C7051" t="str">
            <v>45316110-9 Instalowanie urządzeń oświetlenia drogowego</v>
          </cell>
        </row>
        <row r="7052">
          <cell r="C7052" t="str">
            <v>45316200-7 Instalowanie urządzeń sygnalizacyjnych</v>
          </cell>
        </row>
        <row r="7053">
          <cell r="C7053" t="str">
            <v>45316210-0 Instalowanie urządzeń kontroli ruchu drogowego</v>
          </cell>
        </row>
        <row r="7054">
          <cell r="C7054" t="str">
            <v>45316211-7 Instalowanie podświetlanych znaków drogowych</v>
          </cell>
        </row>
        <row r="7055">
          <cell r="C7055" t="str">
            <v>45316212-4 Instalowanie świateł ruchu drogowego</v>
          </cell>
        </row>
        <row r="7056">
          <cell r="C7056" t="str">
            <v>45316213-1 Instalowanie oznakowania drogowego</v>
          </cell>
        </row>
        <row r="7057">
          <cell r="C7057" t="str">
            <v>45316220-3 Instalowanie urządzeń sygnalizacyjnych portów lotniczych</v>
          </cell>
        </row>
        <row r="7058">
          <cell r="C7058" t="str">
            <v>45316230-6 Instalowanie urządzeń sygnalizacyjnych portów</v>
          </cell>
        </row>
        <row r="7059">
          <cell r="C7059" t="str">
            <v>45317000-2 Inne instalacje elektryczne</v>
          </cell>
        </row>
        <row r="7060">
          <cell r="C7060" t="str">
            <v>45317100-3 Instalowanie elektrycznych urządzeń pompowych</v>
          </cell>
        </row>
        <row r="7061">
          <cell r="C7061" t="str">
            <v>45317200-4 Instalowanie transformatorów elektrycznych</v>
          </cell>
        </row>
        <row r="7062">
          <cell r="C7062" t="str">
            <v>45317300-5 Elektryczne elektrycznych urządzeń rozdzielczych</v>
          </cell>
        </row>
        <row r="7063">
          <cell r="C7063" t="str">
            <v>45317400-6 Instalowanie urządzeń filtrujących</v>
          </cell>
        </row>
        <row r="7064">
          <cell r="C7064" t="str">
            <v>45320000-6 Roboty izolacyjne</v>
          </cell>
        </row>
        <row r="7065">
          <cell r="C7065" t="str">
            <v>45321000-3 Izolacja cieplna</v>
          </cell>
        </row>
        <row r="7066">
          <cell r="C7066" t="str">
            <v>45323000-7 Roboty w zakresie izolacji dźwiękoszczelnych</v>
          </cell>
        </row>
        <row r="7067">
          <cell r="C7067" t="str">
            <v>45324000-4 Roboty w zakresie okładziny tynkowej</v>
          </cell>
        </row>
        <row r="7068">
          <cell r="C7068" t="str">
            <v>45330000-9 Roboty instalacyjne wodno-kanalizacyjne i sanitarne</v>
          </cell>
        </row>
        <row r="7069">
          <cell r="C7069" t="str">
            <v>45331000-6 Instalowanie urządzeń grzewczych, wentylacyjnych i klimatyzacyjnych</v>
          </cell>
        </row>
        <row r="7070">
          <cell r="C7070" t="str">
            <v>45331100-7 Instalowanie centralnego ogrzewania</v>
          </cell>
        </row>
        <row r="7071">
          <cell r="C7071" t="str">
            <v>45331110-0 Instalowanie kotłów</v>
          </cell>
        </row>
        <row r="7072">
          <cell r="C7072" t="str">
            <v>45331200-8 Instalowanie urządzeń wentylacyjnych i klimatyzacyjnych</v>
          </cell>
        </row>
        <row r="7073">
          <cell r="C7073" t="str">
            <v>45331210-1 Instalowanie wentylacji</v>
          </cell>
        </row>
        <row r="7074">
          <cell r="C7074" t="str">
            <v>45331211-8 Instalowanie wentylacji zewnętrznej</v>
          </cell>
        </row>
        <row r="7075">
          <cell r="C7075" t="str">
            <v>45331220-4 Instalowanie urządzeń klimatyzacyjnych</v>
          </cell>
        </row>
        <row r="7076">
          <cell r="C7076" t="str">
            <v>45331221-1 Instalowanie urządzeń klimatyzacji częściowej powietrza</v>
          </cell>
        </row>
        <row r="7077">
          <cell r="C7077" t="str">
            <v>45331230-7 Instalowanie urządzeń chłodzących</v>
          </cell>
        </row>
        <row r="7078">
          <cell r="C7078" t="str">
            <v>45331231-4 Instalowanie urządzeń mrożących</v>
          </cell>
        </row>
        <row r="7079">
          <cell r="C7079" t="str">
            <v>45332000-3 Roboty instalacyjne wodne i kanalizacyjne</v>
          </cell>
        </row>
        <row r="7080">
          <cell r="C7080" t="str">
            <v>45332200-5 Roboty instalacyjne hydrauliczne</v>
          </cell>
        </row>
        <row r="7081">
          <cell r="C7081" t="str">
            <v>45332300-6 Roboty instalacyjne kanalizacyjne</v>
          </cell>
        </row>
        <row r="7082">
          <cell r="C7082" t="str">
            <v>45332400-7 Roboty instalacyjne w zakresie urządzeń sanitarnych</v>
          </cell>
        </row>
        <row r="7083">
          <cell r="C7083" t="str">
            <v>45333000-0 Roboty instalacyjne gazowe</v>
          </cell>
        </row>
        <row r="7084">
          <cell r="C7084" t="str">
            <v>45333100-1 Instalowanie urządzeń regulacji gazu</v>
          </cell>
        </row>
        <row r="7085">
          <cell r="C7085" t="str">
            <v>45333200-2 Instalowanie gazomierzy</v>
          </cell>
        </row>
        <row r="7086">
          <cell r="C7086" t="str">
            <v>45340000-2 Instalowanie ogrodzeń, płotów i sprzętu ochronnego</v>
          </cell>
        </row>
        <row r="7087">
          <cell r="C7087" t="str">
            <v>45341000-9 Wznoszenie płotów</v>
          </cell>
        </row>
        <row r="7088">
          <cell r="C7088" t="str">
            <v>45342000-6 Wznoszenie ogrodzeń</v>
          </cell>
        </row>
        <row r="7089">
          <cell r="C7089" t="str">
            <v>45343000-3 Roboty instalacyjne przeciwpożarowe</v>
          </cell>
        </row>
        <row r="7090">
          <cell r="C7090" t="str">
            <v>45343100-4 Roboty w zakresie umocnień przeciwogniowych</v>
          </cell>
        </row>
        <row r="7091">
          <cell r="C7091" t="str">
            <v>45343200-5 Instalowanie sprzętu gaśniczego</v>
          </cell>
        </row>
        <row r="7092">
          <cell r="C7092" t="str">
            <v>45343210-8 Instalowanie sprzętu gaśniczego CO2</v>
          </cell>
        </row>
        <row r="7093">
          <cell r="C7093" t="str">
            <v>45343220-1 Instalowanie gaśnic</v>
          </cell>
        </row>
        <row r="7094">
          <cell r="C7094" t="str">
            <v>45343230-4 Instalowanie układu natryskiwania</v>
          </cell>
        </row>
        <row r="7095">
          <cell r="C7095" t="str">
            <v>45350000-5 Instalacje mechaniczne</v>
          </cell>
        </row>
        <row r="7096">
          <cell r="C7096" t="str">
            <v>45351000-2 Mechaniczne instalacje inżynieryjne</v>
          </cell>
        </row>
        <row r="7097">
          <cell r="C7097" t="str">
            <v>45400000-1 Roboty wykończeniowe w zakresie obiektów budowlanych</v>
          </cell>
        </row>
        <row r="7098">
          <cell r="C7098" t="str">
            <v>45410000-4 Tynkowanie</v>
          </cell>
        </row>
        <row r="7099">
          <cell r="C7099" t="str">
            <v>45420000-7 Roboty w zakresie zakładania stolarki budowlanej oraz roboty ciesielskie</v>
          </cell>
        </row>
        <row r="7100">
          <cell r="C7100" t="str">
            <v>45421000-4 Roboty w zakresie stolarki budowlanej</v>
          </cell>
        </row>
        <row r="7101">
          <cell r="C7101" t="str">
            <v>45421100-5 Instalowanie drzwi i okien, i podobnych elementów</v>
          </cell>
        </row>
        <row r="7102">
          <cell r="C7102" t="str">
            <v>45421110-8 Instalowanie ram drzwiowych i okiennych</v>
          </cell>
        </row>
        <row r="7103">
          <cell r="C7103" t="str">
            <v>45421111-5 Instalowanie framug drzwiowych</v>
          </cell>
        </row>
        <row r="7104">
          <cell r="C7104" t="str">
            <v>45421112-2 Instalowanie ram okiennych</v>
          </cell>
        </row>
        <row r="7105">
          <cell r="C7105" t="str">
            <v>45421120-1 Instalowanie progów</v>
          </cell>
        </row>
        <row r="7106">
          <cell r="C7106" t="str">
            <v>45421130-4 Instalowanie drzwi i okien</v>
          </cell>
        </row>
        <row r="7107">
          <cell r="C7107" t="str">
            <v>45421131-1 Instalowanie drzwi</v>
          </cell>
        </row>
        <row r="7108">
          <cell r="C7108" t="str">
            <v>45421132-8 Instalowanie okien</v>
          </cell>
        </row>
        <row r="7109">
          <cell r="C7109" t="str">
            <v>45421140-7 Instalowanie stolarki metalowej, z wyjątkiem drzwi i okien</v>
          </cell>
        </row>
        <row r="7110">
          <cell r="C7110" t="str">
            <v>45421141-4 Instalowanie przegród</v>
          </cell>
        </row>
        <row r="7111">
          <cell r="C7111" t="str">
            <v>45421142-1 Instalowanie okiennic</v>
          </cell>
        </row>
        <row r="7112">
          <cell r="C7112" t="str">
            <v>45421143-8 Instalowanie zasłon</v>
          </cell>
        </row>
        <row r="7113">
          <cell r="C7113" t="str">
            <v>45421144-5 Instalowanie markiz</v>
          </cell>
        </row>
        <row r="7114">
          <cell r="C7114" t="str">
            <v>45421145-2 Instalowanie rolet</v>
          </cell>
        </row>
        <row r="7115">
          <cell r="C7115" t="str">
            <v>45421146-9 Instalowanie sufitów podwieszanych</v>
          </cell>
        </row>
        <row r="7116">
          <cell r="C7116" t="str">
            <v>45421147-6 Instalowanie krat</v>
          </cell>
        </row>
        <row r="7117">
          <cell r="C7117" t="str">
            <v>45421148-3 Instalowanie bram</v>
          </cell>
        </row>
        <row r="7118">
          <cell r="C7118" t="str">
            <v>45421150-0 Instalowanie stolarki niemetalowej</v>
          </cell>
        </row>
        <row r="7119">
          <cell r="C7119" t="str">
            <v>45421151-7 Instalowanie kuchni na wymiar</v>
          </cell>
        </row>
        <row r="7120">
          <cell r="C7120" t="str">
            <v>45421152-4 Instalowanie ścianek działowych</v>
          </cell>
        </row>
        <row r="7121">
          <cell r="C7121" t="str">
            <v>45421153-1 Instalowanie zabudowanych mebli</v>
          </cell>
        </row>
        <row r="7122">
          <cell r="C7122" t="str">
            <v>45421160-3 Instalowanie wyrobów metalowych</v>
          </cell>
        </row>
        <row r="7123">
          <cell r="C7123" t="str">
            <v>45422000-1 Roboty ciesielskie</v>
          </cell>
        </row>
        <row r="7124">
          <cell r="C7124" t="str">
            <v>45422100-2 Stolarka drewniana</v>
          </cell>
        </row>
        <row r="7125">
          <cell r="C7125" t="str">
            <v>45430000-0 Pokrywanie podłóg i ścian</v>
          </cell>
        </row>
        <row r="7126">
          <cell r="C7126" t="str">
            <v>45431000-7 Kładzenie płytek</v>
          </cell>
        </row>
        <row r="7127">
          <cell r="C7127" t="str">
            <v>45431100-8 Kładzenie terakoty</v>
          </cell>
        </row>
        <row r="7128">
          <cell r="C7128" t="str">
            <v>45431200-9 Kładzenie glazury</v>
          </cell>
        </row>
        <row r="7129">
          <cell r="C7129" t="str">
            <v>45432000-4 Kładzenie i wykładanie podłóg, ścian i tapetowanie ścian</v>
          </cell>
        </row>
        <row r="7130">
          <cell r="C7130" t="str">
            <v>45432100-5 Kładzenie i wykładanie podłóg</v>
          </cell>
        </row>
        <row r="7131">
          <cell r="C7131" t="str">
            <v>45432110-8 Kładzenie podłóg</v>
          </cell>
        </row>
        <row r="7132">
          <cell r="C7132" t="str">
            <v>45432111-5 Kładzenie wykładzin elastycznych</v>
          </cell>
        </row>
        <row r="7133">
          <cell r="C7133" t="str">
            <v>45432112-2 Kładzenie nawierzchni</v>
          </cell>
        </row>
        <row r="7134">
          <cell r="C7134" t="str">
            <v>45432113-9 Kładzenie parkietu</v>
          </cell>
        </row>
        <row r="7135">
          <cell r="C7135" t="str">
            <v>45432114-6 Roboty w zakresie podłóg drewnianych</v>
          </cell>
        </row>
        <row r="7136">
          <cell r="C7136" t="str">
            <v>45432120-1 Instalowanie nawierzchni podłogowych</v>
          </cell>
        </row>
        <row r="7137">
          <cell r="C7137" t="str">
            <v>45432121-8 Roboty w zakresie podłóg w pomieszczeniach komputerowych</v>
          </cell>
        </row>
        <row r="7138">
          <cell r="C7138" t="str">
            <v>45432130-4 Pokrywanie podłóg</v>
          </cell>
        </row>
        <row r="7139">
          <cell r="C7139" t="str">
            <v>45432200-6 Wykładanie i tapetowanie ścian</v>
          </cell>
        </row>
        <row r="7140">
          <cell r="C7140" t="str">
            <v>45432210-9 Wykładanie ścian</v>
          </cell>
        </row>
        <row r="7141">
          <cell r="C7141" t="str">
            <v>45432220-2 Tapetowanie ścian</v>
          </cell>
        </row>
        <row r="7142">
          <cell r="C7142" t="str">
            <v>45440000-3 Roboty malarskie i szklarskie</v>
          </cell>
        </row>
        <row r="7143">
          <cell r="C7143" t="str">
            <v>45441000-0 Roboty szklarskie</v>
          </cell>
        </row>
        <row r="7144">
          <cell r="C7144" t="str">
            <v>45442000-7 Nakładanie powierzchni kryjących</v>
          </cell>
        </row>
        <row r="7145">
          <cell r="C7145" t="str">
            <v>45442100-8 Roboty malarskie</v>
          </cell>
        </row>
        <row r="7146">
          <cell r="C7146" t="str">
            <v>45442110-1 Malowanie budynków</v>
          </cell>
        </row>
        <row r="7147">
          <cell r="C7147" t="str">
            <v>45442120-4 Malowanie budowli i zakładanie okładzin ochronnych</v>
          </cell>
        </row>
        <row r="7148">
          <cell r="C7148" t="str">
            <v>45442121-1 Malowanie budowli</v>
          </cell>
        </row>
        <row r="7149">
          <cell r="C7149" t="str">
            <v>45442180-2 Powtórne malowanie</v>
          </cell>
        </row>
        <row r="7150">
          <cell r="C7150" t="str">
            <v>45442190-5 Usuwanie warstwy malarskiej</v>
          </cell>
        </row>
        <row r="7151">
          <cell r="C7151" t="str">
            <v>45442200-9 Nakładanie powłok antykorozyjnych</v>
          </cell>
        </row>
        <row r="7152">
          <cell r="C7152" t="str">
            <v>45442210-2 Galwanizowanie</v>
          </cell>
        </row>
        <row r="7153">
          <cell r="C7153" t="str">
            <v>45442300-0 Roboty w zakresie ochrony powierzchni</v>
          </cell>
        </row>
        <row r="7154">
          <cell r="C7154" t="str">
            <v>45443000-4 Roboty elewacyjne</v>
          </cell>
        </row>
        <row r="7155">
          <cell r="C7155" t="str">
            <v>45450000-6 Roboty budowlane wykończeniowe, pozostałe</v>
          </cell>
        </row>
        <row r="7156">
          <cell r="C7156" t="str">
            <v>45451000-3 Dekorowanie</v>
          </cell>
        </row>
        <row r="7157">
          <cell r="C7157" t="str">
            <v>45451100-4 Zdobienie</v>
          </cell>
        </row>
        <row r="7158">
          <cell r="C7158" t="str">
            <v>45451200-5 Zakładanie paneli</v>
          </cell>
        </row>
        <row r="7159">
          <cell r="C7159" t="str">
            <v>45451300-6 Aranżacja oranżerii</v>
          </cell>
        </row>
        <row r="7160">
          <cell r="C7160" t="str">
            <v>45452000-0 Zewnętrzne czyszczenie budynków</v>
          </cell>
        </row>
        <row r="7161">
          <cell r="C7161" t="str">
            <v>45452100-1 Piaskowanie fasady budynków</v>
          </cell>
        </row>
        <row r="7162">
          <cell r="C7162" t="str">
            <v>45453000-7 Roboty remontowe i renowacyjne</v>
          </cell>
        </row>
        <row r="7163">
          <cell r="C7163" t="str">
            <v>45453100-8 Roboty renowacyjne</v>
          </cell>
        </row>
        <row r="7164">
          <cell r="C7164" t="str">
            <v>45454000-4 Roboty restrukturyzacyjne</v>
          </cell>
        </row>
        <row r="7165">
          <cell r="C7165" t="str">
            <v>45454100-5 Odnawianie</v>
          </cell>
        </row>
        <row r="7166">
          <cell r="C7166" t="str">
            <v>45500000-2 Wynajem maszyn i urządzeń wraz z obsługą operatorską do prowadzenia robót z zakresu budownictwa oraz inżynierii wodnej i lądowej</v>
          </cell>
        </row>
        <row r="7167">
          <cell r="C7167" t="str">
            <v>45510000-5 Wynajem dźwigów wraz z obsługą operatorską</v>
          </cell>
        </row>
        <row r="7168">
          <cell r="C7168" t="str">
            <v>45520000-8 Wynajem koparek wraz z obsługą operatorską</v>
          </cell>
        </row>
        <row r="7169">
          <cell r="C7169" t="str">
            <v>48000000-8 Pakiety oprogramowania i systemy informatyczne</v>
          </cell>
        </row>
        <row r="7170">
          <cell r="C7170" t="str">
            <v>48100000-9 Przemysłowe specyficzne pakiety oprogramowania</v>
          </cell>
        </row>
        <row r="7171">
          <cell r="C7171" t="str">
            <v>48110000-2 Pakiety oprogramowania dla punktów sprzedaży</v>
          </cell>
        </row>
        <row r="7172">
          <cell r="C7172" t="str">
            <v>48120000-5 Pakiety oprogramowania do kontroli lotów</v>
          </cell>
        </row>
        <row r="7173">
          <cell r="C7173" t="str">
            <v>48121000-2 Pakiety oprogramowania do kontroli ruchu lotniczego</v>
          </cell>
        </row>
        <row r="7174">
          <cell r="C7174" t="str">
            <v>48130000-8 Pakiety oprogramowania dla wsparcia naziemnego dla lotnictwa i do testów lotniczych</v>
          </cell>
        </row>
        <row r="7175">
          <cell r="C7175" t="str">
            <v>48131000-5 Pakiety oprogramowania dla wsparcia naziemnego dla lotnictwa</v>
          </cell>
        </row>
        <row r="7176">
          <cell r="C7176" t="str">
            <v>48132000-2 Pakiety oprogramowania do testów lotniczych</v>
          </cell>
        </row>
        <row r="7177">
          <cell r="C7177" t="str">
            <v>48140000-1 Pakiety oprogramowania do kontroli ruchu kolejowego</v>
          </cell>
        </row>
        <row r="7178">
          <cell r="C7178" t="str">
            <v>48150000-4 Pakiety oprogramowania do kontroli przemysłowej</v>
          </cell>
        </row>
        <row r="7179">
          <cell r="C7179" t="str">
            <v>48151000-1 Komputerowy system sterujący</v>
          </cell>
        </row>
        <row r="7180">
          <cell r="C7180" t="str">
            <v>48160000-7 Pakiety oprogramowania bibliotecznego</v>
          </cell>
        </row>
        <row r="7181">
          <cell r="C7181" t="str">
            <v>48161000-4 Biblioteczny system zarządzania</v>
          </cell>
        </row>
        <row r="7182">
          <cell r="C7182" t="str">
            <v>48170000-0 Pakiety oprogramowania zapewniające zgodność</v>
          </cell>
        </row>
        <row r="7183">
          <cell r="C7183" t="str">
            <v>48180000-3 Pakiety oprogramowania medycznego</v>
          </cell>
        </row>
        <row r="7184">
          <cell r="C7184" t="str">
            <v>48190000-6 Pakiety oprogramowania edukacyjnego</v>
          </cell>
        </row>
        <row r="7185">
          <cell r="C7185" t="str">
            <v>48200000-0 Pakiety oprogramowania dla sieci, internetu i intranetu</v>
          </cell>
        </row>
        <row r="7186">
          <cell r="C7186" t="str">
            <v>48210000-3 Pakiety oprogramowania dla sieci</v>
          </cell>
        </row>
        <row r="7187">
          <cell r="C7187" t="str">
            <v>48211000-0 Pakiety oprogramowania dla wzajemnej współpracy platform</v>
          </cell>
        </row>
        <row r="7188">
          <cell r="C7188" t="str">
            <v>48212000-7 Pakiety oprogramowania do serwera zmieniającego dyski optyczne</v>
          </cell>
        </row>
        <row r="7189">
          <cell r="C7189" t="str">
            <v>48213000-4 Pakiety oprogramowania do rozszerzania systemu operacyjnego</v>
          </cell>
        </row>
        <row r="7190">
          <cell r="C7190" t="str">
            <v>48214000-1 Pakiety oprogramowania do sieciowego systemu operacyjnego</v>
          </cell>
        </row>
        <row r="7191">
          <cell r="C7191" t="str">
            <v>48215000-8 Pakiety oprogramowania dla programujących pracę w sieci</v>
          </cell>
        </row>
        <row r="7192">
          <cell r="C7192" t="str">
            <v>48216000-5 Pakiety oprogramowania emulujące łączenie się ze sobą terminali sieciowych</v>
          </cell>
        </row>
        <row r="7193">
          <cell r="C7193" t="str">
            <v>48217000-2 Pakiety oprogramowania przetwarzającego transakcje</v>
          </cell>
        </row>
        <row r="7194">
          <cell r="C7194" t="str">
            <v>48217100-3 Pakiety oprogramowania przetwarzającego transakcje na komputerach mainframe</v>
          </cell>
        </row>
        <row r="7195">
          <cell r="C7195" t="str">
            <v>48217200-4 Pakiety oprogramowania przetwarzającego transakcje na minikomputerach</v>
          </cell>
        </row>
        <row r="7196">
          <cell r="C7196" t="str">
            <v>48217300-5 Pakiety oprogramowania przetwarzającego transakcje na mikrokomputerach</v>
          </cell>
        </row>
        <row r="7197">
          <cell r="C7197" t="str">
            <v>48218000-9 Pakiety oprogramowania zarządzającego licencjami</v>
          </cell>
        </row>
        <row r="7198">
          <cell r="C7198" t="str">
            <v>48219000-6 Pakiety oprogramowania do różnych operacji sieciowych</v>
          </cell>
        </row>
        <row r="7199">
          <cell r="C7199" t="str">
            <v>48219100-7 Pakiety oprogramowania bramowego</v>
          </cell>
        </row>
        <row r="7200">
          <cell r="C7200" t="str">
            <v>48219200-8 Pakiety oprogramowania do serwera CD</v>
          </cell>
        </row>
        <row r="7201">
          <cell r="C7201" t="str">
            <v>48219300-9 Pakiety oprogramowania administracyjnego</v>
          </cell>
        </row>
        <row r="7202">
          <cell r="C7202" t="str">
            <v>48219400-0 Pakiety oprogramowania do serwera transakcji</v>
          </cell>
        </row>
        <row r="7203">
          <cell r="C7203" t="str">
            <v>48219500-1 Pakiety oprogramowania do switcha lub routera</v>
          </cell>
        </row>
        <row r="7204">
          <cell r="C7204" t="str">
            <v>48219600-2 Pakiety oprogramowania do multiplekserów</v>
          </cell>
        </row>
        <row r="7205">
          <cell r="C7205" t="str">
            <v>48219700-3 Pakiety oprogramowania do serwera komunikacyjnego</v>
          </cell>
        </row>
        <row r="7206">
          <cell r="C7206" t="str">
            <v>48219800-4 Pakiety oprogramowania mostowego</v>
          </cell>
        </row>
        <row r="7207">
          <cell r="C7207" t="str">
            <v>48220000-6 Pakiety oprogramowania dla internetu i intranetu</v>
          </cell>
        </row>
        <row r="7208">
          <cell r="C7208" t="str">
            <v>48221000-3 Pakiety oprogramowania do przeszukiwania internetu</v>
          </cell>
        </row>
        <row r="7209">
          <cell r="C7209" t="str">
            <v>48222000-0 Pakiety oprogramowania do serwera sieci WWW</v>
          </cell>
        </row>
        <row r="7210">
          <cell r="C7210" t="str">
            <v>48223000-7 Pakiety oprogramowania do poczty elektronicznej</v>
          </cell>
        </row>
        <row r="7211">
          <cell r="C7211" t="str">
            <v>48224000-4 Pakiety oprogramowania do edycji stron WWW</v>
          </cell>
        </row>
        <row r="7212">
          <cell r="C7212" t="str">
            <v>48300000-1 Pakiety oprogramowania do tworzenia dokumentów, rysowania, odwzorowywania, tworzenia harmonogramów i produkowania</v>
          </cell>
        </row>
        <row r="7213">
          <cell r="C7213" t="str">
            <v>48310000-4 Pakiety oprogramowania do tworzenia dokumentów</v>
          </cell>
        </row>
        <row r="7214">
          <cell r="C7214" t="str">
            <v>48311000-1 Pakiety oprogramowania do zarządzania dokumentami</v>
          </cell>
        </row>
        <row r="7215">
          <cell r="C7215" t="str">
            <v>48311100-2 System zarządzania dokumentacją</v>
          </cell>
        </row>
        <row r="7216">
          <cell r="C7216" t="str">
            <v>48312000-8 Pakiety oprogramowania do publikowania elektronicznego</v>
          </cell>
        </row>
        <row r="7217">
          <cell r="C7217" t="str">
            <v>48313000-5 Pakiety oprogramowania do optycznego rozpoznawania znaków (OCR)</v>
          </cell>
        </row>
        <row r="7218">
          <cell r="C7218" t="str">
            <v>48313100-6 System odczytu optycznego</v>
          </cell>
        </row>
        <row r="7219">
          <cell r="C7219" t="str">
            <v>48314000-2 Pakiety oprogramowania do rozpoznawania głosu</v>
          </cell>
        </row>
        <row r="7220">
          <cell r="C7220" t="str">
            <v>48315000-9 Pakiety oprogramowania do składu komputerowego</v>
          </cell>
        </row>
        <row r="7221">
          <cell r="C7221" t="str">
            <v>48316000-6 Pakiety oprogramowania prezentacyjnego</v>
          </cell>
        </row>
        <row r="7222">
          <cell r="C7222" t="str">
            <v>48317000-3 Pakiety oprogramowania do pisania tekstów</v>
          </cell>
        </row>
        <row r="7223">
          <cell r="C7223" t="str">
            <v>48318000-0 Pakiety oprogramowania do skanowania</v>
          </cell>
        </row>
        <row r="7224">
          <cell r="C7224" t="str">
            <v>48319000-7 Programy do sprawdzania pisowni</v>
          </cell>
        </row>
        <row r="7225">
          <cell r="C7225" t="str">
            <v>48320000-7 Pakiety oprogramowania do rysowania i odwzorowywania</v>
          </cell>
        </row>
        <row r="7226">
          <cell r="C7226" t="str">
            <v>48321000-4 Pakiety oprogramowania do projektowania wspomaganego komputerowo (CAD)</v>
          </cell>
        </row>
        <row r="7227">
          <cell r="C7227" t="str">
            <v>48321100-5 System projektowania wspomaganego komputerowo (CAD)</v>
          </cell>
        </row>
        <row r="7228">
          <cell r="C7228" t="str">
            <v>48322000-1 Pakiety oprogramowania graficznego</v>
          </cell>
        </row>
        <row r="7229">
          <cell r="C7229" t="str">
            <v>48323000-8 Pakiety oprogramowania do produkcji wspomaganej komputerowo (CAM)</v>
          </cell>
        </row>
        <row r="7230">
          <cell r="C7230" t="str">
            <v>48324000-5 Pakiety oprogramowania do sporządzania wykresów</v>
          </cell>
        </row>
        <row r="7231">
          <cell r="C7231" t="str">
            <v>48325000-2 Pakiety oprogramowania do przygotowywania formularzy</v>
          </cell>
        </row>
        <row r="7232">
          <cell r="C7232" t="str">
            <v>48326000-9 Pakiety oprogramowania do odwzorowywania</v>
          </cell>
        </row>
        <row r="7233">
          <cell r="C7233" t="str">
            <v>48326100-0 Cyfrowy system odwzorowujący</v>
          </cell>
        </row>
        <row r="7234">
          <cell r="C7234" t="str">
            <v>48327000-6 Pakiety oprogramowania do rysowania i malowania</v>
          </cell>
        </row>
        <row r="7235">
          <cell r="C7235" t="str">
            <v>48328000-3 Pakiety oprogramowania do przetwarzania obrazów</v>
          </cell>
        </row>
        <row r="7236">
          <cell r="C7236" t="str">
            <v>48329000-0 System obrazowania i archiwizowania</v>
          </cell>
        </row>
        <row r="7237">
          <cell r="C7237" t="str">
            <v>48330000-0 Pakiety oprogramowania do opracowywania harmonogramów i kontroli produkcji</v>
          </cell>
        </row>
        <row r="7238">
          <cell r="C7238" t="str">
            <v>48331000-7 Pakiety oprogramowania do zarządzania projektami</v>
          </cell>
        </row>
        <row r="7239">
          <cell r="C7239" t="str">
            <v>48332000-4 Pakiety oprogramowania do opracowywania harmonogramów</v>
          </cell>
        </row>
        <row r="7240">
          <cell r="C7240" t="str">
            <v>48333000-1 Pakiety oprogramowania do zarządzania kontaktami</v>
          </cell>
        </row>
        <row r="7241">
          <cell r="C7241" t="str">
            <v>48400000-2 Pakiety oprogramowania do kontroli transakcji biznesowych i osobistych</v>
          </cell>
        </row>
        <row r="7242">
          <cell r="C7242" t="str">
            <v>48410000-5 Pakiety oprogramowania do zarządzania inwestycjami i przygotowywania deklaracji podatkowych</v>
          </cell>
        </row>
        <row r="7243">
          <cell r="C7243" t="str">
            <v>48411000-2 Pakiety oprogramowania do zarządzania inwestycjami</v>
          </cell>
        </row>
        <row r="7244">
          <cell r="C7244" t="str">
            <v>48412000-9 Pakiety oprogramowania do przygotowywania deklaracji podatkowych</v>
          </cell>
        </row>
        <row r="7245">
          <cell r="C7245" t="str">
            <v>48420000-8 Pakiety oprogramowania do zarządzania urządzeniami i zestawy pakietów oprogramowania</v>
          </cell>
        </row>
        <row r="7246">
          <cell r="C7246" t="str">
            <v>48421000-5 Pakiety oprogramowania do zarządzania urządzeniami</v>
          </cell>
        </row>
        <row r="7247">
          <cell r="C7247" t="str">
            <v>48422000-2 Zestawy pakietów oprogramowania</v>
          </cell>
        </row>
        <row r="7248">
          <cell r="C7248" t="str">
            <v>48430000-1 Pakiety oprogramowania do zarządzania zapasami</v>
          </cell>
        </row>
        <row r="7249">
          <cell r="C7249" t="str">
            <v>48440000-4 Pakiety oprogramowania do analizy finansowej i rachunkowości/księgowości</v>
          </cell>
        </row>
        <row r="7250">
          <cell r="C7250" t="str">
            <v>48441000-1 Pakiety oprogramowania do analizy finansowej</v>
          </cell>
        </row>
        <row r="7251">
          <cell r="C7251" t="str">
            <v>48442000-8 Pakiety oprogramowania do systemów finansowych</v>
          </cell>
        </row>
        <row r="7252">
          <cell r="C7252" t="str">
            <v>48443000-5 Pakiety oprogramowania do rachunkowości/księgowości</v>
          </cell>
        </row>
        <row r="7253">
          <cell r="C7253" t="str">
            <v>48444000-2 System rachunkowy</v>
          </cell>
        </row>
        <row r="7254">
          <cell r="C7254" t="str">
            <v>48444100-3 System billingowy</v>
          </cell>
        </row>
        <row r="7255">
          <cell r="C7255" t="str">
            <v>48445000-9 Pakiety oprogramowania do zarządzania relacjami z klientami</v>
          </cell>
        </row>
        <row r="7256">
          <cell r="C7256" t="str">
            <v>48450000-7 Pakiety oprogramowania do rozliczania czasu lub zarządzania zasobami ludzkimi</v>
          </cell>
        </row>
        <row r="7257">
          <cell r="C7257" t="str">
            <v>48451000-4 Pakiety oprogramowania do planowania zasobów przedsiębiorstwa</v>
          </cell>
        </row>
        <row r="7258">
          <cell r="C7258" t="str">
            <v>48460000-0 Analityczne, naukowe, matematyczne lub prognozujące pakiety oprogramowania</v>
          </cell>
        </row>
        <row r="7259">
          <cell r="C7259" t="str">
            <v>48461000-7 Analityczne lub naukowe pakiety oprogramowania</v>
          </cell>
        </row>
        <row r="7260">
          <cell r="C7260" t="str">
            <v>48462000-4 Matematyczne lub prognozujące pakiety oprogramowania</v>
          </cell>
        </row>
        <row r="7261">
          <cell r="C7261" t="str">
            <v>48463000-1 Pakiety oprogramowania statystycznego</v>
          </cell>
        </row>
        <row r="7262">
          <cell r="C7262" t="str">
            <v>48470000-3 Pakiety oprogramowania do aukcji</v>
          </cell>
        </row>
        <row r="7263">
          <cell r="C7263" t="str">
            <v>48480000-6 Pakiety oprogramowania dla sprzedaży, marketingu i wywiadu gospodarczego</v>
          </cell>
        </row>
        <row r="7264">
          <cell r="C7264" t="str">
            <v>48481000-3 Pakiety oprogramowania dla sprzedaży lub marketingu</v>
          </cell>
        </row>
        <row r="7265">
          <cell r="C7265" t="str">
            <v>48482000-0 Pakiety oprogramowania dla wywiadu gospodarczego</v>
          </cell>
        </row>
        <row r="7266">
          <cell r="C7266" t="str">
            <v>48490000-9 Pakiety oprogramowania do zamówień</v>
          </cell>
        </row>
        <row r="7267">
          <cell r="C7267" t="str">
            <v>48500000-3 Pakiety oprogramowania komunikacyjnego i multimedialnego</v>
          </cell>
        </row>
        <row r="7268">
          <cell r="C7268" t="str">
            <v>48510000-6 Pakiety oprogramowania komunikacyjnego</v>
          </cell>
        </row>
        <row r="7269">
          <cell r="C7269" t="str">
            <v>48511000-3 Pakiety oprogramowania komunikacyjnego do komputerów biurkowych</v>
          </cell>
        </row>
        <row r="7270">
          <cell r="C7270" t="str">
            <v>48512000-0 Pakiety oprogramowania do interaktywnych odpowiedzi głosowych</v>
          </cell>
        </row>
        <row r="7271">
          <cell r="C7271" t="str">
            <v>48513000-7 Pakiety oprogramowania do modemów</v>
          </cell>
        </row>
        <row r="7272">
          <cell r="C7272" t="str">
            <v>48514000-4 Pakiety oprogramowania zdalnego dostępu</v>
          </cell>
        </row>
        <row r="7273">
          <cell r="C7273" t="str">
            <v>48515000-1 Pakiety oprogramowania do wideokonferencji</v>
          </cell>
        </row>
        <row r="7274">
          <cell r="C7274" t="str">
            <v>48516000-8 Pakiety oprogramowania do wymiany danych</v>
          </cell>
        </row>
        <row r="7275">
          <cell r="C7275" t="str">
            <v>48517000-5 Pakiety oprogramowania informatycznego</v>
          </cell>
        </row>
        <row r="7276">
          <cell r="C7276" t="str">
            <v>48518000-2 Pakiety oprogramowania emulującego</v>
          </cell>
        </row>
        <row r="7277">
          <cell r="C7277" t="str">
            <v>48519000-9 Pakiety oprogramowania do zarządzania pamięcią</v>
          </cell>
        </row>
        <row r="7278">
          <cell r="C7278" t="str">
            <v>48520000-9 Pakiety oprogramowania multimedialnego</v>
          </cell>
        </row>
        <row r="7279">
          <cell r="C7279" t="str">
            <v>48521000-6 Pakiety oprogramowania muzycznego lub do edycji dźwięków</v>
          </cell>
        </row>
        <row r="7280">
          <cell r="C7280" t="str">
            <v>48522000-3 Pakiety oprogramowania do wirtualnych instrumentów klawiszowych</v>
          </cell>
        </row>
        <row r="7281">
          <cell r="C7281" t="str">
            <v>48600000-4 Pakiety oprogramowania dla baz danych i operacyjne</v>
          </cell>
        </row>
        <row r="7282">
          <cell r="C7282" t="str">
            <v>48610000-7 Systemy baz danych</v>
          </cell>
        </row>
        <row r="7283">
          <cell r="C7283" t="str">
            <v>48611000-4 Pakiety oprogramowania dla baz danych</v>
          </cell>
        </row>
        <row r="7284">
          <cell r="C7284" t="str">
            <v>48612000-1 System zarządzania bazą danych</v>
          </cell>
        </row>
        <row r="7285">
          <cell r="C7285" t="str">
            <v>48613000-8 Elektroniczne zarządzanie danymi (EDM)</v>
          </cell>
        </row>
        <row r="7286">
          <cell r="C7286" t="str">
            <v>48614000-5 System pozyskiwania danych</v>
          </cell>
        </row>
        <row r="7287">
          <cell r="C7287" t="str">
            <v>48620000-0 Systemy operacyjne</v>
          </cell>
        </row>
        <row r="7288">
          <cell r="C7288" t="str">
            <v>48621000-7 Pakiety oprogramowania dla systemów operacyjnych komputerów mainframe</v>
          </cell>
        </row>
        <row r="7289">
          <cell r="C7289" t="str">
            <v>48622000-4 Pakiety oprogramowania dla systemów operacyjnych minikomputerów</v>
          </cell>
        </row>
        <row r="7290">
          <cell r="C7290" t="str">
            <v>48623000-1 Pakiety oprogramowania dla systemów operacyjnych mikrokomputerów</v>
          </cell>
        </row>
        <row r="7291">
          <cell r="C7291" t="str">
            <v>48624000-8 Pakiety oprogramowania dla systemów operacyjnych komputerów osobistych (PC)</v>
          </cell>
        </row>
        <row r="7292">
          <cell r="C7292" t="str">
            <v>48625000-5 Systemy operacyjne dla systemów otwartych</v>
          </cell>
        </row>
        <row r="7293">
          <cell r="C7293" t="str">
            <v>48626000-2 Grupujące pakiety oprogramowania</v>
          </cell>
        </row>
        <row r="7294">
          <cell r="C7294" t="str">
            <v>48627000-9 Pakiety oprogramowania dla systemów operacyjnych w czasie rzeczywistym</v>
          </cell>
        </row>
        <row r="7295">
          <cell r="C7295" t="str">
            <v>48628000-9 Architektura mikrokanałowa</v>
          </cell>
        </row>
        <row r="7296">
          <cell r="C7296" t="str">
            <v>48700000-5 Pakiety oprogramowania użytkowego</v>
          </cell>
        </row>
        <row r="7297">
          <cell r="C7297" t="str">
            <v>48710000-8 Pakiety oprogramowania do kopii zapasowych i odzyskiwania</v>
          </cell>
        </row>
        <row r="7298">
          <cell r="C7298" t="str">
            <v>48720000-1 Pakiety oprogramowania do kodów kreskowych</v>
          </cell>
        </row>
        <row r="7299">
          <cell r="C7299" t="str">
            <v>48730000-4 Pakiety oprogramowania zabezpieczającego</v>
          </cell>
        </row>
        <row r="7300">
          <cell r="C7300" t="str">
            <v>48731000-1 Pakiety oprogramowania zabezpieczajacego pliki</v>
          </cell>
        </row>
        <row r="7301">
          <cell r="C7301" t="str">
            <v>48732000-8 Pakiety oprogramowania do zabezpieczania danych</v>
          </cell>
        </row>
        <row r="7302">
          <cell r="C7302" t="str">
            <v>48740000-7 Pakiety oprogramowania do tłumaczenia z języków obcych</v>
          </cell>
        </row>
        <row r="7303">
          <cell r="C7303" t="str">
            <v>48750000-0 Pakiety oprogramowania do wczytywania z nośników przechowujących</v>
          </cell>
        </row>
        <row r="7304">
          <cell r="C7304" t="str">
            <v>48760000-3 Pakiety oprogramowania do ochrony antywirusowej</v>
          </cell>
        </row>
        <row r="7305">
          <cell r="C7305" t="str">
            <v>48761000-0 Pakiety oprogramowania antywirusowego</v>
          </cell>
        </row>
        <row r="7306">
          <cell r="C7306" t="str">
            <v>48770000-6 Pakiety oprogramowania użytkowego ogólnego, kompresującego i do drukowania</v>
          </cell>
        </row>
        <row r="7307">
          <cell r="C7307" t="str">
            <v>48771000-3 Pakiety oprogramowania użytkowego ogólnego</v>
          </cell>
        </row>
        <row r="7308">
          <cell r="C7308" t="str">
            <v>48772000-0 Narzędzia kompresujące</v>
          </cell>
        </row>
        <row r="7309">
          <cell r="C7309" t="str">
            <v>48773000-7 Pakiety oprogramowania użytkowego do drukowania</v>
          </cell>
        </row>
        <row r="7310">
          <cell r="C7310" t="str">
            <v>48773100-8 Pakiety oprogramowania buforującego dane do wydruku</v>
          </cell>
        </row>
        <row r="7311">
          <cell r="C7311" t="str">
            <v>48780000-9 Pakiety oprogramowania do zarządzania systemem, przechowywaniem i zawartością</v>
          </cell>
        </row>
        <row r="7312">
          <cell r="C7312" t="str">
            <v>48781000-6 Pakiety oprogramowania do zarządzania systemem</v>
          </cell>
        </row>
        <row r="7313">
          <cell r="C7313" t="str">
            <v>48782000-3 Pakiety oprogramowania do zarządzania przechowywaniem</v>
          </cell>
        </row>
        <row r="7314">
          <cell r="C7314" t="str">
            <v>48783000-0 Pakiety oprogramowania do zarządzania zawartością</v>
          </cell>
        </row>
        <row r="7315">
          <cell r="C7315" t="str">
            <v>48790000-2 Pakiety oprogramowania do sprawdzania wersji</v>
          </cell>
        </row>
        <row r="7316">
          <cell r="C7316" t="str">
            <v>48800000-6 Systemy i ser wery informacyjne</v>
          </cell>
        </row>
        <row r="7317">
          <cell r="C7317" t="str">
            <v>48810000-9 Systemy informacyjne</v>
          </cell>
        </row>
        <row r="7318">
          <cell r="C7318" t="str">
            <v>48811000-6 System poczty elektronicznej</v>
          </cell>
        </row>
        <row r="7319">
          <cell r="C7319" t="str">
            <v>48812000-3 Systemy informacji finansowej</v>
          </cell>
        </row>
        <row r="7320">
          <cell r="C7320" t="str">
            <v>48813000-0 System informacji ruchu pasażerskiego</v>
          </cell>
        </row>
        <row r="7321">
          <cell r="C7321" t="str">
            <v>48813100-1 Elektroniczne tablice informacyjne</v>
          </cell>
        </row>
        <row r="7322">
          <cell r="C7322" t="str">
            <v>48813200-2 System informacji pasażerskiej czasu rzeczywistego</v>
          </cell>
        </row>
        <row r="7323">
          <cell r="C7323" t="str">
            <v>48814000-7 Systemy informacji medycznej</v>
          </cell>
        </row>
        <row r="7324">
          <cell r="C7324" t="str">
            <v>48814100-8 System informacji pielęgniarskiej</v>
          </cell>
        </row>
        <row r="7325">
          <cell r="C7325" t="str">
            <v>48814200-9 System podawania leków i zarządzania pacjentami</v>
          </cell>
        </row>
        <row r="7326">
          <cell r="C7326" t="str">
            <v>48814300-0 System zarządzania salami operacyjnymi</v>
          </cell>
        </row>
        <row r="7327">
          <cell r="C7327" t="str">
            <v>48814400-1 System informacji klinicznej</v>
          </cell>
        </row>
        <row r="7328">
          <cell r="C7328" t="str">
            <v>48814500-2 System zarządzania na podstawie akt pacjentów</v>
          </cell>
        </row>
        <row r="7329">
          <cell r="C7329" t="str">
            <v>48820000-2 Serwery</v>
          </cell>
        </row>
        <row r="7330">
          <cell r="C7330" t="str">
            <v>48821000-9 Serwery sieciowe</v>
          </cell>
        </row>
        <row r="7331">
          <cell r="C7331" t="str">
            <v>48822000-6 Serwery komputerowe</v>
          </cell>
        </row>
        <row r="7332">
          <cell r="C7332" t="str">
            <v>48823000-3 Serwery plików</v>
          </cell>
        </row>
        <row r="7333">
          <cell r="C7333" t="str">
            <v>48824000-0 Serwery drukarek</v>
          </cell>
        </row>
        <row r="7334">
          <cell r="C7334" t="str">
            <v>48825000-7 Serwery WWW</v>
          </cell>
        </row>
        <row r="7335">
          <cell r="C7335" t="str">
            <v>48900000-7 Różne pakiety oprogramowania i systemy komputerowe</v>
          </cell>
        </row>
        <row r="7336">
          <cell r="C7336" t="str">
            <v>48910000-0 Pakiety oprogramowania do gier komputerowych, gry rodzinne i wygaszacze ekranu</v>
          </cell>
        </row>
        <row r="7337">
          <cell r="C7337" t="str">
            <v>48911000-7 Pakiety oprogramowania do gier komputerowych</v>
          </cell>
        </row>
        <row r="7338">
          <cell r="C7338" t="str">
            <v>48912000-4 Gry rodzinne</v>
          </cell>
        </row>
        <row r="7339">
          <cell r="C7339" t="str">
            <v>48913000-1 Wygaszacze ekranu</v>
          </cell>
        </row>
        <row r="7340">
          <cell r="C7340" t="str">
            <v>48920000-3 Pakiety oprogramowania do automatyzacji prac biurowych</v>
          </cell>
        </row>
        <row r="7341">
          <cell r="C7341" t="str">
            <v>48921000-0 System automatyzacji</v>
          </cell>
        </row>
        <row r="7342">
          <cell r="C7342" t="str">
            <v>48930000-6 Pakiety oprogramowania szkoleniowego i rozrywkowego</v>
          </cell>
        </row>
        <row r="7343">
          <cell r="C7343" t="str">
            <v>48931000-3 Pakiety oprogramowania szkoleniowego</v>
          </cell>
        </row>
        <row r="7344">
          <cell r="C7344" t="str">
            <v>48932000-0 Pakiety oprogramowania rozrywkowego</v>
          </cell>
        </row>
        <row r="7345">
          <cell r="C7345" t="str">
            <v>48940000-9 Pakiety oprogramowania do projektowania wzorów i oprogramowania kalendarzowego</v>
          </cell>
        </row>
        <row r="7346">
          <cell r="C7346" t="str">
            <v>48941000-6 Pakiety oprogramowania do projektowania wzorów</v>
          </cell>
        </row>
        <row r="7347">
          <cell r="C7347" t="str">
            <v>48942000-3 Pakiety oprogramowania kalendarzowego</v>
          </cell>
        </row>
        <row r="7348">
          <cell r="C7348" t="str">
            <v>48950000-2 System namierzania łodzi i system nagłaśniający</v>
          </cell>
        </row>
        <row r="7349">
          <cell r="C7349" t="str">
            <v>48951000-9 System namierzania łodzi</v>
          </cell>
        </row>
        <row r="7350">
          <cell r="C7350" t="str">
            <v>48952000-6 System nagłaśniający</v>
          </cell>
        </row>
        <row r="7351">
          <cell r="C7351" t="str">
            <v>48960000-5 Pakiety oprogramowania do sterowników systemowych</v>
          </cell>
        </row>
        <row r="7352">
          <cell r="C7352" t="str">
            <v>48961000-2 Sterowniki Ethernet</v>
          </cell>
        </row>
        <row r="7353">
          <cell r="C7353" t="str">
            <v>48962000-9 Sterowniki do kart graficznych</v>
          </cell>
        </row>
        <row r="7354">
          <cell r="C7354" t="str">
            <v>48970000-8 Pakiety oprogramowania dla drukarni</v>
          </cell>
        </row>
        <row r="7355">
          <cell r="C7355" t="str">
            <v>48971000-5 Pakiety oprogramowania do przygotowania książki adresowej</v>
          </cell>
        </row>
        <row r="7356">
          <cell r="C7356" t="str">
            <v>48972000-2 Pakiety oprogramowania do wykonywania etykiet</v>
          </cell>
        </row>
        <row r="7357">
          <cell r="C7357" t="str">
            <v>48980000-1 Języki programowania i narzędzia</v>
          </cell>
        </row>
        <row r="7358">
          <cell r="C7358" t="str">
            <v>48981000-8 Pakiety oprogramowania do kompilacji</v>
          </cell>
        </row>
        <row r="7359">
          <cell r="C7359" t="str">
            <v>48982000-5 Pakiety oprogramowania do zarządzania konfiguracją</v>
          </cell>
        </row>
        <row r="7360">
          <cell r="C7360" t="str">
            <v>48983000-2 Pakiety oprogramowania do opracowywania programów</v>
          </cell>
        </row>
        <row r="7361">
          <cell r="C7361" t="str">
            <v>48984000-9 Narzędzia graficznego interfejsu użytkownika (GUI)</v>
          </cell>
        </row>
        <row r="7362">
          <cell r="C7362" t="str">
            <v>48985000-6 Języki programowania</v>
          </cell>
        </row>
        <row r="7363">
          <cell r="C7363" t="str">
            <v>48986000-3 Pakiety oprogramowania do testowania programów</v>
          </cell>
        </row>
        <row r="7364">
          <cell r="C7364" t="str">
            <v>48987000-0 Pakiety oprogramowania do usuwania błędów/usterek</v>
          </cell>
        </row>
        <row r="7365">
          <cell r="C7365" t="str">
            <v>48990000-4 Pakiety oprogramowania arkuszy kalkulacyjnych i rozszerzeń</v>
          </cell>
        </row>
        <row r="7366">
          <cell r="C7366" t="str">
            <v>48991000-1 Pakiety oprogramowania arkuszy kalkulacyjnych</v>
          </cell>
        </row>
        <row r="7367">
          <cell r="C7367" t="str">
            <v>50000000-5 Usługi naprawcze i konserwacyjne</v>
          </cell>
        </row>
        <row r="7368">
          <cell r="C7368" t="str">
            <v>50100000-6 Usługi w zakresie naprawi konserwacji pojazdów i podobnego sprzętu oraz podobne usługi</v>
          </cell>
        </row>
        <row r="7369">
          <cell r="C7369" t="str">
            <v>50110000-9 Usługi w zakresie naprawi konserwacji pojazdów silnikowych i podobnego sprzętu oraz podobne usługi</v>
          </cell>
        </row>
        <row r="7370">
          <cell r="C7370" t="str">
            <v>50111000-6 Zarządzanie flotą pojazdów; usługi konserwacyjne i naprawcze</v>
          </cell>
        </row>
        <row r="7371">
          <cell r="C7371" t="str">
            <v>50111100-7 Zarządzanie flotą pojazdów</v>
          </cell>
        </row>
        <row r="7372">
          <cell r="C7372" t="str">
            <v>50111110-0 Usługi dodatkowe w zakresie obsługi floty pojazdów</v>
          </cell>
        </row>
        <row r="7373">
          <cell r="C7373" t="str">
            <v>50112000-3 Usługi w zakresie naprawi konserwacji samochodów</v>
          </cell>
        </row>
        <row r="7374">
          <cell r="C7374" t="str">
            <v>50112100-4 Usługi w zakresie napraw samochodów</v>
          </cell>
        </row>
        <row r="7375">
          <cell r="C7375" t="str">
            <v>50112110-7 Usługi w zakresie napraw karoserii pojazdów</v>
          </cell>
        </row>
        <row r="7376">
          <cell r="C7376" t="str">
            <v>50112111-4 Usługi w zakresie produkcji paneli</v>
          </cell>
        </row>
        <row r="7377">
          <cell r="C7377" t="str">
            <v>50112120-0 Usługi w zakresie wymiany szyb</v>
          </cell>
        </row>
        <row r="7378">
          <cell r="C7378" t="str">
            <v>50112200-5 Usługi w zakresie konserwacji samochodów</v>
          </cell>
        </row>
        <row r="7379">
          <cell r="C7379" t="str">
            <v>50112300-6 Mycie samochodów i podobne usługi</v>
          </cell>
        </row>
        <row r="7380">
          <cell r="C7380" t="str">
            <v>50113000-0 Usługi w zakresie naprawi konserwacji autobusów</v>
          </cell>
        </row>
        <row r="7381">
          <cell r="C7381" t="str">
            <v>50113100-1 Usługi w zakresie napraw autobusów</v>
          </cell>
        </row>
        <row r="7382">
          <cell r="C7382" t="str">
            <v>50113200-2 Usługi w zakresie konserwacji autobusów</v>
          </cell>
        </row>
        <row r="7383">
          <cell r="C7383" t="str">
            <v>50114000-7 Usługi w zakresie naprawi konserwacji ciężarówek</v>
          </cell>
        </row>
        <row r="7384">
          <cell r="C7384" t="str">
            <v>50114100-8 Usługi w zakresie naprawy ciężarówek</v>
          </cell>
        </row>
        <row r="7385">
          <cell r="C7385" t="str">
            <v>50114200-9 Usługi w zakresie konserwacji ciężarówek</v>
          </cell>
        </row>
        <row r="7386">
          <cell r="C7386" t="str">
            <v>50115000-4 Usługi w zakresie naprawi konserwacji motocykli</v>
          </cell>
        </row>
        <row r="7387">
          <cell r="C7387" t="str">
            <v>50115100-5 Usługi w zakresie naprawy motocykli</v>
          </cell>
        </row>
        <row r="7388">
          <cell r="C7388" t="str">
            <v>50115200-6 Usługi w zakresie konserwacji motocykli</v>
          </cell>
        </row>
        <row r="7389">
          <cell r="C7389" t="str">
            <v>50116000-1 Usługi w zakresie naprawi konserwacji poszczególnych części pojazdów</v>
          </cell>
        </row>
        <row r="7390">
          <cell r="C7390" t="str">
            <v>50116100-2 Usługi w zakresie napraw układu elektrycznego</v>
          </cell>
        </row>
        <row r="7391">
          <cell r="C7391" t="str">
            <v>50116200-3 Usługi w zakresie naprawi konserwacji hamulców i części hamulców do pojazdów</v>
          </cell>
        </row>
        <row r="7392">
          <cell r="C7392" t="str">
            <v>50116300-4 Usługi w zakresie naprawi konserwacji przekładni pojazdów</v>
          </cell>
        </row>
        <row r="7393">
          <cell r="C7393" t="str">
            <v>50116400-5 Usługi w zakresie naprawi konserwacji układów przekładniowych pojazdów</v>
          </cell>
        </row>
        <row r="7394">
          <cell r="C7394" t="str">
            <v>50116500-6 Usługi w zakresie napraw opon, w tym pasowania i wyważania</v>
          </cell>
        </row>
        <row r="7395">
          <cell r="C7395" t="str">
            <v>50116510-9 Usługi w zakresie formowania opon</v>
          </cell>
        </row>
        <row r="7396">
          <cell r="C7396" t="str">
            <v>50116600-7 Usługi w zakresie naprawi konserwacji rozruszników</v>
          </cell>
        </row>
        <row r="7397">
          <cell r="C7397" t="str">
            <v>50117000-8 Usługi w zakresie zmiany przeznaczenia użytkowego i przywracania do stanu użytkowego pojazdów</v>
          </cell>
        </row>
        <row r="7398">
          <cell r="C7398" t="str">
            <v>50117100-9 Usługi w zakresie zmiany przeznaczenia użytkowego pojazdów mechanicznych</v>
          </cell>
        </row>
        <row r="7399">
          <cell r="C7399" t="str">
            <v>50117200-0 Usługi w zakresie zmiany przeznaczenia użytkowego karetek</v>
          </cell>
        </row>
        <row r="7400">
          <cell r="C7400" t="str">
            <v>50117300-1 Usługi w zakresie przywracania pojazdów do stanu użytkowego</v>
          </cell>
        </row>
        <row r="7401">
          <cell r="C7401" t="str">
            <v>50118000-5 Usługi w zakresie pomocy drogowej</v>
          </cell>
        </row>
        <row r="7402">
          <cell r="C7402" t="str">
            <v>50118100-6 Usługi w zakresie złomowania i przywracania do stanu użytkowego samochodów</v>
          </cell>
        </row>
        <row r="7403">
          <cell r="C7403" t="str">
            <v>50118110-9 Usługi holownicze</v>
          </cell>
        </row>
        <row r="7404">
          <cell r="C7404" t="str">
            <v>50118200-7 Usługi w zakresie złomowania i przywracania do stanu użytkowego pojazdów handlowych</v>
          </cell>
        </row>
        <row r="7405">
          <cell r="C7405" t="str">
            <v>50118300-8 Usługi w zakresie złomowania i przywracania do stanu użytkowego autobusów</v>
          </cell>
        </row>
        <row r="7406">
          <cell r="C7406" t="str">
            <v>50118400-9 Usługi w zakresie złomowania i przywracania do stanu użytkowego pojazdów silnikowych</v>
          </cell>
        </row>
        <row r="7407">
          <cell r="C7407" t="str">
            <v>50118500-0 Usługi w zakresie złomowania i przywracania do stanu użytkowego motocykli</v>
          </cell>
        </row>
        <row r="7408">
          <cell r="C7408" t="str">
            <v>50190000-3 Usługi w zakresie złomowania pojazdów</v>
          </cell>
        </row>
        <row r="7409">
          <cell r="C7409" t="str">
            <v>50200000-7 Usługi w zakresie naprawi konserwacji statków powietrznych, kolei, sprzętu drogowego i morskiego</v>
          </cell>
        </row>
        <row r="7410">
          <cell r="C7410" t="str">
            <v>50210000-0 Usługi w zakresie naprawi konserwacji statków powietrznych i innego sprzętu</v>
          </cell>
        </row>
        <row r="7411">
          <cell r="C7411" t="str">
            <v>50211000-7 Usługi w zakresie naprawi konserwacji statków powietrznych</v>
          </cell>
        </row>
        <row r="7412">
          <cell r="C7412" t="str">
            <v>50211100-8 Usługi w zakresie konserwacji statków powietrznych</v>
          </cell>
        </row>
        <row r="7413">
          <cell r="C7413" t="str">
            <v>50211200-9 Usługi w zakresie napraw statków powietrznych</v>
          </cell>
        </row>
        <row r="7414">
          <cell r="C7414" t="str">
            <v>50211210-2 Usługi w zakresie naprawi konserwacji silników statków powietrznych</v>
          </cell>
        </row>
        <row r="7415">
          <cell r="C7415" t="str">
            <v>50211211-9 Usługi w zakresie konserwacji silników statków powietrznych</v>
          </cell>
        </row>
        <row r="7416">
          <cell r="C7416" t="str">
            <v>50211212-6 Usługi w zakresie napraw silników statków powietrznych</v>
          </cell>
        </row>
        <row r="7417">
          <cell r="C7417" t="str">
            <v>50211300-0 Przywracanie statków powietrznych do stanu użytkowego</v>
          </cell>
        </row>
        <row r="7418">
          <cell r="C7418" t="str">
            <v>50211310-3 Usługi w zakresie przywracania silników statków powietrznych do stanu użytkowego</v>
          </cell>
        </row>
        <row r="7419">
          <cell r="C7419" t="str">
            <v>50212000-4 Usługi w zakresie naprawi konserwacji śmigłowców</v>
          </cell>
        </row>
        <row r="7420">
          <cell r="C7420" t="str">
            <v>50220000-3 Usługi w zakresie naprawi konserwacji oraz podobne usługi dotyczące kolei i innego sprzętu</v>
          </cell>
        </row>
        <row r="7421">
          <cell r="C7421" t="str">
            <v>50221000-0 Usługi w zakresie naprawi konserwacji lokomotyw</v>
          </cell>
        </row>
        <row r="7422">
          <cell r="C7422" t="str">
            <v>50221100-1 Usługi w zakresie naprawi konserwacji skrzyni przekładniowych</v>
          </cell>
        </row>
        <row r="7423">
          <cell r="C7423" t="str">
            <v>50221200-2 Usługi w zakresie naprawi konserwacji przekładni lokomotyw</v>
          </cell>
        </row>
        <row r="7424">
          <cell r="C7424" t="str">
            <v>50221300-3 Usługi w zakresie naprawi konserwacji lokomotywowych zestawów kołowych</v>
          </cell>
        </row>
        <row r="7425">
          <cell r="C7425" t="str">
            <v>50221400-4 Usługi w zakresie naprawi konserwacji hamulców i części hamulców lokomotyw</v>
          </cell>
        </row>
        <row r="7426">
          <cell r="C7426" t="str">
            <v>50222000-7 Usługi w zakresie naprawi konserwacji taboru kolejowego</v>
          </cell>
        </row>
        <row r="7427">
          <cell r="C7427" t="str">
            <v>50222100-8 Usługi w zakresie naprawi konserwacji przepustnic</v>
          </cell>
        </row>
        <row r="7428">
          <cell r="C7428" t="str">
            <v>50223000-4 Przywracanie do stanu użytkowego lokomotyw</v>
          </cell>
        </row>
        <row r="7429">
          <cell r="C7429" t="str">
            <v>50224000-1 Przywracanie do stanu użytkowego taboru kolejowego</v>
          </cell>
        </row>
        <row r="7430">
          <cell r="C7430" t="str">
            <v>50224100-2 Przywracanie do stanu użytkowego siodełek</v>
          </cell>
        </row>
        <row r="7431">
          <cell r="C7431" t="str">
            <v>50224200-3 Przywracanie do stanu użytkowego wagonów pasażerskich</v>
          </cell>
        </row>
        <row r="7432">
          <cell r="C7432" t="str">
            <v>50225000-8 Usługi w zakresie konserwacji torów kolejowych</v>
          </cell>
        </row>
        <row r="7433">
          <cell r="C7433" t="str">
            <v>50229000-6 Złomowanie taboru kolejowego</v>
          </cell>
        </row>
        <row r="7434">
          <cell r="C7434" t="str">
            <v>50230000-6 Usługi w zakresie naprawi konserwacji i podobne usługi osprzętu dróg i innego sprzętu</v>
          </cell>
        </row>
        <row r="7435">
          <cell r="C7435" t="str">
            <v>50232000-0 Usługi w zakresie konserwacji publicznych instalacji oświetleniowych i sygnalizatorów</v>
          </cell>
        </row>
        <row r="7436">
          <cell r="C7436" t="str">
            <v>50232100-1 Usługi w zakresie konserwacji oświetlenia ulicznego</v>
          </cell>
        </row>
        <row r="7437">
          <cell r="C7437" t="str">
            <v>50232110-4 Obsługa instalacji oświetlenia publicznego</v>
          </cell>
        </row>
        <row r="7438">
          <cell r="C7438" t="str">
            <v>50232200-2 Usługi w zakresie konserwacji sygnalizacji ulicznej</v>
          </cell>
        </row>
        <row r="7439">
          <cell r="C7439" t="str">
            <v>50240000-9 Usługi w zakresie naprawi konserwacji i inne usługi dotyczące sprzętu morskiego i innego</v>
          </cell>
        </row>
        <row r="7440">
          <cell r="C7440" t="str">
            <v>50241000-6 Usługi w zakresie naprawi konserwacji statków</v>
          </cell>
        </row>
        <row r="7441">
          <cell r="C7441" t="str">
            <v>50241100-7 Usługi w zakresie naprawy statków</v>
          </cell>
        </row>
        <row r="7442">
          <cell r="C7442" t="str">
            <v>50241200-8 Usługi w zakresie naprawy promów</v>
          </cell>
        </row>
        <row r="7443">
          <cell r="C7443" t="str">
            <v>50242000-3 Zmiana przeznaczenia użytkowego statków</v>
          </cell>
        </row>
        <row r="7444">
          <cell r="C7444" t="str">
            <v>50243000-0 Złomowanie statków</v>
          </cell>
        </row>
        <row r="7445">
          <cell r="C7445" t="str">
            <v>50244000-7 Przywracanie do stanu użytkowego statków lub łodzi</v>
          </cell>
        </row>
        <row r="7446">
          <cell r="C7446" t="str">
            <v>50245000-4 Usługi w zakresie modernizacji statków</v>
          </cell>
        </row>
        <row r="7447">
          <cell r="C7447" t="str">
            <v>50246000-1 Usługi w zakresie konserwacji urządzeń portowych</v>
          </cell>
        </row>
        <row r="7448">
          <cell r="C7448" t="str">
            <v>50246100-2 Usługi w zakresie suchego dokowania</v>
          </cell>
        </row>
        <row r="7449">
          <cell r="C7449" t="str">
            <v>50246200-3 Usługi w zakresie konserwacji boi nawigacyjnych</v>
          </cell>
        </row>
        <row r="7450">
          <cell r="C7450" t="str">
            <v>50246300-4 Usługi w zakresie naprawi konserwacji konstrukcji pływających</v>
          </cell>
        </row>
        <row r="7451">
          <cell r="C7451" t="str">
            <v>50246400-5 Usługi w zakresie naprawi konserwacji platform pływających</v>
          </cell>
        </row>
        <row r="7452">
          <cell r="C7452" t="str">
            <v>50300000-8 Usługi w zakresie naprawi konserwacji i podobne usługi dotyczące komputerów osobistych, sprzętu biurowego, sprzętu telekomunikacyjnego i audiowizualnego</v>
          </cell>
        </row>
        <row r="7453">
          <cell r="C7453" t="str">
            <v>50310000-1 Usługi w zakresie naprawi konserwacji maszyn biurowych</v>
          </cell>
        </row>
        <row r="7454">
          <cell r="C7454" t="str">
            <v>50311000-8 Usługi w zakresie naprawi konserwacji biurowych maszyn liczących</v>
          </cell>
        </row>
        <row r="7455">
          <cell r="C7455" t="str">
            <v>50311400-2 Usługi w zakresie naprawi konserwacji kalkulatorów i maszyn liczących</v>
          </cell>
        </row>
        <row r="7456">
          <cell r="C7456" t="str">
            <v>50312000-5 Usługi w zakresie naprawi konserwacji sprzętu komputerowego</v>
          </cell>
        </row>
        <row r="7457">
          <cell r="C7457" t="str">
            <v>50312100-6 Usługi w zakresie naprawi konserwacji komputerów głównych</v>
          </cell>
        </row>
        <row r="7458">
          <cell r="C7458" t="str">
            <v>50312110-9 Konserwacja płyt komputerowych</v>
          </cell>
        </row>
        <row r="7459">
          <cell r="C7459" t="str">
            <v>50312120-2 Naprawa płyt komputerowych</v>
          </cell>
        </row>
        <row r="7460">
          <cell r="C7460" t="str">
            <v>50312200-7 Naprawa i konserwacja minikomputerów</v>
          </cell>
        </row>
        <row r="7461">
          <cell r="C7461" t="str">
            <v>50312210-0 Konserwacja minikomputerów</v>
          </cell>
        </row>
        <row r="7462">
          <cell r="C7462" t="str">
            <v>50312220-3 Naprawa minikomputerów</v>
          </cell>
        </row>
        <row r="7463">
          <cell r="C7463" t="str">
            <v>50312300-8 Konserwacja i naprawa sieciowego sprzętu do przetwarzania danych</v>
          </cell>
        </row>
        <row r="7464">
          <cell r="C7464" t="str">
            <v>50312310-1 Konserwacja sieciowego sprzętu do przetwarzania danych</v>
          </cell>
        </row>
        <row r="7465">
          <cell r="C7465" t="str">
            <v>50312320-4 Naprawa sieciowego sprzętu do przetwarzania danych</v>
          </cell>
        </row>
        <row r="7466">
          <cell r="C7466" t="str">
            <v>50312400-9 Konserwacja i naprawa mikrokomputerów</v>
          </cell>
        </row>
        <row r="7467">
          <cell r="C7467" t="str">
            <v>50312410-2 Konserwacja mikrokomputerów</v>
          </cell>
        </row>
        <row r="7468">
          <cell r="C7468" t="str">
            <v>50312420-5 Naprawa mikrokomputerów</v>
          </cell>
        </row>
        <row r="7469">
          <cell r="C7469" t="str">
            <v>50312600-1 Konserwacja i naprawa sprzętu technologii informacji</v>
          </cell>
        </row>
        <row r="7470">
          <cell r="C7470" t="str">
            <v>50312610-4 Konserwacja sprzętu technologii informacji</v>
          </cell>
        </row>
        <row r="7471">
          <cell r="C7471" t="str">
            <v>50312620-7 Naprawa sprzętu technologii informacji</v>
          </cell>
        </row>
        <row r="7472">
          <cell r="C7472" t="str">
            <v>50313000-2 Konserwacja i naprawa maszyn reprograficznych</v>
          </cell>
        </row>
        <row r="7473">
          <cell r="C7473" t="str">
            <v>50313100-3 Usługi w zakresie naprawy fotokopiarek</v>
          </cell>
        </row>
        <row r="7474">
          <cell r="C7474" t="str">
            <v>50313200-4 Usługi w zakresie konserwacji fotokopiarek</v>
          </cell>
        </row>
        <row r="7475">
          <cell r="C7475" t="str">
            <v>50314000-9 Usługi w zakresie naprawi konserwacji maszyn faksowych</v>
          </cell>
        </row>
        <row r="7476">
          <cell r="C7476" t="str">
            <v>50315000-6 Usługi w zakresie naprawi konserwacji telefonicznych automatów zgłoszeniowych</v>
          </cell>
        </row>
        <row r="7477">
          <cell r="C7477" t="str">
            <v>50316000-3 Konserwacja i naprawa maszyn do wydawania biletów</v>
          </cell>
        </row>
        <row r="7478">
          <cell r="C7478" t="str">
            <v>50317000-0 Konserwacja i naprawa kasowników</v>
          </cell>
        </row>
        <row r="7479">
          <cell r="C7479" t="str">
            <v>50320000-4 Usługi w zakresie naprawi konserwacji komputerów osobistych</v>
          </cell>
        </row>
        <row r="7480">
          <cell r="C7480" t="str">
            <v>50321000-1 Usługi w zakresie naprawy komputerów osobistych</v>
          </cell>
        </row>
        <row r="7481">
          <cell r="C7481" t="str">
            <v>50322000-8 Usługi w zakresie konserwacji komputerów osobistych</v>
          </cell>
        </row>
        <row r="7482">
          <cell r="C7482" t="str">
            <v>50323000-5 Naprawa i konserwacja komputerowych urządzeń peryferyjnych</v>
          </cell>
        </row>
        <row r="7483">
          <cell r="C7483" t="str">
            <v>50323100-6 Konserwacja komputerowych urządzeń peryferyjnych</v>
          </cell>
        </row>
        <row r="7484">
          <cell r="C7484" t="str">
            <v>50323200-7 Naprawa komputerowych urządzeń peryferyjnych</v>
          </cell>
        </row>
        <row r="7485">
          <cell r="C7485" t="str">
            <v>50324000-2 Usługi dodatkowe w zakresie komputerów osobistych</v>
          </cell>
        </row>
        <row r="7486">
          <cell r="C7486" t="str">
            <v>50324100-3 Usługi w zakresie konserwacji systemu</v>
          </cell>
        </row>
        <row r="7487">
          <cell r="C7487" t="str">
            <v>50324200-4 Zapobiegawcze usługi konserwacyjne</v>
          </cell>
        </row>
        <row r="7488">
          <cell r="C7488" t="str">
            <v>50330000-7 Usługi w zakresie konserwacji sprzętu telekomunikacyjnego</v>
          </cell>
        </row>
        <row r="7489">
          <cell r="C7489" t="str">
            <v>50331000-4 Usługi w zakresie naprawi konserwacji linii telekomunikacyjnych</v>
          </cell>
        </row>
        <row r="7490">
          <cell r="C7490" t="str">
            <v>50332000-1 Usługi w zakresie konserwacji infrastruktury telekomunikacyjnej</v>
          </cell>
        </row>
        <row r="7491">
          <cell r="C7491" t="str">
            <v>50333000-8 Usługi w zakresie konserwacji radiowego sprzętu komunikacyjnego</v>
          </cell>
        </row>
        <row r="7492">
          <cell r="C7492" t="str">
            <v>50333100-9 Usługi w zakresie naprawi konserwacji nadajników radiowych</v>
          </cell>
        </row>
        <row r="7493">
          <cell r="C7493" t="str">
            <v>50333200-0 Usługi w zakresie naprawi konserwacji aparatury radiotelefonicznej</v>
          </cell>
        </row>
        <row r="7494">
          <cell r="C7494" t="str">
            <v>50334000-5 Usługi w zakresie naprawi konserwacji sprzętu telefonii i telegrafii kablowej</v>
          </cell>
        </row>
        <row r="7495">
          <cell r="C7495" t="str">
            <v>50334100-6 Usługi w zakresie naprawi konserwacji sprzętu telefonii kablowej</v>
          </cell>
        </row>
        <row r="7496">
          <cell r="C7496" t="str">
            <v>50334110-9 Usługi w zakresie konserwacji sieci telefonicznej</v>
          </cell>
        </row>
        <row r="7497">
          <cell r="C7497" t="str">
            <v>50334120-2 Usługi w zakresie modernizacji telefonicznych urządzeń przyłączeniowych</v>
          </cell>
        </row>
        <row r="7498">
          <cell r="C7498" t="str">
            <v>50334130-5 Usługi w zakresie naprawi konserwacji telefonicznej aparatury przyłączeniowej</v>
          </cell>
        </row>
        <row r="7499">
          <cell r="C7499" t="str">
            <v>50334140-8 Usługi w zakresie naprawi konserwacji zestawów telefonicznych</v>
          </cell>
        </row>
        <row r="7500">
          <cell r="C7500" t="str">
            <v>50334200-7 Usługi w zakresie naprawi konserwacji telegrafii kablowej</v>
          </cell>
        </row>
        <row r="7501">
          <cell r="C7501" t="str">
            <v>50334300-8 Usługi w zakresie naprawi konserwacji kablowych urządzeń teleksowych</v>
          </cell>
        </row>
        <row r="7502">
          <cell r="C7502" t="str">
            <v>50334400-9 Usługi w zakresie konserwacji systemu komunikacji</v>
          </cell>
        </row>
        <row r="7503">
          <cell r="C7503" t="str">
            <v>50340000-0 Usługi w zakresie naprawi konserwacji urządzeń audiowizualnych i optycznych</v>
          </cell>
        </row>
        <row r="7504">
          <cell r="C7504" t="str">
            <v>50341000-7 Usługi w zakresie naprawi konserwacji urządzeń telewizyjnych</v>
          </cell>
        </row>
        <row r="7505">
          <cell r="C7505" t="str">
            <v>50341100-8 Usługi w zakresie naprawi konserwacji urządzeń wideotekstowych</v>
          </cell>
        </row>
        <row r="7506">
          <cell r="C7506" t="str">
            <v>50341200-9 Usługi w zakresie naprawi konserwacji nadajników telewizyjnych</v>
          </cell>
        </row>
        <row r="7507">
          <cell r="C7507" t="str">
            <v>50342000-4 Usługi w zakresie naprawi konserwacji urządzeń audio</v>
          </cell>
        </row>
        <row r="7508">
          <cell r="C7508" t="str">
            <v>50343000-1 Usługi w zakresie naprawi konserwacji urządzeń wideo</v>
          </cell>
        </row>
        <row r="7509">
          <cell r="C7509" t="str">
            <v>50344000-8 Usługi w zakresie naprawi konserwacji urządzeń optycznych</v>
          </cell>
        </row>
        <row r="7510">
          <cell r="C7510" t="str">
            <v>50344100-9 Usługi w zakresie naprawi konserwacji sprzętu fotograficznego</v>
          </cell>
        </row>
        <row r="7511">
          <cell r="C7511" t="str">
            <v>50344200-0 Usługi w zakresie naprawi konserwacji sprzętu kinematograficznego</v>
          </cell>
        </row>
        <row r="7512">
          <cell r="C7512" t="str">
            <v>50400000-9 Usługi w zakresie naprawi konserwacji urządzeń medycznych i precyzyjnych</v>
          </cell>
        </row>
        <row r="7513">
          <cell r="C7513" t="str">
            <v>50410000-2 Usługi w zakresie naprawi konserwacji aparatury pomiarowej, badawczej i kontrolnej</v>
          </cell>
        </row>
        <row r="7514">
          <cell r="C7514" t="str">
            <v>50411000-9 Usługi w zakresie naprawi konserwacji aparatury pomiarowej</v>
          </cell>
        </row>
        <row r="7515">
          <cell r="C7515" t="str">
            <v>50411100-0 Usługi w zakresie naprawi konserwacji wodomierzy</v>
          </cell>
        </row>
        <row r="7516">
          <cell r="C7516" t="str">
            <v>50411200-1 Usługi w zakresie naprawi konserwacji gazomierzy</v>
          </cell>
        </row>
        <row r="7517">
          <cell r="C7517" t="str">
            <v>50411300-2 Usługi w zakresie naprawi konserwacji mierników elektryczności</v>
          </cell>
        </row>
        <row r="7518">
          <cell r="C7518" t="str">
            <v>50411400-3 Usługi w zakresie naprawi konserwacji tachometrów</v>
          </cell>
        </row>
        <row r="7519">
          <cell r="C7519" t="str">
            <v>50411500-4 Usługi w zakresie naprawi konserwacji przemysłowych mierników czasu</v>
          </cell>
        </row>
        <row r="7520">
          <cell r="C7520" t="str">
            <v>50412000-6 Usługi w zakresie naprawi konserwacji aparatury badawczej</v>
          </cell>
        </row>
        <row r="7521">
          <cell r="C7521" t="str">
            <v>50413000-3 Usługi w zakresie naprawi konserwacji aparatury kontrolnej</v>
          </cell>
        </row>
        <row r="7522">
          <cell r="C7522" t="str">
            <v>50413100-4 Usługi w zakresie naprawi konserwacji urządzeń do wykrywania gazu</v>
          </cell>
        </row>
        <row r="7523">
          <cell r="C7523" t="str">
            <v>50413200-5 Usługi w zakresie naprawi konserwacji sprzętu gaśniczego</v>
          </cell>
        </row>
        <row r="7524">
          <cell r="C7524" t="str">
            <v>50420000-5 Usługi w zakresie naprawi konserwacji sprzętu medycznego i chirurgicznego</v>
          </cell>
        </row>
        <row r="7525">
          <cell r="C7525" t="str">
            <v>50421000-2 Usługi w zakresie naprawi konserwacji sprzętu medycznego</v>
          </cell>
        </row>
        <row r="7526">
          <cell r="C7526" t="str">
            <v>50421100-3 Usługi w zakresie naprawi konserwacji wózków inwalidzkich</v>
          </cell>
        </row>
        <row r="7527">
          <cell r="C7527" t="str">
            <v>50421200-4 Usługi w zakresie naprawi konserwacji sprzętu rentgenowskiego</v>
          </cell>
        </row>
        <row r="7528">
          <cell r="C7528" t="str">
            <v>50422000-9 Usługi w zakresie naprawi konserwacji sprzętu chirurgicznego</v>
          </cell>
        </row>
        <row r="7529">
          <cell r="C7529" t="str">
            <v>50430000-8 Usługi w zakresie naprawi konserwacji urządzeń precyzyjnych</v>
          </cell>
        </row>
        <row r="7530">
          <cell r="C7530" t="str">
            <v>50431000-5 Usługi w zakresie naprawi konserwacji zegarków</v>
          </cell>
        </row>
        <row r="7531">
          <cell r="C7531" t="str">
            <v>50432000-2 Usługi w zakresie naprawi konserwacji zegarów</v>
          </cell>
        </row>
        <row r="7532">
          <cell r="C7532" t="str">
            <v>50433000-9 Usługi kalibracyjne</v>
          </cell>
        </row>
        <row r="7533">
          <cell r="C7533" t="str">
            <v>50500000-0 Usługi w zakresie naprawi konserwacji pomp, zaworów, zaworów odcinających, pojemników metalowych i maszyn</v>
          </cell>
        </row>
        <row r="7534">
          <cell r="C7534" t="str">
            <v>50510000-3 Usługi w zakresie naprawi konserwacji pomp, zaworów, zaworów odcinających i pojemników metalowych</v>
          </cell>
        </row>
        <row r="7535">
          <cell r="C7535" t="str">
            <v>50511000-0 Usługi w zakresie naprawi konserwacji pomp</v>
          </cell>
        </row>
        <row r="7536">
          <cell r="C7536" t="str">
            <v>50511100-1 Usługi w zakresie naprawi konserwacji pomp cieczowych</v>
          </cell>
        </row>
        <row r="7537">
          <cell r="C7537" t="str">
            <v>50511200-2 Usługi w zakresie naprawi konserwacji pomp gazowych</v>
          </cell>
        </row>
        <row r="7538">
          <cell r="C7538" t="str">
            <v>50512000-7 Usługi w zakresie naprawi konserwacji zaworów</v>
          </cell>
        </row>
        <row r="7539">
          <cell r="C7539" t="str">
            <v>50513000-4 Usługi w zakresie naprawi konserwacji zaworów odcinających</v>
          </cell>
        </row>
        <row r="7540">
          <cell r="C7540" t="str">
            <v>50514000-1 Usługi w zakresie naprawi konserwacji pojemników metalowych</v>
          </cell>
        </row>
        <row r="7541">
          <cell r="C7541" t="str">
            <v>50514100-2 Usługi w zakresie naprawi konserwacji zbiorników</v>
          </cell>
        </row>
        <row r="7542">
          <cell r="C7542" t="str">
            <v>50514200-3 Usługi w zakresie naprawi konserwacji rezerwuarów</v>
          </cell>
        </row>
        <row r="7543">
          <cell r="C7543" t="str">
            <v>50514300-4 Usługi w zakresie naprawy tulei</v>
          </cell>
        </row>
        <row r="7544">
          <cell r="C7544" t="str">
            <v>50530000-9 Usługi w zakresie naprawi konserwacji maszyn</v>
          </cell>
        </row>
        <row r="7545">
          <cell r="C7545" t="str">
            <v>50531000-6 Usługi w zakresie naprawi konserwacji maszyn nieelektrycznych</v>
          </cell>
        </row>
        <row r="7546">
          <cell r="C7546" t="str">
            <v>50531100-7 Usługi w zakresie naprawi konserwacji kotłów grzewczych</v>
          </cell>
        </row>
        <row r="7547">
          <cell r="C7547" t="str">
            <v>50531200-8 Usługi w zakresie konserwacji aparatury gazowej</v>
          </cell>
        </row>
        <row r="7548">
          <cell r="C7548" t="str">
            <v>50531300-9 Usługi w zakresie naprawi konserwacji sprężarek</v>
          </cell>
        </row>
        <row r="7549">
          <cell r="C7549" t="str">
            <v>50531400-0 Usługi w zakresie naprawi konserwacji dźwigów</v>
          </cell>
        </row>
        <row r="7550">
          <cell r="C7550" t="str">
            <v>50531500-1 Usługi w zakresie naprawi konserwacji żurawi masztowych</v>
          </cell>
        </row>
        <row r="7551">
          <cell r="C7551" t="str">
            <v>50531510-4 Usługi w zakresie demontażu żurawi masztowych</v>
          </cell>
        </row>
        <row r="7552">
          <cell r="C7552" t="str">
            <v>50532000-3 Usługi w zakresie naprawi konserwacji maszyn elektrycznych, aparatury i podobnych urządzeń</v>
          </cell>
        </row>
        <row r="7553">
          <cell r="C7553" t="str">
            <v>50532100-4 Usługi w zakresie naprawi konserwacji silników elektrycznych</v>
          </cell>
        </row>
        <row r="7554">
          <cell r="C7554" t="str">
            <v>50532200-5 Usługi w zakresie naprawi konserwacji transformatorów</v>
          </cell>
        </row>
        <row r="7555">
          <cell r="C7555" t="str">
            <v>50532300-6 Usługi w zakresie naprawi konserwacji generatorów</v>
          </cell>
        </row>
        <row r="7556">
          <cell r="C7556" t="str">
            <v>50532400-7 Usługi w zakresie naprawi konserwacji elektrycznego sprzętu przesyłowego</v>
          </cell>
        </row>
        <row r="7557">
          <cell r="C7557" t="str">
            <v>50600000-1 Usługi w zakresie naprawi konserwacji materiałów dla bezpieczeństwa i obrony</v>
          </cell>
        </row>
        <row r="7558">
          <cell r="C7558" t="str">
            <v>50610000-4 Usługi w zakresie naprawi konserwacji sprzętu bezpieczeństwa</v>
          </cell>
        </row>
        <row r="7559">
          <cell r="C7559" t="str">
            <v>50620000-7 Usługi w zakresie naprawi konserwacji broni palnej i amunicji</v>
          </cell>
        </row>
        <row r="7560">
          <cell r="C7560" t="str">
            <v>50630000-0 Usługi w zakresie naprawi konserwacji pojazdów wojskowych</v>
          </cell>
        </row>
        <row r="7561">
          <cell r="C7561" t="str">
            <v>50640000-3 Usługi w zakresie naprawi konserwacji okrętów wojennych</v>
          </cell>
        </row>
        <row r="7562">
          <cell r="C7562" t="str">
            <v>50650000-6 Usługi w zakresie naprawi konserwacji samolotów wojskowych, rakiet (pocisków rakietowych) i statków kosmicznych</v>
          </cell>
        </row>
        <row r="7563">
          <cell r="C7563" t="str">
            <v>50660000-9 Usługi w zakresie naprawi konserwacji wojskowych systemów elektronicznych</v>
          </cell>
        </row>
        <row r="7564">
          <cell r="C7564" t="str">
            <v>50700000-2 Usługi w zakresie naprawi konserwacji instalacji budynkowych</v>
          </cell>
        </row>
        <row r="7565">
          <cell r="C7565" t="str">
            <v>50710000-5 Usługi w zakresie naprawi konserwacji elektrycznych i mechanicznych instalacji budynkowych</v>
          </cell>
        </row>
        <row r="7566">
          <cell r="C7566" t="str">
            <v>50711000-2 Usługi w zakresie naprawi konserwacji elektrycznych instalacji budynkowych</v>
          </cell>
        </row>
        <row r="7567">
          <cell r="C7567" t="str">
            <v>50712000-9 Usługi w zakresie naprawi konserwacji mechanicznych instalacji budynkowych</v>
          </cell>
        </row>
        <row r="7568">
          <cell r="C7568" t="str">
            <v>50720000-8 Usługi w zakresie naprawi konserwacji centralnego ogrzewania</v>
          </cell>
        </row>
        <row r="7569">
          <cell r="C7569" t="str">
            <v>50721000-5 Obsługa instalacji grzewczych</v>
          </cell>
        </row>
        <row r="7570">
          <cell r="C7570" t="str">
            <v>50730000-1 Usługi w zakresie naprawi konserwacji układów chłodzących</v>
          </cell>
        </row>
        <row r="7571">
          <cell r="C7571" t="str">
            <v>50740000-4 Usługi w zakresie naprawi konserwacji podnośników</v>
          </cell>
        </row>
        <row r="7572">
          <cell r="C7572" t="str">
            <v>50750000-7 Usługi w zakresie konserwacji wind</v>
          </cell>
        </row>
        <row r="7573">
          <cell r="C7573" t="str">
            <v>50760000-0 Usługi naprawi konserwacji obiektów użyteczności społecznej</v>
          </cell>
        </row>
        <row r="7574">
          <cell r="C7574" t="str">
            <v>50800000-3 Różne usługi w zakresie naprawi konserwacji</v>
          </cell>
        </row>
        <row r="7575">
          <cell r="C7575" t="str">
            <v>50810000-6 Usługi w zakresie naprawy biżuterii</v>
          </cell>
        </row>
        <row r="7576">
          <cell r="C7576" t="str">
            <v>50820000-9 Usługi w zakresie naprawy wyrobów skórzanych użytku osobistego</v>
          </cell>
        </row>
        <row r="7577">
          <cell r="C7577" t="str">
            <v>50821000-6 Usługi w zakresie naprawy butów</v>
          </cell>
        </row>
        <row r="7578">
          <cell r="C7578" t="str">
            <v>50822000-3 Usługi w zakresie naprawy obuwia lekkiego</v>
          </cell>
        </row>
        <row r="7579">
          <cell r="C7579" t="str">
            <v>50830000-2 Usługi w zakresie naprawy odzieży i wyrobów włókienniczych</v>
          </cell>
        </row>
        <row r="7580">
          <cell r="C7580" t="str">
            <v>50840000-5 Usługi w zakresie naprawi konserwacji broni i systemów uzbrojenia</v>
          </cell>
        </row>
        <row r="7581">
          <cell r="C7581" t="str">
            <v>50841000-2 Usługi w zakresie naprawi konserwacji broni</v>
          </cell>
        </row>
        <row r="7582">
          <cell r="C7582" t="str">
            <v>50842000-9 Usługi w zakresie naprawi konserwacji systemów uzbrojenia</v>
          </cell>
        </row>
        <row r="7583">
          <cell r="C7583" t="str">
            <v>50850000-8 Usługi w zakresie naprawi konserwacji mebli</v>
          </cell>
        </row>
        <row r="7584">
          <cell r="C7584" t="str">
            <v>50860000-1 Usługi w zakresie naprawi konserwacji instrumentów muzycznych</v>
          </cell>
        </row>
        <row r="7585">
          <cell r="C7585" t="str">
            <v>50870000-4 Usługi w zakresie naprawi konserwacji wyposażenia placów zabaw</v>
          </cell>
        </row>
        <row r="7586">
          <cell r="C7586" t="str">
            <v>50880000-7 Usługi w zakresie naprawi konserwacji wyposażenia hotelowego i restauracyjnego</v>
          </cell>
        </row>
        <row r="7587">
          <cell r="C7587" t="str">
            <v>50881000-4 Usługi w zakresie naprawi konserwacji sprzętu hotelowego</v>
          </cell>
        </row>
        <row r="7588">
          <cell r="C7588" t="str">
            <v>50882000-1 Usługi w zakresie naprawi konserwacji sprzętu restauracyjnego</v>
          </cell>
        </row>
        <row r="7589">
          <cell r="C7589" t="str">
            <v>50883000-8 Usługi w zakresie naprawi konserwacji urządzeń zaprowiantowania</v>
          </cell>
        </row>
        <row r="7590">
          <cell r="C7590" t="str">
            <v>50884000-5 Usługi w zakresie naprawi konserwacji sprzętu kempingowego</v>
          </cell>
        </row>
        <row r="7591">
          <cell r="C7591" t="str">
            <v>51000000-9 Usługi instalowania (z wyjątkiem oprogramowania komputerowego)</v>
          </cell>
        </row>
        <row r="7592">
          <cell r="C7592" t="str">
            <v>51100000-3 Usługi instalowania urządzeń elektrycznych i mechanicznych</v>
          </cell>
        </row>
        <row r="7593">
          <cell r="C7593" t="str">
            <v>51110000-6 Usługi instalowania sprzętu elektrycznego</v>
          </cell>
        </row>
        <row r="7594">
          <cell r="C7594" t="str">
            <v>51111000-3 Usługi instalowania silników elektrycznych, generatorów i transformatorów</v>
          </cell>
        </row>
        <row r="7595">
          <cell r="C7595" t="str">
            <v>51111100-4 Usługi instalowania silników elektrycznych</v>
          </cell>
        </row>
        <row r="7596">
          <cell r="C7596" t="str">
            <v>51111200-5 Usługi instalowania generatorów</v>
          </cell>
        </row>
        <row r="7597">
          <cell r="C7597" t="str">
            <v>51111300-6 Usługi instalowania transformatorów</v>
          </cell>
        </row>
        <row r="7598">
          <cell r="C7598" t="str">
            <v>51112000-0 Usługi instalowania sprzętu sterowania i przesyłu energii elektrycznej</v>
          </cell>
        </row>
        <row r="7599">
          <cell r="C7599" t="str">
            <v>51112100-1 Usługi instalowania sprzętu do przesyłu energii elektrycznej</v>
          </cell>
        </row>
        <row r="7600">
          <cell r="C7600" t="str">
            <v>51112200-2 Usługi instalowania sprzętu sterowania energią elektryczną</v>
          </cell>
        </row>
        <row r="7601">
          <cell r="C7601" t="str">
            <v>51120000-9 Usługi instalowania urządzeń mechanicznych</v>
          </cell>
        </row>
        <row r="7602">
          <cell r="C7602" t="str">
            <v>51121000-6 Usługi instalowania sprzętu do ćwiczeń fizycznych</v>
          </cell>
        </row>
        <row r="7603">
          <cell r="C7603" t="str">
            <v>51122000-3 Usługi instalowania masztów flagowych</v>
          </cell>
        </row>
        <row r="7604">
          <cell r="C7604" t="str">
            <v>51130000-2 Usługi instalowania generatorów pary, turbin, sprężarek i palników</v>
          </cell>
        </row>
        <row r="7605">
          <cell r="C7605" t="str">
            <v>51131000-9 Usługi instalowania generatorów pary</v>
          </cell>
        </row>
        <row r="7606">
          <cell r="C7606" t="str">
            <v>51133000-3 Usługi instalowania turbin</v>
          </cell>
        </row>
        <row r="7607">
          <cell r="C7607" t="str">
            <v>51133100-4 Usługi instalowania turbin gazowych</v>
          </cell>
        </row>
        <row r="7608">
          <cell r="C7608" t="str">
            <v>51134000-0 Usługi instalowania sprężarek</v>
          </cell>
        </row>
        <row r="7609">
          <cell r="C7609" t="str">
            <v>51135000-7 Usługi instalowania pieców</v>
          </cell>
        </row>
        <row r="7610">
          <cell r="C7610" t="str">
            <v>51135100-8 Usługi instalowania palników</v>
          </cell>
        </row>
        <row r="7611">
          <cell r="C7611" t="str">
            <v>51135110-1 Usługi instalowania pieców do spalania odpadów</v>
          </cell>
        </row>
        <row r="7612">
          <cell r="C7612" t="str">
            <v>51140000-5 Usługi instalowania silników</v>
          </cell>
        </row>
        <row r="7613">
          <cell r="C7613" t="str">
            <v>51141000-2 Usługi instalowania silników benzynowych</v>
          </cell>
        </row>
        <row r="7614">
          <cell r="C7614" t="str">
            <v>51142000-9 Usługi instalowania silników diesla</v>
          </cell>
        </row>
        <row r="7615">
          <cell r="C7615" t="str">
            <v>51143000-6 Usługi instalowania silników kolejowych</v>
          </cell>
        </row>
        <row r="7616">
          <cell r="C7616" t="str">
            <v>51144000-3 Usługi instalowania silników do pojazdów</v>
          </cell>
        </row>
        <row r="7617">
          <cell r="C7617" t="str">
            <v>51145000-0 Usługi instalowania silników do statków morskich</v>
          </cell>
        </row>
        <row r="7618">
          <cell r="C7618" t="str">
            <v>51146000-7 Usługi instalowania silników do statków powietrznych</v>
          </cell>
        </row>
        <row r="7619">
          <cell r="C7619" t="str">
            <v>51200000-4 Usługi instalowania urządzeń do mierzenia, kontroli, badania i nawigacji</v>
          </cell>
        </row>
        <row r="7620">
          <cell r="C7620" t="str">
            <v>51210000-7 Usługi instalowania urządzeń pomiarowych</v>
          </cell>
        </row>
        <row r="7621">
          <cell r="C7621" t="str">
            <v>51211000-4 Usługi instalowania urządzeń do pomiaru czasu</v>
          </cell>
        </row>
        <row r="7622">
          <cell r="C7622" t="str">
            <v>51212000-1 Usługi instalowania urządzeń do rejestrowania obecności</v>
          </cell>
        </row>
        <row r="7623">
          <cell r="C7623" t="str">
            <v>51213000-8 Usługi instalowania urządzeń do zapisywania czasu</v>
          </cell>
        </row>
        <row r="7624">
          <cell r="C7624" t="str">
            <v>51214000-5 Usługi instalowania parkometrów</v>
          </cell>
        </row>
        <row r="7625">
          <cell r="C7625" t="str">
            <v>51215000-2 Usługi instalowania urządzeń meteorologicznych</v>
          </cell>
        </row>
        <row r="7626">
          <cell r="C7626" t="str">
            <v>51216000-9 Usługi instalowania urządzeń geologicznych</v>
          </cell>
        </row>
        <row r="7627">
          <cell r="C7627" t="str">
            <v>51220000-0 Usługi instalowania urządzeń kontrolnych</v>
          </cell>
        </row>
        <row r="7628">
          <cell r="C7628" t="str">
            <v>51221000-7 Usługi instalowania automatycznych urządzeń do odprawy na lotniskach</v>
          </cell>
        </row>
        <row r="7629">
          <cell r="C7629" t="str">
            <v>51230000-3 Usługi instalowania urządzeń badawczych</v>
          </cell>
        </row>
        <row r="7630">
          <cell r="C7630" t="str">
            <v>51240000-6 Usługi instalowania urządzeń nawigacyjnych</v>
          </cell>
        </row>
        <row r="7631">
          <cell r="C7631" t="str">
            <v>51300000-5 Usługi instalowania urządzeń komunikacyjnych</v>
          </cell>
        </row>
        <row r="7632">
          <cell r="C7632" t="str">
            <v>51310000-8 Usługi instalowania urządzeń telewizyjnych, radiowych, dźwiękowych i wideo</v>
          </cell>
        </row>
        <row r="7633">
          <cell r="C7633" t="str">
            <v>51311000-5 Usługi instalowania urządzeń radiowych</v>
          </cell>
        </row>
        <row r="7634">
          <cell r="C7634" t="str">
            <v>51312000-2 Usługi instalowania urządzeń telewizyjnych</v>
          </cell>
        </row>
        <row r="7635">
          <cell r="C7635" t="str">
            <v>51313000-9 Usługi instalowania urządzeń dźwiękowych</v>
          </cell>
        </row>
        <row r="7636">
          <cell r="C7636" t="str">
            <v>51314000-6 Usługi instalowania urządzeń wideo</v>
          </cell>
        </row>
        <row r="7637">
          <cell r="C7637" t="str">
            <v>51320000-1 Usługi instalowania nadajników radiowych i telewizyjnych</v>
          </cell>
        </row>
        <row r="7638">
          <cell r="C7638" t="str">
            <v>51321000-8 Usługi instalowania nadajników radiowych</v>
          </cell>
        </row>
        <row r="7639">
          <cell r="C7639" t="str">
            <v>51322000-5 Usługi instalowania nadajników telewizyjnych</v>
          </cell>
        </row>
        <row r="7640">
          <cell r="C7640" t="str">
            <v>51330000-4 Usługi instalowania aparatury radiotelefonicznej</v>
          </cell>
        </row>
        <row r="7641">
          <cell r="C7641" t="str">
            <v>51340000-7 Usługi instalowania urządzeń telefonicznych</v>
          </cell>
        </row>
        <row r="7642">
          <cell r="C7642" t="str">
            <v>51350000-0 Usługi instalowania urządzeń telegraficznych</v>
          </cell>
        </row>
        <row r="7643">
          <cell r="C7643" t="str">
            <v>51400000-6 Usługi instalowania sprzętu medycznego i chirurgicznego</v>
          </cell>
        </row>
        <row r="7644">
          <cell r="C7644" t="str">
            <v>51410000-9 Usługi instalowania sprzętu medycznego</v>
          </cell>
        </row>
        <row r="7645">
          <cell r="C7645" t="str">
            <v>51411000-6 Usługi instalowania sprzętu obrazującego</v>
          </cell>
        </row>
        <row r="7646">
          <cell r="C7646" t="str">
            <v>51412000-3 Usługi instalowania sprzętu dentystycznego i specjalistycznego</v>
          </cell>
        </row>
        <row r="7647">
          <cell r="C7647" t="str">
            <v>51413000-0 Usługi instalowania sprzętu do radioterapii</v>
          </cell>
        </row>
        <row r="7648">
          <cell r="C7648" t="str">
            <v>51414000-7 Usługi instalowania sprzętu do mechanoterapii</v>
          </cell>
        </row>
        <row r="7649">
          <cell r="C7649" t="str">
            <v>51415000-4 Usługi instalowania sprzętu do elektroterapii</v>
          </cell>
        </row>
        <row r="7650">
          <cell r="C7650" t="str">
            <v>51416000-1 Usługi instalowania sprzętu do fizykoterapii</v>
          </cell>
        </row>
        <row r="7651">
          <cell r="C7651" t="str">
            <v>51420000-2 Usługi instalowania sprzętu chirurgicznego</v>
          </cell>
        </row>
        <row r="7652">
          <cell r="C7652" t="str">
            <v>51430000-5 Usługi instalowania sprzętu laboratoryjnego</v>
          </cell>
        </row>
        <row r="7653">
          <cell r="C7653" t="str">
            <v>51500000-7 Usługi instalowania maszyn i urządzeń</v>
          </cell>
        </row>
        <row r="7654">
          <cell r="C7654" t="str">
            <v>51510000-0 Usługi instalowania maszyn i urządzeń ogólnego zastosowania</v>
          </cell>
        </row>
        <row r="7655">
          <cell r="C7655" t="str">
            <v>51511000-7 Usługi instalowania urządzeń wyciągowych i transportowych, z wyjątkiem wind i podnośników</v>
          </cell>
        </row>
        <row r="7656">
          <cell r="C7656" t="str">
            <v>51511100-8 Usługi instalowania urządzeń wyciągowych</v>
          </cell>
        </row>
        <row r="7657">
          <cell r="C7657" t="str">
            <v>51511110-1 Usługi instalowania żurawi</v>
          </cell>
        </row>
        <row r="7658">
          <cell r="C7658" t="str">
            <v>51511200-9 Usługi instalowania urządzeń przeładunkowych</v>
          </cell>
        </row>
        <row r="7659">
          <cell r="C7659" t="str">
            <v>51511300-0 Usługi instalowania podwieszanych urządzeń bramowych</v>
          </cell>
        </row>
        <row r="7660">
          <cell r="C7660" t="str">
            <v>51511400-1 Usługi instalowania specjalnych systemów przesyłowych</v>
          </cell>
        </row>
        <row r="7661">
          <cell r="C7661" t="str">
            <v>51514000-8 Usługi instalowania różnych maszyn ogólnego zastosowania</v>
          </cell>
        </row>
        <row r="7662">
          <cell r="C7662" t="str">
            <v>51514100-9 Usługi instalowania maszyn i aparatury do oczyszczania lub filtrowania cieczy</v>
          </cell>
        </row>
        <row r="7663">
          <cell r="C7663" t="str">
            <v>51514110-2 Usługi instalowania maszyn i aparatury do oczyszczania lub filtrowania wody</v>
          </cell>
        </row>
        <row r="7664">
          <cell r="C7664" t="str">
            <v>51520000-3 Usługi instalowania maszyn rolniczych i używanych w leśnictwie</v>
          </cell>
        </row>
        <row r="7665">
          <cell r="C7665" t="str">
            <v>51521000-0 Usługi instalowania maszyn rolniczych</v>
          </cell>
        </row>
        <row r="7666">
          <cell r="C7666" t="str">
            <v>51522000-7 Usługi instalowania maszyn używanych w leśnictwie</v>
          </cell>
        </row>
        <row r="7667">
          <cell r="C7667" t="str">
            <v>51530000-6 Usługi instalowania obrabiarek</v>
          </cell>
        </row>
        <row r="7668">
          <cell r="C7668" t="str">
            <v>51540000-9 Usługi instalowania maszyn i urządzeń specjalnego zastosowania</v>
          </cell>
        </row>
        <row r="7669">
          <cell r="C7669" t="str">
            <v>51541000-6 Usługi instalowania maszyn górniczych, kopalniczych, budowlanych i metalurgicznych</v>
          </cell>
        </row>
        <row r="7670">
          <cell r="C7670" t="str">
            <v>51541100-7 Usługi instalowania maszyn górniczych</v>
          </cell>
        </row>
        <row r="7671">
          <cell r="C7671" t="str">
            <v>51541200-8 Usługi instalowania maszyn kopalniczych</v>
          </cell>
        </row>
        <row r="7672">
          <cell r="C7672" t="str">
            <v>51541300-9 Usługi instalowania maszyn budowlanych</v>
          </cell>
        </row>
        <row r="7673">
          <cell r="C7673" t="str">
            <v>51541400-0 Usługi instalowania maszyn metalurgicznych</v>
          </cell>
        </row>
        <row r="7674">
          <cell r="C7674" t="str">
            <v>51542000-3 Usługi instalowania maszyn do przetwarzania żywności, napojów i tytoniu</v>
          </cell>
        </row>
        <row r="7675">
          <cell r="C7675" t="str">
            <v>51542100-4 Usługi instalowania maszyn do przetwarzania żywności</v>
          </cell>
        </row>
        <row r="7676">
          <cell r="C7676" t="str">
            <v>51542200-5 Usługi instalowania maszyn do przetwarzania napojów</v>
          </cell>
        </row>
        <row r="7677">
          <cell r="C7677" t="str">
            <v>51542300-6 Usługi instalowania maszyn do przetwarzania tytoniu</v>
          </cell>
        </row>
        <row r="7678">
          <cell r="C7678" t="str">
            <v>51543000-0 Usługi instalowania maszyn do produkcji odzieży włókienniczej i skórzanej</v>
          </cell>
        </row>
        <row r="7679">
          <cell r="C7679" t="str">
            <v>51543100-1 Usługi instalowania maszyn do produkcji wyrobów włókienniczych</v>
          </cell>
        </row>
        <row r="7680">
          <cell r="C7680" t="str">
            <v>51543200-2 Usługi instalowania maszyn do produkcji odzieży skórzanej</v>
          </cell>
        </row>
        <row r="7681">
          <cell r="C7681" t="str">
            <v>51543300-3 Usługi instalowania maszyn do produkcji skóry wyprawionej</v>
          </cell>
        </row>
        <row r="7682">
          <cell r="C7682" t="str">
            <v>51543400-4 Usługi instalowania maszyn pralniczych, piorących, czyszczenia na sucho i suszących</v>
          </cell>
        </row>
        <row r="7683">
          <cell r="C7683" t="str">
            <v>51544000-7 Usługi instalowania maszyn do produkcji papieru i tektury</v>
          </cell>
        </row>
        <row r="7684">
          <cell r="C7684" t="str">
            <v>51544100-8 Usługi instalowania maszyn do produkcji papieru</v>
          </cell>
        </row>
        <row r="7685">
          <cell r="C7685" t="str">
            <v>51544200-9 Usługi instalowania maszyn do produkcji tektury</v>
          </cell>
        </row>
        <row r="7686">
          <cell r="C7686" t="str">
            <v>51545000-4 Usługi instalowania ulicznych skrzynek pocztowych</v>
          </cell>
        </row>
        <row r="7687">
          <cell r="C7687" t="str">
            <v>51550000-2 Usługi instalowania systemów uzbrojenia</v>
          </cell>
        </row>
        <row r="7688">
          <cell r="C7688" t="str">
            <v>51600000-8 Usługi instalowania komputerów i urządzeń biurowych</v>
          </cell>
        </row>
        <row r="7689">
          <cell r="C7689" t="str">
            <v>51610000-1 Usługi instalowania urządzeń komputerowych i przetwarzania informacji</v>
          </cell>
        </row>
        <row r="7690">
          <cell r="C7690" t="str">
            <v>51611000-8 Usługi instalowania komputerów</v>
          </cell>
        </row>
        <row r="7691">
          <cell r="C7691" t="str">
            <v>51611100-9 Usługi instalowania urządzeń komputerowych</v>
          </cell>
        </row>
        <row r="7692">
          <cell r="C7692" t="str">
            <v>51611110-2 Usługi instalowania lotniskowych ekranów lub tablic pokazujących odloty i przyloty w czasie rzeczywistym</v>
          </cell>
        </row>
        <row r="7693">
          <cell r="C7693" t="str">
            <v>51611120-5 Usługi instalowania kolejowych ekranów lub tablic pokazujących odjazdy i przyjazdy w czasie rzeczywistym</v>
          </cell>
        </row>
        <row r="7694">
          <cell r="C7694" t="str">
            <v>51612000-5 Usługi instalowania urządzeń do przetwarzania informacji</v>
          </cell>
        </row>
        <row r="7695">
          <cell r="C7695" t="str">
            <v>51620000-4 Usługi instalowania urządzeń biurowych</v>
          </cell>
        </row>
        <row r="7696">
          <cell r="C7696" t="str">
            <v>51700000-9 Usługi instalowania sprzętu przeciwpożarowego</v>
          </cell>
        </row>
        <row r="7697">
          <cell r="C7697" t="str">
            <v>51800000-0 Usługi instalowania metalowych pojemników</v>
          </cell>
        </row>
        <row r="7698">
          <cell r="C7698" t="str">
            <v>51810000-3 Usługi instalowania zbiorników</v>
          </cell>
        </row>
        <row r="7699">
          <cell r="C7699" t="str">
            <v>51820000-6 Usługi instalowania rezerwuarów</v>
          </cell>
        </row>
        <row r="7700">
          <cell r="C7700" t="str">
            <v>51900000-1 Usługi instalowania systemów sterowania i kontroli</v>
          </cell>
        </row>
        <row r="7701">
          <cell r="C7701" t="str">
            <v>55000000-0 Usługi hotelarskie, restauracyjne i handlu detalicznego</v>
          </cell>
        </row>
        <row r="7702">
          <cell r="C7702" t="str">
            <v>55100000-1 Usługi hotelarskie</v>
          </cell>
        </row>
        <row r="7703">
          <cell r="C7703" t="str">
            <v>55110000-4 Hotelarskie usługi noclegowe</v>
          </cell>
        </row>
        <row r="7704">
          <cell r="C7704" t="str">
            <v>55120000-7 Usługi hotelarskie w zakresie spotkań i konferencji</v>
          </cell>
        </row>
        <row r="7705">
          <cell r="C7705" t="str">
            <v>55130000-0 Inne usługi hotelarskie</v>
          </cell>
        </row>
        <row r="7706">
          <cell r="C7706" t="str">
            <v>55200000-2 Pola kempingowe i inne miejsca noclegowe, inne niż hotelowe</v>
          </cell>
        </row>
        <row r="7707">
          <cell r="C7707" t="str">
            <v>55210000-5 Usługi w zakresie schronisk młodzieżowych</v>
          </cell>
        </row>
        <row r="7708">
          <cell r="C7708" t="str">
            <v>55220000-8 Usługi w zakresie pól kempingowych</v>
          </cell>
        </row>
        <row r="7709">
          <cell r="C7709" t="str">
            <v>55221000-5 Usługi w zakresie pól dla pojazdów kempingowych</v>
          </cell>
        </row>
        <row r="7710">
          <cell r="C7710" t="str">
            <v>55240000-4 Usługi w zakresie ośrodków i domów wypoczynkowych</v>
          </cell>
        </row>
        <row r="7711">
          <cell r="C7711" t="str">
            <v>55241000-1 Usługi w zakresie ośrodków wypoczynkowych</v>
          </cell>
        </row>
        <row r="7712">
          <cell r="C7712" t="str">
            <v>55242000-8 Usługi w zakresie domów wypoczynkowych</v>
          </cell>
        </row>
        <row r="7713">
          <cell r="C7713" t="str">
            <v>55243000-5 Usługi w zakresie obozowisk dla dzieci</v>
          </cell>
        </row>
        <row r="7714">
          <cell r="C7714" t="str">
            <v>55250000-7 Usługi w zakresie krótkoterminowego wynajmu umeblowanych miejsc noclegowych</v>
          </cell>
        </row>
        <row r="7715">
          <cell r="C7715" t="str">
            <v>55260000-0 Usługi w zakresie pojazdów z miejscami noclegowymi</v>
          </cell>
        </row>
        <row r="7716">
          <cell r="C7716" t="str">
            <v>55270000-3 Usługi świadczone przez placówki oferujące wyżywienie i miejsca noclegowe</v>
          </cell>
        </row>
        <row r="7717">
          <cell r="C7717" t="str">
            <v>55300000-3 Usługi restauracyjne i dotyczące podawania posiłków</v>
          </cell>
        </row>
        <row r="7718">
          <cell r="C7718" t="str">
            <v>55310000-6 Restauracyjne usługi kelnerskie</v>
          </cell>
        </row>
        <row r="7719">
          <cell r="C7719" t="str">
            <v>55311000-3 Restauracyjne usługi kelnerskie dla ograniczonej grupy klientów</v>
          </cell>
        </row>
        <row r="7720">
          <cell r="C7720" t="str">
            <v>55312000-0 Ogólne restauracyjne usługi kelnerskie</v>
          </cell>
        </row>
        <row r="7721">
          <cell r="C7721" t="str">
            <v>55320000-9 Usługi podawania posiłków</v>
          </cell>
        </row>
        <row r="7722">
          <cell r="C7722" t="str">
            <v>55321000-6 Usługi przygotowywania posiłków</v>
          </cell>
        </row>
        <row r="7723">
          <cell r="C7723" t="str">
            <v>55322000-3 Usługi gotowania posiłków</v>
          </cell>
        </row>
        <row r="7724">
          <cell r="C7724" t="str">
            <v>55330000-2 Usługi kawiarniane</v>
          </cell>
        </row>
        <row r="7725">
          <cell r="C7725" t="str">
            <v>55400000-4 Usługi podawania napojów</v>
          </cell>
        </row>
        <row r="7726">
          <cell r="C7726" t="str">
            <v>55410000-7 Usługi prowadzenia baru</v>
          </cell>
        </row>
        <row r="7727">
          <cell r="C7727" t="str">
            <v>55500000-5 Usługi bufetowe oraz w zakresie podawania posiłków</v>
          </cell>
        </row>
        <row r="7728">
          <cell r="C7728" t="str">
            <v>55510000-8 Usługi bufetowe</v>
          </cell>
        </row>
        <row r="7729">
          <cell r="C7729" t="str">
            <v>55511000-5 Usługi bufetowe oraz usługi kawiarniane dla ograniczonej grupy klientów</v>
          </cell>
        </row>
        <row r="7730">
          <cell r="C7730" t="str">
            <v>55512000-2 Usługi prowadzenia bufetów</v>
          </cell>
        </row>
        <row r="7731">
          <cell r="C7731" t="str">
            <v>55520000-1 Usługi dostarczania posiłków</v>
          </cell>
        </row>
        <row r="7732">
          <cell r="C7732" t="str">
            <v>55521000-8 Usługi w zakresie dostarczania posiłków do prywatnych gospodarstw domowych</v>
          </cell>
        </row>
        <row r="7733">
          <cell r="C7733" t="str">
            <v>55521100-9 Usługi rozwożenia posiłków</v>
          </cell>
        </row>
        <row r="7734">
          <cell r="C7734" t="str">
            <v>55521200-0 Usługi dowożenia posiłków</v>
          </cell>
        </row>
        <row r="7735">
          <cell r="C7735" t="str">
            <v>55522000-5 Usługi dostarczania posiłków do przedsiębiorstw transportowych</v>
          </cell>
        </row>
        <row r="7736">
          <cell r="C7736" t="str">
            <v>55523000-2 Usługi zaprowiantowania innych przedsiębiorstw lub instytucji</v>
          </cell>
        </row>
        <row r="7737">
          <cell r="C7737" t="str">
            <v>55523100-3 Usługi w zakresie posiłków szkolnych</v>
          </cell>
        </row>
        <row r="7738">
          <cell r="C7738" t="str">
            <v>55524000-9 Usługi dostarczania posiłków do szkół</v>
          </cell>
        </row>
        <row r="7739">
          <cell r="C7739" t="str">
            <v>55900000-9 Usługi handlu detalicznego</v>
          </cell>
        </row>
        <row r="7740">
          <cell r="C7740" t="str">
            <v>60000000-8 Usługi transportowe (z wyłączeniem transportu odpadów)</v>
          </cell>
        </row>
        <row r="7741">
          <cell r="C7741" t="str">
            <v>60100000-9 Usługi w zakresie transportu drogowego</v>
          </cell>
        </row>
        <row r="7742">
          <cell r="C7742" t="str">
            <v>60112000-6 Usługi w zakresie publicznego transportu drogowego</v>
          </cell>
        </row>
        <row r="7743">
          <cell r="C7743" t="str">
            <v>60120000-5 Usługi taxi</v>
          </cell>
        </row>
        <row r="7744">
          <cell r="C7744" t="str">
            <v>60130000-8 Usługi w zakresie specjalistycznego transportu drogowego osób</v>
          </cell>
        </row>
        <row r="7745">
          <cell r="C7745" t="str">
            <v>60140000-1 Nieregularny transport osób</v>
          </cell>
        </row>
        <row r="7746">
          <cell r="C7746" t="str">
            <v>60150000-4 Transport osób pojazdami ciągniętymi przez zwierzęta</v>
          </cell>
        </row>
        <row r="7747">
          <cell r="C7747" t="str">
            <v>60160000-7 Drogowy transport przesyłek pocztowych</v>
          </cell>
        </row>
        <row r="7748">
          <cell r="C7748" t="str">
            <v>60161000-4 Usługi w zakresie transportu paczek</v>
          </cell>
        </row>
        <row r="7749">
          <cell r="C7749" t="str">
            <v>60170000-0 Wynajem pojazdów przeznaczonych do transportu osób wraz z kierowcą</v>
          </cell>
        </row>
        <row r="7750">
          <cell r="C7750" t="str">
            <v>60171000-7 Wynajem samochodów osobowych wraz z kierowcą</v>
          </cell>
        </row>
        <row r="7751">
          <cell r="C7751" t="str">
            <v>60172000-4 Wynajem autobusów i autokarów wraz z kierowcą</v>
          </cell>
        </row>
        <row r="7752">
          <cell r="C7752" t="str">
            <v>60180000-3 Wynajem pojazdów do transportu towarów wraz z kierowcą</v>
          </cell>
        </row>
        <row r="7753">
          <cell r="C7753" t="str">
            <v>60181000-0 Wynajem samochodów ciężarowych wraz z kierowcą</v>
          </cell>
        </row>
        <row r="7754">
          <cell r="C7754" t="str">
            <v>60182000-7 Wynajem pojazdów przemysłowych wraz z kierowcą</v>
          </cell>
        </row>
        <row r="7755">
          <cell r="C7755" t="str">
            <v>60183000-4 Wynajem furgonów wraz z kierowcą</v>
          </cell>
        </row>
        <row r="7756">
          <cell r="C7756" t="str">
            <v>60200000-0 Usługi transportu kolejowego</v>
          </cell>
        </row>
        <row r="7757">
          <cell r="C7757" t="str">
            <v>60210000-3 Usługi publicznego transportu kolejowego</v>
          </cell>
        </row>
        <row r="7758">
          <cell r="C7758" t="str">
            <v>60220000-6 Transport kolejowy poczty</v>
          </cell>
        </row>
        <row r="7759">
          <cell r="C7759" t="str">
            <v>60300000-1 Usługi przesyłu rurociągami</v>
          </cell>
        </row>
        <row r="7760">
          <cell r="C7760" t="str">
            <v>60400000-2 Usługi transportu lotniczego</v>
          </cell>
        </row>
        <row r="7761">
          <cell r="C7761" t="str">
            <v>60410000-5 Usługi regularnego transportu lotniczego</v>
          </cell>
        </row>
        <row r="7762">
          <cell r="C7762" t="str">
            <v>60411000-2 Usługi regularnego transportu lotniczego poczty</v>
          </cell>
        </row>
        <row r="7763">
          <cell r="C7763" t="str">
            <v>60420000-8 Usługi nieregularnego transportu lotniczego</v>
          </cell>
        </row>
        <row r="7764">
          <cell r="C7764" t="str">
            <v>60421000-5 Usługi nieregularnego transportu lotniczego poczty</v>
          </cell>
        </row>
        <row r="7765">
          <cell r="C7765" t="str">
            <v>60423000-9 Usługi czar teru lotniczego</v>
          </cell>
        </row>
        <row r="7766">
          <cell r="C7766" t="str">
            <v>60424000-6 Wynajem transportowego sprzętu lotniczego wraz z załogą</v>
          </cell>
        </row>
        <row r="7767">
          <cell r="C7767" t="str">
            <v>60424100-7 Wynajem statków powietrznych wraz z załogą</v>
          </cell>
        </row>
        <row r="7768">
          <cell r="C7768" t="str">
            <v>60424110-0 Wynajem stałopłatów wraz z załogą</v>
          </cell>
        </row>
        <row r="7769">
          <cell r="C7769" t="str">
            <v>60424120-3 Wynajem śmigłowców wraz z załogą</v>
          </cell>
        </row>
        <row r="7770">
          <cell r="C7770" t="str">
            <v>60440000-4 Usługi lotnicze i podobne</v>
          </cell>
        </row>
        <row r="7771">
          <cell r="C7771" t="str">
            <v>60441000-1 Usługi natryskiwania z powietrza</v>
          </cell>
        </row>
        <row r="7772">
          <cell r="C7772" t="str">
            <v>60442000-8 Usługi gaszenia pożarów lasów z powietrza</v>
          </cell>
        </row>
        <row r="7773">
          <cell r="C7773" t="str">
            <v>60443000-5 Lotnicze służby ratownicze</v>
          </cell>
        </row>
        <row r="7774">
          <cell r="C7774" t="str">
            <v>60443100-6 Morskie lotnicze usługi ratownicze</v>
          </cell>
        </row>
        <row r="7775">
          <cell r="C7775" t="str">
            <v>60444000-2 Usługi eksploatacji statków powietrznych</v>
          </cell>
        </row>
        <row r="7776">
          <cell r="C7776" t="str">
            <v>60444100-3 Usługi pilotażowe</v>
          </cell>
        </row>
        <row r="7777">
          <cell r="C7777" t="str">
            <v>60445000-9 Usługi obsługiwania statków powietrznych</v>
          </cell>
        </row>
        <row r="7778">
          <cell r="C7778" t="str">
            <v>60500000-3 Usługi transportu kosmicznego</v>
          </cell>
        </row>
        <row r="7779">
          <cell r="C7779" t="str">
            <v>60510000-6 Usługi w zakresie wystrzeliwania satelitów</v>
          </cell>
        </row>
        <row r="7780">
          <cell r="C7780" t="str">
            <v>60520000-9 Usługi eksperymentalne w zakresie ładunków użytecznych</v>
          </cell>
        </row>
        <row r="7781">
          <cell r="C7781" t="str">
            <v>60600000-4 Usługi transportu wodnego</v>
          </cell>
        </row>
        <row r="7782">
          <cell r="C7782" t="str">
            <v>60610000-7 Usługi transportu promowego</v>
          </cell>
        </row>
        <row r="7783">
          <cell r="C7783" t="str">
            <v>60620000-0 Transport poczty drogą wodną</v>
          </cell>
        </row>
        <row r="7784">
          <cell r="C7784" t="str">
            <v>60630000-3 Usługi wykonywane przez statki kablowce</v>
          </cell>
        </row>
        <row r="7785">
          <cell r="C7785" t="str">
            <v>60640000-6 Działalność żeglugowa</v>
          </cell>
        </row>
        <row r="7786">
          <cell r="C7786" t="str">
            <v>60650000-9 Wynajem transportowego sprzętu wodnego wraz z załogą</v>
          </cell>
        </row>
        <row r="7787">
          <cell r="C7787" t="str">
            <v>60651000-6 Wynajem jednostek pływających wraz z załogą</v>
          </cell>
        </row>
        <row r="7788">
          <cell r="C7788" t="str">
            <v>60651100-7 Wynajem morskich jednostek pływających wraz z załogą</v>
          </cell>
        </row>
        <row r="7789">
          <cell r="C7789" t="str">
            <v>60651200-8 Wynajem śródlądowych jednostek pływających wraz z załogą</v>
          </cell>
        </row>
        <row r="7790">
          <cell r="C7790" t="str">
            <v>60651300-9 Usługi statków usuwających zanieczyszczenia</v>
          </cell>
        </row>
        <row r="7791">
          <cell r="C7791" t="str">
            <v>60651400-0 Usługi statków wyposażonych w dźwigi</v>
          </cell>
        </row>
        <row r="7792">
          <cell r="C7792" t="str">
            <v>60651500-1 Doraźne usługi statków</v>
          </cell>
        </row>
        <row r="7793">
          <cell r="C7793" t="str">
            <v>60651600-2 Przybrzeżne usługi dostaw za pośrednictwem statków</v>
          </cell>
        </row>
        <row r="7794">
          <cell r="C7794" t="str">
            <v>60653000-0 Wynajem łodzi wraz z załogą</v>
          </cell>
        </row>
        <row r="7795">
          <cell r="C7795" t="str">
            <v>63000000-9 Usługi dodatkowe i pomocnicze w zakresie transportu, usługi biur podróży</v>
          </cell>
        </row>
        <row r="7796">
          <cell r="C7796" t="str">
            <v>63100000-0 Usługi przeładunku i składowania towarów</v>
          </cell>
        </row>
        <row r="7797">
          <cell r="C7797" t="str">
            <v>63110000-3 Usługi przeładunku towarów</v>
          </cell>
        </row>
        <row r="7798">
          <cell r="C7798" t="str">
            <v>63111000-0 Usługi przeładunku pojemników</v>
          </cell>
        </row>
        <row r="7799">
          <cell r="C7799" t="str">
            <v>63112000-7 Usługi przeładunku bagażu</v>
          </cell>
        </row>
        <row r="7800">
          <cell r="C7800" t="str">
            <v>63112100-8 Usługi przeładunku bagażu pasażerskiego</v>
          </cell>
        </row>
        <row r="7801">
          <cell r="C7801" t="str">
            <v>63112110-1 Usługi gromadzenia bagażu</v>
          </cell>
        </row>
        <row r="7802">
          <cell r="C7802" t="str">
            <v>63120000-6 Usługi składowania i magazynowania</v>
          </cell>
        </row>
        <row r="7803">
          <cell r="C7803" t="str">
            <v>63121000-3 Usługi składowania i odzyskiwania</v>
          </cell>
        </row>
        <row r="7804">
          <cell r="C7804" t="str">
            <v>63121100-4 Usługi składowania</v>
          </cell>
        </row>
        <row r="7805">
          <cell r="C7805" t="str">
            <v>63121110-7 Usługi składowania gazu</v>
          </cell>
        </row>
        <row r="7806">
          <cell r="C7806" t="str">
            <v>63122000-0 Usługi magazynowania</v>
          </cell>
        </row>
        <row r="7807">
          <cell r="C7807" t="str">
            <v>63500000-4 Usługi biur podróży, podmiotów turystycznych i pomocy turystycznej</v>
          </cell>
        </row>
        <row r="7808">
          <cell r="C7808" t="str">
            <v>63510000-7 Usługi biur podróży i podobne</v>
          </cell>
        </row>
        <row r="7809">
          <cell r="C7809" t="str">
            <v>63511000-4 Organizacja wycieczek</v>
          </cell>
        </row>
        <row r="7810">
          <cell r="C7810" t="str">
            <v>63512000-1 Usługi sprzedaży biletów podróżnych i pakietów wycieczkowych</v>
          </cell>
        </row>
        <row r="7811">
          <cell r="C7811" t="str">
            <v>63513000-8 Usługi informacji turystycznej</v>
          </cell>
        </row>
        <row r="7812">
          <cell r="C7812" t="str">
            <v>63514000-5 Usługi świadczone przez przewodników turystycznych</v>
          </cell>
        </row>
        <row r="7813">
          <cell r="C7813" t="str">
            <v>63515000-2 Usługi podróżne</v>
          </cell>
        </row>
        <row r="7814">
          <cell r="C7814" t="str">
            <v>63516000-9 Usługi zarządzania podróżą</v>
          </cell>
        </row>
        <row r="7815">
          <cell r="C7815" t="str">
            <v>63520000-0 Usługi agencji transportowych</v>
          </cell>
        </row>
        <row r="7816">
          <cell r="C7816" t="str">
            <v>63521000-7 Usługi agencji przewozu towarowego</v>
          </cell>
        </row>
        <row r="7817">
          <cell r="C7817" t="str">
            <v>63522000-4 Usługi maklerów okrętowych</v>
          </cell>
        </row>
        <row r="7818">
          <cell r="C7818" t="str">
            <v>63523000-1 Usługi agencji przewozowej i portowej</v>
          </cell>
        </row>
        <row r="7819">
          <cell r="C7819" t="str">
            <v>63524000-8 Usługi przygotowywania dokumentów transportowych</v>
          </cell>
        </row>
        <row r="7820">
          <cell r="C7820" t="str">
            <v>63700000-6 Usługi dodatkowe w zakresie transportu lądowego, wodnego i lotniczego</v>
          </cell>
        </row>
        <row r="7821">
          <cell r="C7821" t="str">
            <v>63710000-9 Usługi dodatkowe w zakresie transportu lądowego</v>
          </cell>
        </row>
        <row r="7822">
          <cell r="C7822" t="str">
            <v>63711000-6 Usługi dodatkowe w zakresie transportu kolejowego</v>
          </cell>
        </row>
        <row r="7823">
          <cell r="C7823" t="str">
            <v>63711100-7 Usługi monitoringu pociągów</v>
          </cell>
        </row>
        <row r="7824">
          <cell r="C7824" t="str">
            <v>63711200-8 Usługi w zakresie ruchomych warsztatów</v>
          </cell>
        </row>
        <row r="7825">
          <cell r="C7825" t="str">
            <v>63712000-3 Usługi dodatkowe w zakresie transportu drogowego</v>
          </cell>
        </row>
        <row r="7826">
          <cell r="C7826" t="str">
            <v>63712100-4 Usługi w zakresie obsługi dworców i przystanków autobusowych</v>
          </cell>
        </row>
        <row r="7827">
          <cell r="C7827" t="str">
            <v>63712200-5 Usługi w zakresie eksploatacji autostrad</v>
          </cell>
        </row>
        <row r="7828">
          <cell r="C7828" t="str">
            <v>63712210-8 Usługi w zakresie opłat za korzystanie z autostrad</v>
          </cell>
        </row>
        <row r="7829">
          <cell r="C7829" t="str">
            <v>63712300-6 Usługi w zakresie eksploatacji mostów i tuneli</v>
          </cell>
        </row>
        <row r="7830">
          <cell r="C7830" t="str">
            <v>63712310-9 Usługi w zakresie eksploatacji mostów</v>
          </cell>
        </row>
        <row r="7831">
          <cell r="C7831" t="str">
            <v>63712311-6 Usługi w zakresie opłat za korzystanie z mostów</v>
          </cell>
        </row>
        <row r="7832">
          <cell r="C7832" t="str">
            <v>63712320-2 Usługi w zakresie eksploatacji tuneli</v>
          </cell>
        </row>
        <row r="7833">
          <cell r="C7833" t="str">
            <v>63712321-9 Usługi w zakresie opłat za korzystanie z z tuneli</v>
          </cell>
        </row>
        <row r="7834">
          <cell r="C7834" t="str">
            <v>63712400-7 Usługi w zakresie obsługi parkingów</v>
          </cell>
        </row>
        <row r="7835">
          <cell r="C7835" t="str">
            <v>63712500-8 Usługi wag pomostowych</v>
          </cell>
        </row>
        <row r="7836">
          <cell r="C7836" t="str">
            <v>63712600-9 Usługi tankowania pojazdów</v>
          </cell>
        </row>
        <row r="7837">
          <cell r="C7837" t="str">
            <v>63712700-0 Usługi kontroli ruchu</v>
          </cell>
        </row>
        <row r="7838">
          <cell r="C7838" t="str">
            <v>63712710-3 Usługi monitorowania ruchu</v>
          </cell>
        </row>
        <row r="7839">
          <cell r="C7839" t="str">
            <v>63720000-2 Usługi wspierające transport wodny</v>
          </cell>
        </row>
        <row r="7840">
          <cell r="C7840" t="str">
            <v>63721000-9 Usługi w zakresie eksploatacji portów i dróg wodnych i usługi powiązane</v>
          </cell>
        </row>
        <row r="7841">
          <cell r="C7841" t="str">
            <v>63721100-0 Usługi w zakresie ładowania paliwa</v>
          </cell>
        </row>
        <row r="7842">
          <cell r="C7842" t="str">
            <v>63721200-1 Usługi w zakresie obsługi portów</v>
          </cell>
        </row>
        <row r="7843">
          <cell r="C7843" t="str">
            <v>63721300-2 Usługi w zakresie obsługi dróg wodnych</v>
          </cell>
        </row>
        <row r="7844">
          <cell r="C7844" t="str">
            <v>63721400-3 Usługi w zakresie tankowania statków</v>
          </cell>
        </row>
        <row r="7845">
          <cell r="C7845" t="str">
            <v>63721500-4 Usługi w zakresie obsługi terminali pasażerskich</v>
          </cell>
        </row>
        <row r="7846">
          <cell r="C7846" t="str">
            <v>63722000-6 Usługi w zakresie pilotowania statków</v>
          </cell>
        </row>
        <row r="7847">
          <cell r="C7847" t="str">
            <v>63723000-3 Usługi w zakresie cumowania statków</v>
          </cell>
        </row>
        <row r="7848">
          <cell r="C7848" t="str">
            <v>63724000-0 Usługi nawigacyjne</v>
          </cell>
        </row>
        <row r="7849">
          <cell r="C7849" t="str">
            <v>63724100-1 Usługi w zakresie przybrzeżnej lokalizacji</v>
          </cell>
        </row>
        <row r="7850">
          <cell r="C7850" t="str">
            <v>63724110-4 Usługi w zakresie lokalizacji latarniowców</v>
          </cell>
        </row>
        <row r="7851">
          <cell r="C7851" t="str">
            <v>63724200-2 Usługi latarniowców</v>
          </cell>
        </row>
        <row r="7852">
          <cell r="C7852" t="str">
            <v>63724300-3 Usługi lokalizacji boi</v>
          </cell>
        </row>
        <row r="7853">
          <cell r="C7853" t="str">
            <v>63724310-6 Usługi znakowania boi</v>
          </cell>
        </row>
        <row r="7854">
          <cell r="C7854" t="str">
            <v>63724400-4 Usługi latarni morskich</v>
          </cell>
        </row>
        <row r="7855">
          <cell r="C7855" t="str">
            <v>63725000-7 Usługi wydobywania i wodowania statków</v>
          </cell>
        </row>
        <row r="7856">
          <cell r="C7856" t="str">
            <v>63725100-8 Usługi wydobywania statków</v>
          </cell>
        </row>
        <row r="7857">
          <cell r="C7857" t="str">
            <v>63725200-9 Usługi doraźne dotyczące statków</v>
          </cell>
        </row>
        <row r="7858">
          <cell r="C7858" t="str">
            <v>63725300-0 Usługi przywracania pływalności statków</v>
          </cell>
        </row>
        <row r="7859">
          <cell r="C7859" t="str">
            <v>63726000-4 Różne usługi dodatkowe w stosunku do transportu wodnego</v>
          </cell>
        </row>
        <row r="7860">
          <cell r="C7860" t="str">
            <v>63726100-5 Usługi rejestracji statków</v>
          </cell>
        </row>
        <row r="7861">
          <cell r="C7861" t="str">
            <v>63726200-6 Usługi kruszenia lodu</v>
          </cell>
        </row>
        <row r="7862">
          <cell r="C7862" t="str">
            <v>63726300-7 Usługi przechowywania statków</v>
          </cell>
        </row>
        <row r="7863">
          <cell r="C7863" t="str">
            <v>63726400-8 Usługi czar terowania statków</v>
          </cell>
        </row>
        <row r="7864">
          <cell r="C7864" t="str">
            <v>63726500-9 Usługi wyważania jednostek pływających</v>
          </cell>
        </row>
        <row r="7865">
          <cell r="C7865" t="str">
            <v>63726600-0 Usługi obsługiwania statków</v>
          </cell>
        </row>
        <row r="7866">
          <cell r="C7866" t="str">
            <v>63726610-3 Usługi wodowania statków</v>
          </cell>
        </row>
        <row r="7867">
          <cell r="C7867" t="str">
            <v>63726620-6 Usługi kontroli napowietrznej</v>
          </cell>
        </row>
        <row r="7868">
          <cell r="C7868" t="str">
            <v>63726700-1 Usługi kutrów połowowych</v>
          </cell>
        </row>
        <row r="7869">
          <cell r="C7869" t="str">
            <v>63726800-2 Usługi statków badawczych</v>
          </cell>
        </row>
        <row r="7870">
          <cell r="C7870" t="str">
            <v>63726900-3 Usługi kotwiczenia</v>
          </cell>
        </row>
        <row r="7871">
          <cell r="C7871" t="str">
            <v>63727000-1 Usługi holowania lub pchania statków</v>
          </cell>
        </row>
        <row r="7872">
          <cell r="C7872" t="str">
            <v>63727100-2 Usługi holowania statków</v>
          </cell>
        </row>
        <row r="7873">
          <cell r="C7873" t="str">
            <v>63727200-3 Usługi pchania statków</v>
          </cell>
        </row>
        <row r="7874">
          <cell r="C7874" t="str">
            <v>63730000-5 Usługi dodatkowe dla transportu lotniczego</v>
          </cell>
        </row>
        <row r="7875">
          <cell r="C7875" t="str">
            <v>63731000-2 Usługi w zakresie eksploatacji lotnisk</v>
          </cell>
        </row>
        <row r="7876">
          <cell r="C7876" t="str">
            <v>63731100-3 Usługi w zakresie koordynacji pracy lotniska</v>
          </cell>
        </row>
        <row r="7877">
          <cell r="C7877" t="str">
            <v>63732000-9 Usługi kontroli lotów</v>
          </cell>
        </row>
        <row r="7878">
          <cell r="C7878" t="str">
            <v>63733000-6 Usługi tankowania statków powietrznych</v>
          </cell>
        </row>
        <row r="7879">
          <cell r="C7879" t="str">
            <v>63734000-3 Usługi hangarowe</v>
          </cell>
        </row>
        <row r="7880">
          <cell r="C7880" t="str">
            <v>64000000-6 Usługi pocztowe i telekomunikacyjne</v>
          </cell>
        </row>
        <row r="7881">
          <cell r="C7881" t="str">
            <v>64100000-7 Usługi pocztowe i kurierskie</v>
          </cell>
        </row>
        <row r="7882">
          <cell r="C7882" t="str">
            <v>64110000-0 Usługi pocztowe</v>
          </cell>
        </row>
        <row r="7883">
          <cell r="C7883" t="str">
            <v>64111000-7 Usługi pocztowe dotyczące gazet i czasopism</v>
          </cell>
        </row>
        <row r="7884">
          <cell r="C7884" t="str">
            <v>64112000-4 Usługi pocztowe dotyczące listów</v>
          </cell>
        </row>
        <row r="7885">
          <cell r="C7885" t="str">
            <v>64113000-1 Usługi pocztowe dotyczące paczek</v>
          </cell>
        </row>
        <row r="7886">
          <cell r="C7886" t="str">
            <v>64114000-8 Usługi okienka pocztowego</v>
          </cell>
        </row>
        <row r="7887">
          <cell r="C7887" t="str">
            <v>64115000-5 Wynajem skrzynek pocztowych</v>
          </cell>
        </row>
        <row r="7888">
          <cell r="C7888" t="str">
            <v>64116000-2 Usługi poste-restante</v>
          </cell>
        </row>
        <row r="7889">
          <cell r="C7889" t="str">
            <v>64120000-3 Usługi kurierskie</v>
          </cell>
        </row>
        <row r="7890">
          <cell r="C7890" t="str">
            <v>64121000-0 Multimodalne usługi kurierskie</v>
          </cell>
        </row>
        <row r="7891">
          <cell r="C7891" t="str">
            <v>64121100-1 Usługi dostarczania poczty</v>
          </cell>
        </row>
        <row r="7892">
          <cell r="C7892" t="str">
            <v>64121200-2 Usługi dostarczania paczek</v>
          </cell>
        </row>
        <row r="7893">
          <cell r="C7893" t="str">
            <v>64122000-7 Wewnętrzne biurowe usługi pocztowe i kurierskie</v>
          </cell>
        </row>
        <row r="7894">
          <cell r="C7894" t="str">
            <v>64200000-8 Usługi telekomunikacyjne</v>
          </cell>
        </row>
        <row r="7895">
          <cell r="C7895" t="str">
            <v>64210000-1 Usługi telefoniczne i przesyłu danych</v>
          </cell>
        </row>
        <row r="7896">
          <cell r="C7896" t="str">
            <v>64211000-8 Publiczne usługi telefoniczne</v>
          </cell>
        </row>
        <row r="7897">
          <cell r="C7897" t="str">
            <v>64211100-9 Usługi telefonii lokalnej</v>
          </cell>
        </row>
        <row r="7898">
          <cell r="C7898" t="str">
            <v>64211200-0 Usługi telefonii międzymiastowej</v>
          </cell>
        </row>
        <row r="7899">
          <cell r="C7899" t="str">
            <v>64212000-5 Usługi telefonii komórkowej</v>
          </cell>
        </row>
        <row r="7900">
          <cell r="C7900" t="str">
            <v>64212100-6 Usługi przesyłania krótkich komunikatów tekstowych (SMS)</v>
          </cell>
        </row>
        <row r="7901">
          <cell r="C7901" t="str">
            <v>64212200-7 Usługi rozszerzonego przesyłania komunikatów (EMS)</v>
          </cell>
        </row>
        <row r="7902">
          <cell r="C7902" t="str">
            <v>64212300-8 Usługi przesyłania komunikatów multimedialnych (MMS)</v>
          </cell>
        </row>
        <row r="7903">
          <cell r="C7903" t="str">
            <v>64212400-9 Usługi bezprzewodowego protokołu aplikacyjnego (WAP)</v>
          </cell>
        </row>
        <row r="7904">
          <cell r="C7904" t="str">
            <v>64212500-0 Usługi pakietowego przesyłania danych drogą radiową (GPRS)</v>
          </cell>
        </row>
        <row r="7905">
          <cell r="C7905" t="str">
            <v>64212600-1 Usługi rozszerzania danych dla rozwoju GSM (EDGE)</v>
          </cell>
        </row>
        <row r="7906">
          <cell r="C7906" t="str">
            <v>64212700-2 Usługi uniwersalnego systemu telefonii przenośnej (UMTS)</v>
          </cell>
        </row>
        <row r="7907">
          <cell r="C7907" t="str">
            <v>64212800-3 Usługi dostarczania płatnych telefonów</v>
          </cell>
        </row>
        <row r="7908">
          <cell r="C7908" t="str">
            <v>64212900-4 Usługi dostarczania kart telefonicznych z góry opłaconych (pre-paid)</v>
          </cell>
        </row>
        <row r="7909">
          <cell r="C7909" t="str">
            <v>64213000-2 Wspólne, branżowe usługi sieci telefonicznych</v>
          </cell>
        </row>
        <row r="7910">
          <cell r="C7910" t="str">
            <v>64214000-9 Wyspecjalizowane, branżowe usługi sieci telefonicznych</v>
          </cell>
        </row>
        <row r="7911">
          <cell r="C7911" t="str">
            <v>64214100-0 Usługi w zakresie udostępnienia łączności satelitarnej</v>
          </cell>
        </row>
        <row r="7912">
          <cell r="C7912" t="str">
            <v>64214200-1 Usługi centrali telefonicznych</v>
          </cell>
        </row>
        <row r="7913">
          <cell r="C7913" t="str">
            <v>64214400-3 Wynajem kablowych łączy telefonicznych</v>
          </cell>
        </row>
        <row r="7914">
          <cell r="C7914" t="str">
            <v>64215000-6 Usługi telefonii internetowej (IP)</v>
          </cell>
        </row>
        <row r="7915">
          <cell r="C7915" t="str">
            <v>64216000-3 Elektroniczne usługi przekazywania wiadomości i informacji</v>
          </cell>
        </row>
        <row r="7916">
          <cell r="C7916" t="str">
            <v>64216100-4 Elektroniczne usługi przekazywania wiadomości</v>
          </cell>
        </row>
        <row r="7917">
          <cell r="C7917" t="str">
            <v>64216110-7 Elektroniczne usługi elektronicznej wymiany danych</v>
          </cell>
        </row>
        <row r="7918">
          <cell r="C7918" t="str">
            <v>64216120-0 Usługi poczty elektronicznej</v>
          </cell>
        </row>
        <row r="7919">
          <cell r="C7919" t="str">
            <v>64216130-3 Usługi teleksowe</v>
          </cell>
        </row>
        <row r="7920">
          <cell r="C7920" t="str">
            <v>64216140-6 Usługi telegraficzne</v>
          </cell>
        </row>
        <row r="7921">
          <cell r="C7921" t="str">
            <v>64216200-5 Elektroniczne usługi informacyjne</v>
          </cell>
        </row>
        <row r="7922">
          <cell r="C7922" t="str">
            <v>64216210-8 Usługi informacyjne dotyczące wartości dodanej</v>
          </cell>
        </row>
        <row r="7923">
          <cell r="C7923" t="str">
            <v>64216300-6 Usługi teletekstowe</v>
          </cell>
        </row>
        <row r="7924">
          <cell r="C7924" t="str">
            <v>64220000-4 Usługi telekomunikacyjne, z wyjątkiem usług telefonicznych i przesyłu danych</v>
          </cell>
        </row>
        <row r="7925">
          <cell r="C7925" t="str">
            <v>64221000-1 Wewnętrzne usługi telekomunikacyjne</v>
          </cell>
        </row>
        <row r="7926">
          <cell r="C7926" t="str">
            <v>64222000-8 Usługi telepracy</v>
          </cell>
        </row>
        <row r="7927">
          <cell r="C7927" t="str">
            <v>64223000-5 Usługi przywoływania</v>
          </cell>
        </row>
        <row r="7928">
          <cell r="C7928" t="str">
            <v>64224000-2 Usługi telekonferencyjne</v>
          </cell>
        </row>
        <row r="7929">
          <cell r="C7929" t="str">
            <v>64225000-9 Usługi w zakresie telekomunikacji między powietrzem a ziemią</v>
          </cell>
        </row>
        <row r="7930">
          <cell r="C7930" t="str">
            <v>64226000-6 Usługi telematyczne</v>
          </cell>
        </row>
        <row r="7931">
          <cell r="C7931" t="str">
            <v>64227000-3 Zintegrowane usługi telekomunikacyjne</v>
          </cell>
        </row>
        <row r="7932">
          <cell r="C7932" t="str">
            <v>64228000-0 Usługi transmisji sygnału radiowego i telewizyjnego</v>
          </cell>
        </row>
        <row r="7933">
          <cell r="C7933" t="str">
            <v>64228100-1 Usługi transmisji sygnału telewizyjnego</v>
          </cell>
        </row>
        <row r="7934">
          <cell r="C7934" t="str">
            <v>64228200-2 Usługi transmisji sygnału radiowego</v>
          </cell>
        </row>
        <row r="7935">
          <cell r="C7935" t="str">
            <v>65000000-3 Obiekty użyteczności publicznej</v>
          </cell>
        </row>
        <row r="7936">
          <cell r="C7936" t="str">
            <v>65100000-4 Usługi przesyłu wody i podobne</v>
          </cell>
        </row>
        <row r="7937">
          <cell r="C7937" t="str">
            <v>65110000-7 Przesył wody</v>
          </cell>
        </row>
        <row r="7938">
          <cell r="C7938" t="str">
            <v>65111000-4 Przesył wody pitnej</v>
          </cell>
        </row>
        <row r="7939">
          <cell r="C7939" t="str">
            <v>65120000-0 Obsługa zakładów oczyszczania wody</v>
          </cell>
        </row>
        <row r="7940">
          <cell r="C7940" t="str">
            <v>65121000-7 Usługi demineralizacji wody</v>
          </cell>
        </row>
        <row r="7941">
          <cell r="C7941" t="str">
            <v>65122000-0 Usługi odsalania wody</v>
          </cell>
        </row>
        <row r="7942">
          <cell r="C7942" t="str">
            <v>65123000-3 Usługi zmiękczania wody</v>
          </cell>
        </row>
        <row r="7943">
          <cell r="C7943" t="str">
            <v>65130000-3 Obsługa stacji wody</v>
          </cell>
        </row>
        <row r="7944">
          <cell r="C7944" t="str">
            <v>65200000-5 Przesył gazu i podobne usługi</v>
          </cell>
        </row>
        <row r="7945">
          <cell r="C7945" t="str">
            <v>65210000-8 Przesył gazu</v>
          </cell>
        </row>
        <row r="7946">
          <cell r="C7946" t="str">
            <v>65300000-6 Przesył energii elektrycznej i podobne usługi</v>
          </cell>
        </row>
        <row r="7947">
          <cell r="C7947" t="str">
            <v>65310000-9 Przesył energii elektrycznej</v>
          </cell>
        </row>
        <row r="7948">
          <cell r="C7948" t="str">
            <v>65320000-2 Eksploatacja instalacji elektrycznych</v>
          </cell>
        </row>
        <row r="7949">
          <cell r="C7949" t="str">
            <v>65400000-7 Przesył i stacje innych źródeł energii</v>
          </cell>
        </row>
        <row r="7950">
          <cell r="C7950" t="str">
            <v>65410000-0 Eksploatacja elektrowni</v>
          </cell>
        </row>
        <row r="7951">
          <cell r="C7951" t="str">
            <v>65500000-8 Odczyty liczników</v>
          </cell>
        </row>
        <row r="7952">
          <cell r="C7952" t="str">
            <v>66000000-0 Usługi finansowe i ubezpieczeniowe</v>
          </cell>
        </row>
        <row r="7953">
          <cell r="C7953" t="str">
            <v>66100000-1 Usługi bankowe i inwestycyjne</v>
          </cell>
        </row>
        <row r="7954">
          <cell r="C7954" t="str">
            <v>66110000-4 Usługi bankowe</v>
          </cell>
        </row>
        <row r="7955">
          <cell r="C7955" t="str">
            <v>66111000-1 Usługi banku centralnego</v>
          </cell>
        </row>
        <row r="7956">
          <cell r="C7956" t="str">
            <v>66112000-8 Usługi depozytowe</v>
          </cell>
        </row>
        <row r="7957">
          <cell r="C7957" t="str">
            <v>66113000-5 Usługi udzielania kredytu</v>
          </cell>
        </row>
        <row r="7958">
          <cell r="C7958" t="str">
            <v>66113100-6 Usługi udzielania mikrokredytów</v>
          </cell>
        </row>
        <row r="7959">
          <cell r="C7959" t="str">
            <v>66114000-2 Usługi leasingu finansowego</v>
          </cell>
        </row>
        <row r="7960">
          <cell r="C7960" t="str">
            <v>66115000-9 Usługi transferu płatności międzynarodowych</v>
          </cell>
        </row>
        <row r="7961">
          <cell r="C7961" t="str">
            <v>66120000-7 Inwestycyjne usługi bankowe i usługi powiązane</v>
          </cell>
        </row>
        <row r="7962">
          <cell r="C7962" t="str">
            <v>66121000-4 Usługi fuzji oraz nabycia</v>
          </cell>
        </row>
        <row r="7963">
          <cell r="C7963" t="str">
            <v>66122000-1 Usługi w zakresie finansów korporacyjnych oraz kapitału spółek</v>
          </cell>
        </row>
        <row r="7964">
          <cell r="C7964" t="str">
            <v>66130000-0 Usługi brokerskie i usługi podobne w zakresie zabezpieczenia ubezpieczeń towarów</v>
          </cell>
        </row>
        <row r="7965">
          <cell r="C7965" t="str">
            <v>66131000-7 Usługi brokerskie w zakresie zabezpieczeń</v>
          </cell>
        </row>
        <row r="7966">
          <cell r="C7966" t="str">
            <v>66131100-8 Usługi inwestycji w fundusze emerytalno-rentowe</v>
          </cell>
        </row>
        <row r="7967">
          <cell r="C7967" t="str">
            <v>66132000-4 Usługi brokerskie ubezpieczenia towarów</v>
          </cell>
        </row>
        <row r="7968">
          <cell r="C7968" t="str">
            <v>66133000-1 Usługi w zakresie przetwarzania i rozliczania</v>
          </cell>
        </row>
        <row r="7969">
          <cell r="C7969" t="str">
            <v>66140000-3 Usługi zarządzania pakietem</v>
          </cell>
        </row>
        <row r="7970">
          <cell r="C7970" t="str">
            <v>66141000-0 Usługi zarządzania funduszami emerytalno-rentowymi</v>
          </cell>
        </row>
        <row r="7971">
          <cell r="C7971" t="str">
            <v>66150000-6 Usługi administrowania rynkami finansowymi</v>
          </cell>
        </row>
        <row r="7972">
          <cell r="C7972" t="str">
            <v>66151000-3 Usługi obsługiwania rynków finansowych</v>
          </cell>
        </row>
        <row r="7973">
          <cell r="C7973" t="str">
            <v>66151100-4 Usługi elektronicznej sprzedaży detalicznej</v>
          </cell>
        </row>
        <row r="7974">
          <cell r="C7974" t="str">
            <v>66152000-0 Usługi regulacji rynku finansowego</v>
          </cell>
        </row>
        <row r="7975">
          <cell r="C7975" t="str">
            <v>66160000-9 Usługi powiernicze i przechowywania (aktywów)</v>
          </cell>
        </row>
        <row r="7976">
          <cell r="C7976" t="str">
            <v>66161000-6 Usługi powiernicze</v>
          </cell>
        </row>
        <row r="7977">
          <cell r="C7977" t="str">
            <v>66162000-3 Usługi przechowywania (aktywów)</v>
          </cell>
        </row>
        <row r="7978">
          <cell r="C7978" t="str">
            <v>66170000-2 Usługi w zakresie doradztwa finansowego, przetwarzania transakcji finansowych i usługi izb rozrachunkowych</v>
          </cell>
        </row>
        <row r="7979">
          <cell r="C7979" t="str">
            <v>66171000-9 Doradztwo finansowe</v>
          </cell>
        </row>
        <row r="7980">
          <cell r="C7980" t="str">
            <v>66172000-6 Usługi przetwarzania transakcji finansowych i usługi izb rozrachunkowych</v>
          </cell>
        </row>
        <row r="7981">
          <cell r="C7981" t="str">
            <v>66180000-5 Usługi wymiany walut</v>
          </cell>
        </row>
        <row r="7982">
          <cell r="C7982" t="str">
            <v>66190000-8 Usługi maklerskie w zakresie pożyczek</v>
          </cell>
        </row>
        <row r="7983">
          <cell r="C7983" t="str">
            <v>66500000-5 Usługi ubezpieczeniowe i emerytalne</v>
          </cell>
        </row>
        <row r="7984">
          <cell r="C7984" t="str">
            <v>66510000-8 Usługi ubezpieczeniowe</v>
          </cell>
        </row>
        <row r="7985">
          <cell r="C7985" t="str">
            <v>66511000-5 Usługi ubezpieczeń na życie</v>
          </cell>
        </row>
        <row r="7986">
          <cell r="C7986" t="str">
            <v>66512000-2 Usługi ubezpieczeń od następstw nieszczęśliwych wypadków i ubezpieczeń zdrowotnych</v>
          </cell>
        </row>
        <row r="7987">
          <cell r="C7987" t="str">
            <v>66512100-3 Usługi ubezpieczenia od następstw nieszczęśliwych wypadków</v>
          </cell>
        </row>
        <row r="7988">
          <cell r="C7988" t="str">
            <v>66512200-4 Usługi ubezpieczenia zdrowotnego</v>
          </cell>
        </row>
        <row r="7989">
          <cell r="C7989" t="str">
            <v>66512210-7 Usługi dobrowolnego ubezpieczenia zdrowotnego</v>
          </cell>
        </row>
        <row r="7990">
          <cell r="C7990" t="str">
            <v>66512220-0 Usługi ubezpieczenia medycznego</v>
          </cell>
        </row>
        <row r="7991">
          <cell r="C7991" t="str">
            <v>66513000-9 Usługi ubezpieczenia prawnego i ubezpieczenia od wszelkiego ryzyka</v>
          </cell>
        </row>
        <row r="7992">
          <cell r="C7992" t="str">
            <v>66513100-0 Usługi ubezpieczenia od kosztów obsługi prawnej</v>
          </cell>
        </row>
        <row r="7993">
          <cell r="C7993" t="str">
            <v>66513200-1 Usługi ubezpieczenia wykonawcy od wszelkiego ryzyka</v>
          </cell>
        </row>
        <row r="7994">
          <cell r="C7994" t="str">
            <v>66514000-6 Usługi ubezpieczenia towaru i usługi ubezpieczeniowe dotyczące transportu</v>
          </cell>
        </row>
        <row r="7995">
          <cell r="C7995" t="str">
            <v>66514100-7 Usługi ubezpieczeniowe dotyczące transportu</v>
          </cell>
        </row>
        <row r="7996">
          <cell r="C7996" t="str">
            <v>66514110-0 Usługi ubezpieczeń pojazdów mechanicznych</v>
          </cell>
        </row>
        <row r="7997">
          <cell r="C7997" t="str">
            <v>66514120-3 Usługi ubezpieczeń transportowych, morskich i lotniczych</v>
          </cell>
        </row>
        <row r="7998">
          <cell r="C7998" t="str">
            <v>66514130-6 Usługi ubezpieczenia kolejowego</v>
          </cell>
        </row>
        <row r="7999">
          <cell r="C7999" t="str">
            <v>66514140-9 Usługi ubezpieczenia statków powietrznych</v>
          </cell>
        </row>
        <row r="8000">
          <cell r="C8000" t="str">
            <v>66514150-2 Usługi ubezpieczenia statków</v>
          </cell>
        </row>
        <row r="8001">
          <cell r="C8001" t="str">
            <v>66514200-8 Usługi ubezpieczenia towaru</v>
          </cell>
        </row>
        <row r="8002">
          <cell r="C8002" t="str">
            <v>66515000-3 Usługi ubezpieczenia od uszkodzenia lub utraty</v>
          </cell>
        </row>
        <row r="8003">
          <cell r="C8003" t="str">
            <v>66515100-4 Usługi ubezpieczenia od ognia</v>
          </cell>
        </row>
        <row r="8004">
          <cell r="C8004" t="str">
            <v>66515200-5 Usługi ubezpieczenia własności</v>
          </cell>
        </row>
        <row r="8005">
          <cell r="C8005" t="str">
            <v>66515300-6 Usługi ubezpieczenia od skutków żywiołów i straty finansowej</v>
          </cell>
        </row>
        <row r="8006">
          <cell r="C8006" t="str">
            <v>66515400-7 Usługi ubezpieczenia od skutków żywiołów</v>
          </cell>
        </row>
        <row r="8007">
          <cell r="C8007" t="str">
            <v>66515410-0 Usługi ubezpieczenia od strat finansowych</v>
          </cell>
        </row>
        <row r="8008">
          <cell r="C8008" t="str">
            <v>66515411-7 Usługi ubezpieczenia od odpowiedzialności finansowej</v>
          </cell>
        </row>
        <row r="8009">
          <cell r="C8009" t="str">
            <v>66516000-0 Usługi ubezpieczenia od odpowiedzialności cywilnej</v>
          </cell>
        </row>
        <row r="8010">
          <cell r="C8010" t="str">
            <v>66516100-1 Usługi ubezpieczenia pojazdów mechanicznych od odpowiedzialności cywilnej</v>
          </cell>
        </row>
        <row r="8011">
          <cell r="C8011" t="str">
            <v>66516200-2 Usługi ubezpieczenia statków powietrznych od odpowiedzialności cywilnej</v>
          </cell>
        </row>
        <row r="8012">
          <cell r="C8012" t="str">
            <v>66516300-3 Usługi ubezpieczenia jednostek pływających od odpowiedzialności cywilnej</v>
          </cell>
        </row>
        <row r="8013">
          <cell r="C8013" t="str">
            <v>66516400-4 Usługi ubezpieczenia od ogólnej odpowiedzialności cywilnej</v>
          </cell>
        </row>
        <row r="8014">
          <cell r="C8014" t="str">
            <v>66516500-5 Usługi ubezpieczenia odpowiedzialności cywilnej w związku z wykonywanym zawodem</v>
          </cell>
        </row>
        <row r="8015">
          <cell r="C8015" t="str">
            <v>66517000-7 Usługi ubezpieczeń majątkowych w zakresie kredytów i zabezpieczeń</v>
          </cell>
        </row>
        <row r="8016">
          <cell r="C8016" t="str">
            <v>66517100-8 Usługi ubezpieczenia kredytu</v>
          </cell>
        </row>
        <row r="8017">
          <cell r="C8017" t="str">
            <v>66517200-9 Usługi ubezpieczenia poręczeń</v>
          </cell>
        </row>
        <row r="8018">
          <cell r="C8018" t="str">
            <v>66517300-0 Usługi ubezpieczenia zarządzania ryzykiem</v>
          </cell>
        </row>
        <row r="8019">
          <cell r="C8019" t="str">
            <v>66518000-4 Ubezpieczeniowe usługi brokerskie oraz agencyjne</v>
          </cell>
        </row>
        <row r="8020">
          <cell r="C8020" t="str">
            <v>66518100-5 Ubezpieczeniowe usługi brokerskie</v>
          </cell>
        </row>
        <row r="8021">
          <cell r="C8021" t="str">
            <v>66518200-6 Ubezpieczeniowe usługi agencyjne</v>
          </cell>
        </row>
        <row r="8022">
          <cell r="C8022" t="str">
            <v>66518300-7 Usługi w zakresie rozstrzygania roszczeń ubezpieczeniowych</v>
          </cell>
        </row>
        <row r="8023">
          <cell r="C8023" t="str">
            <v>66519000-1 Usługi ubezpieczenia robót inżynieryjnych, dodatkowego ubezpieczenia, uśrednienia, ustalenia wysokości straty i usługi aktuarialne</v>
          </cell>
        </row>
        <row r="8024">
          <cell r="C8024" t="str">
            <v>66519100-2 Usługi ubezpieczenia platform naftowych lub gazowych</v>
          </cell>
        </row>
        <row r="8025">
          <cell r="C8025" t="str">
            <v>66519200-3 Usługi ubezpieczenia robót inżynieryjnych</v>
          </cell>
        </row>
        <row r="8026">
          <cell r="C8026" t="str">
            <v>66519300-4 Usługi dodatkowego ubezpieczenia</v>
          </cell>
        </row>
        <row r="8027">
          <cell r="C8027" t="str">
            <v>66519310-7 Usługi doradztwa ubezpieczeniowego</v>
          </cell>
        </row>
        <row r="8028">
          <cell r="C8028" t="str">
            <v>66519400-5 Usługi uśrednienia</v>
          </cell>
        </row>
        <row r="8029">
          <cell r="C8029" t="str">
            <v>66519500-6 Usługi ustalenia wysokości straty</v>
          </cell>
        </row>
        <row r="8030">
          <cell r="C8030" t="str">
            <v>66519600-7 Usługi aktuarialne</v>
          </cell>
        </row>
        <row r="8031">
          <cell r="C8031" t="str">
            <v>66519700-8 Usługi w zakresie administrowania odszkodowaniami</v>
          </cell>
        </row>
        <row r="8032">
          <cell r="C8032" t="str">
            <v>66520000-1 Usługi emerytalno-rentowe</v>
          </cell>
        </row>
        <row r="8033">
          <cell r="C8033" t="str">
            <v>66521000-8 Indywidualne usługi emerytalno-rentowe</v>
          </cell>
        </row>
        <row r="8034">
          <cell r="C8034" t="str">
            <v>66522000-5 Usługi ubezpieczeniowe dotyczące grupowych funduszy emerytalnych</v>
          </cell>
        </row>
        <row r="8035">
          <cell r="C8035" t="str">
            <v>66523000-2 Usługi doradcze w funduszach emerytalno-rentowych</v>
          </cell>
        </row>
        <row r="8036">
          <cell r="C8036" t="str">
            <v>66523100-3 Usługi administrowania funduszami emerytalno-rentowymi</v>
          </cell>
        </row>
        <row r="8037">
          <cell r="C8037" t="str">
            <v>66600000-6 Usługi skarbowe</v>
          </cell>
        </row>
        <row r="8038">
          <cell r="C8038" t="str">
            <v>66700000-7 Usługi reasekuracji</v>
          </cell>
        </row>
        <row r="8039">
          <cell r="C8039" t="str">
            <v>66710000-0 Usługi reasekuracji na życie</v>
          </cell>
        </row>
        <row r="8040">
          <cell r="C8040" t="str">
            <v>66720000-3 Usługi reasekuracji od następstw nieszczęśliwych wypadków i ubezpieczeń zdrowotnych</v>
          </cell>
        </row>
        <row r="8041">
          <cell r="C8041" t="str">
            <v>70000000-1 Usługi w zakresie nieruchomości</v>
          </cell>
        </row>
        <row r="8042">
          <cell r="C8042" t="str">
            <v>70100000-2 Usługi w zakresie obsługi nieruchomości własnych</v>
          </cell>
        </row>
        <row r="8043">
          <cell r="C8043" t="str">
            <v>70110000-5 Usługi rozbudowy nieruchomości</v>
          </cell>
        </row>
        <row r="8044">
          <cell r="C8044" t="str">
            <v>70111000-2 Usługi rozbudowy nieruchomości mieszkalnych</v>
          </cell>
        </row>
        <row r="8045">
          <cell r="C8045" t="str">
            <v>70112000-9 Usługi rozbudowy nieruchomości innych niż mieszkalne</v>
          </cell>
        </row>
        <row r="8046">
          <cell r="C8046" t="str">
            <v>70120000-8 Kupno i sprzedaż nieruchomości</v>
          </cell>
        </row>
        <row r="8047">
          <cell r="C8047" t="str">
            <v>70121000-5 Sprzedaż lub nabycie budynków</v>
          </cell>
        </row>
        <row r="8048">
          <cell r="C8048" t="str">
            <v>70121100-6 Sprzedaż budynków</v>
          </cell>
        </row>
        <row r="8049">
          <cell r="C8049" t="str">
            <v>70121200-7 Nabycie budynków</v>
          </cell>
        </row>
        <row r="8050">
          <cell r="C8050" t="str">
            <v>70122000-2 Sprzedaż lub kupno gruntów</v>
          </cell>
        </row>
        <row r="8051">
          <cell r="C8051" t="str">
            <v>70122100-3 Sprzedaż gruntów</v>
          </cell>
        </row>
        <row r="8052">
          <cell r="C8052" t="str">
            <v>70122110-6 Sprzedaż gruntów leżących odłogiem</v>
          </cell>
        </row>
        <row r="8053">
          <cell r="C8053" t="str">
            <v>70122200-4 Nabycie gruntów</v>
          </cell>
        </row>
        <row r="8054">
          <cell r="C8054" t="str">
            <v>70122210-7 Nabycie gruntów leżących odłogiem</v>
          </cell>
        </row>
        <row r="8055">
          <cell r="C8055" t="str">
            <v>70123000-9 Sprzedaż nieruchomości</v>
          </cell>
        </row>
        <row r="8056">
          <cell r="C8056" t="str">
            <v>70123100-0 Sprzedaż nieruchomości mieszkalnych</v>
          </cell>
        </row>
        <row r="8057">
          <cell r="C8057" t="str">
            <v>70123200-1 Sprzedaż nieruchomości innych niż mieszkalne</v>
          </cell>
        </row>
        <row r="8058">
          <cell r="C8058" t="str">
            <v>70130000-1 Wynajem nieruchomości stanowiących własność</v>
          </cell>
        </row>
        <row r="8059">
          <cell r="C8059" t="str">
            <v>70200000-3 Usługi wynajmu lub leasingu nieruchomości stanowiących własność</v>
          </cell>
        </row>
        <row r="8060">
          <cell r="C8060" t="str">
            <v>70210000-6 Usługi wynajmu lub leasingu nieruchomości mieszkalnych</v>
          </cell>
        </row>
        <row r="8061">
          <cell r="C8061" t="str">
            <v>70220000-9 Usługi wynajmu lub leasingu nieruchomości innych niż mieszkalne</v>
          </cell>
        </row>
        <row r="8062">
          <cell r="C8062" t="str">
            <v>70300000-4 Obsługa nieruchomości realizowana na zasadzie bezpośredniej płatności lub umowy</v>
          </cell>
        </row>
        <row r="8063">
          <cell r="C8063" t="str">
            <v>70310000-7 Usługi wynajmu lub sprzedaży obiektów budowlanych</v>
          </cell>
        </row>
        <row r="8064">
          <cell r="C8064" t="str">
            <v>70311000-4 Usługi wynajmu lub sprzedaży budynków mieszkalnych</v>
          </cell>
        </row>
        <row r="8065">
          <cell r="C8065" t="str">
            <v>70320000-0 Usługi wynajmu lub sprzedaży gruntów</v>
          </cell>
        </row>
        <row r="8066">
          <cell r="C8066" t="str">
            <v>70321000-7 Usługi wynajmu gruntów</v>
          </cell>
        </row>
        <row r="8067">
          <cell r="C8067" t="str">
            <v>70322000-4 Usługi wynajmu lub sprzedaży terenu leżącego odłogiem</v>
          </cell>
        </row>
        <row r="8068">
          <cell r="C8068" t="str">
            <v>70330000-3 Usługi zarządzania nieruchomościami na zasadzie bezpośredniej płatności lub umowy</v>
          </cell>
        </row>
        <row r="8069">
          <cell r="C8069" t="str">
            <v>70331000-0 Usługi nieruchomości mieszkalnych</v>
          </cell>
        </row>
        <row r="8070">
          <cell r="C8070" t="str">
            <v>70331100-1 Usługi zarządzania instytucjami</v>
          </cell>
        </row>
        <row r="8071">
          <cell r="C8071" t="str">
            <v>70332000-7 Usługi w zakresie nieruchomości innych niż mieszkalne</v>
          </cell>
        </row>
        <row r="8072">
          <cell r="C8072" t="str">
            <v>70332100-8 Usługi zarządzania gruntami</v>
          </cell>
        </row>
        <row r="8073">
          <cell r="C8073" t="str">
            <v>70332200-9 Usługi zarządzania nieruchomościami komercyjnymi</v>
          </cell>
        </row>
        <row r="8074">
          <cell r="C8074" t="str">
            <v>70332300-0 Usługi nieruchomości przemysłowych</v>
          </cell>
        </row>
        <row r="8075">
          <cell r="C8075" t="str">
            <v>70333000-4 Usługi gospodarstwa domowego</v>
          </cell>
        </row>
        <row r="8076">
          <cell r="C8076" t="str">
            <v>70340000-6 Usługi przydziału</v>
          </cell>
        </row>
        <row r="8077">
          <cell r="C8077" t="str">
            <v>71000000-8 Usługi architektoniczne, budowlane, inżynieryjne i kontrolne</v>
          </cell>
        </row>
        <row r="8078">
          <cell r="C8078" t="str">
            <v>71200000-0 Usługi architektoniczne i podobne</v>
          </cell>
        </row>
        <row r="8079">
          <cell r="C8079" t="str">
            <v>71210000-3 Doradcze usługi architektoniczne</v>
          </cell>
        </row>
        <row r="8080">
          <cell r="C8080" t="str">
            <v>71220000-6 Usługi projektowania architektonicznego</v>
          </cell>
        </row>
        <row r="8081">
          <cell r="C8081" t="str">
            <v>71221000-3 Usługi architektoniczne w zakresie obiektów budowlanych</v>
          </cell>
        </row>
        <row r="8082">
          <cell r="C8082" t="str">
            <v>71222000-0 Usługi architektoniczne w zakresie przestrzeni</v>
          </cell>
        </row>
        <row r="8083">
          <cell r="C8083" t="str">
            <v>71222100-1 Usługi kartograficzne w zakresie obszarów miejskich</v>
          </cell>
        </row>
        <row r="8084">
          <cell r="C8084" t="str">
            <v>71222200-2 Usługi kartograficzne w zakresie obszarów wiejskich</v>
          </cell>
        </row>
        <row r="8085">
          <cell r="C8085" t="str">
            <v>71223000-7 Usługi architektoniczne w zakresie rozbudowy obiektów budowlanych</v>
          </cell>
        </row>
        <row r="8086">
          <cell r="C8086" t="str">
            <v>71230000-9 Organizowanie architektonicznych konkursów projektowych</v>
          </cell>
        </row>
        <row r="8087">
          <cell r="C8087" t="str">
            <v>71240000-2 Usługi architektoniczne, inżynieryjne i planowania</v>
          </cell>
        </row>
        <row r="8088">
          <cell r="C8088" t="str">
            <v>71241000-9 Studia wykonalności, usługi doradcze, analizy</v>
          </cell>
        </row>
        <row r="8089">
          <cell r="C8089" t="str">
            <v>71242000-6 Przygotowanie przedsięwzięcia i projektu, oszacowanie kosztów</v>
          </cell>
        </row>
        <row r="8090">
          <cell r="C8090" t="str">
            <v>71243000-3 Projekty planów (systemy i integracja)</v>
          </cell>
        </row>
        <row r="8091">
          <cell r="C8091" t="str">
            <v>71244000-0 Kalkulacja kosztów, monitoring kosztów</v>
          </cell>
        </row>
        <row r="8092">
          <cell r="C8092" t="str">
            <v>71245000-7 Plany zatwierdzające, rysunki robocze i specyfikacje</v>
          </cell>
        </row>
        <row r="8093">
          <cell r="C8093" t="str">
            <v>71246000-4 Określenie i spisanie ilości do budowy</v>
          </cell>
        </row>
        <row r="8094">
          <cell r="C8094" t="str">
            <v>71247000-1 Nadzór nad robotami budowlanymi</v>
          </cell>
        </row>
        <row r="8095">
          <cell r="C8095" t="str">
            <v>71248000-8 Nadzór nad projektem i dokumentacją</v>
          </cell>
        </row>
        <row r="8096">
          <cell r="C8096" t="str">
            <v>71250000-5 Usługi architektoniczne, inżynieryjne i pomiarowe</v>
          </cell>
        </row>
        <row r="8097">
          <cell r="C8097" t="str">
            <v>71251000-2 Usługi architektoniczne i dotyczące pomiarów budynków</v>
          </cell>
        </row>
        <row r="8098">
          <cell r="C8098" t="str">
            <v>71300000-1 Usługi inżynieryjne</v>
          </cell>
        </row>
        <row r="8099">
          <cell r="C8099" t="str">
            <v>71310000-4 Doradcze usługi inżynieryjne i budowlane</v>
          </cell>
        </row>
        <row r="8100">
          <cell r="C8100" t="str">
            <v>71311000-1 Usługi doradcze w zakresie inżynierii lądowej i wodnej</v>
          </cell>
        </row>
        <row r="8101">
          <cell r="C8101" t="str">
            <v>71311100-2 Usługi dodatkowe w zakresie inżynierii lądowej i wodnej</v>
          </cell>
        </row>
        <row r="8102">
          <cell r="C8102" t="str">
            <v>71311200-3 Usługi doradcze w zakresie systemów transportowych</v>
          </cell>
        </row>
        <row r="8103">
          <cell r="C8103" t="str">
            <v>71311210-6 Usługi doradcze w zakresie autostrad</v>
          </cell>
        </row>
        <row r="8104">
          <cell r="C8104" t="str">
            <v>71311220-9 Usługi inżynieryjne w zakresie autostrad</v>
          </cell>
        </row>
        <row r="8105">
          <cell r="C8105" t="str">
            <v>71311230-2 Usługi inżynieryjne w zakresie kolei</v>
          </cell>
        </row>
        <row r="8106">
          <cell r="C8106" t="str">
            <v>71311240-5 Usługi inżynieryjne w zakresie lotnisk</v>
          </cell>
        </row>
        <row r="8107">
          <cell r="C8107" t="str">
            <v>71311300-4 Usługi doradcze w zakresie robót infrastrukturalnych</v>
          </cell>
        </row>
        <row r="8108">
          <cell r="C8108" t="str">
            <v>71312000-8 Usługi doradcze w zakresie inżynierii konstrukcyjnej</v>
          </cell>
        </row>
        <row r="8109">
          <cell r="C8109" t="str">
            <v>71313000-5 Usługi doradcze w zakresie środowiska naturalnego</v>
          </cell>
        </row>
        <row r="8110">
          <cell r="C8110" t="str">
            <v>71313100-6 Usługi doradcze w zakresie kontroli hałasu</v>
          </cell>
        </row>
        <row r="8111">
          <cell r="C8111" t="str">
            <v>71313200-7 Usługi doradcze w zakresie izolacji dźwiękoszczelnej oraz akustyki pomieszczeń</v>
          </cell>
        </row>
        <row r="8112">
          <cell r="C8112" t="str">
            <v>71313400-9 Ocena wpływu projektu budowlanego na środowisko naturalne</v>
          </cell>
        </row>
        <row r="8113">
          <cell r="C8113" t="str">
            <v>71313410-2 Ocena ryzyka i zagrożeń dla projektu budowlanego</v>
          </cell>
        </row>
        <row r="8114">
          <cell r="C8114" t="str">
            <v>71313420-5 Normy ekologiczne dla projektu budowlanego</v>
          </cell>
        </row>
        <row r="8115">
          <cell r="C8115" t="str">
            <v>71313430-8 Analiza wskaźników ekologicznych dla projektu budowlanego</v>
          </cell>
        </row>
        <row r="8116">
          <cell r="C8116" t="str">
            <v>71313440-1 Usługi oceny wpływu na środowisko naturalne (EIA) dla projektu budowlanego</v>
          </cell>
        </row>
        <row r="8117">
          <cell r="C8117" t="str">
            <v>71313450-4 Monitoring ekologiczny projektu budowlanego</v>
          </cell>
        </row>
        <row r="8118">
          <cell r="C8118" t="str">
            <v>71314000-2 Usługi energetyczne i podobne</v>
          </cell>
        </row>
        <row r="8119">
          <cell r="C8119" t="str">
            <v>71314100-3 Usługi elektryczne</v>
          </cell>
        </row>
        <row r="8120">
          <cell r="C8120" t="str">
            <v>71314200-4 Usługi zarządzania energią</v>
          </cell>
        </row>
        <row r="8121">
          <cell r="C8121" t="str">
            <v>71314300-5 Usługi doradcze w zakresie wydajności energetycznej</v>
          </cell>
        </row>
        <row r="8122">
          <cell r="C8122" t="str">
            <v>71314310-8 Usługi inżynierii grzewczej dla budownictwa</v>
          </cell>
        </row>
        <row r="8123">
          <cell r="C8123" t="str">
            <v>71315000-9 Usługi budowlane</v>
          </cell>
        </row>
        <row r="8124">
          <cell r="C8124" t="str">
            <v>71315100-0 Usługi doradcze w zakresie materiałów budowlanych</v>
          </cell>
        </row>
        <row r="8125">
          <cell r="C8125" t="str">
            <v>71315200-1 Budowlane usługi doradcze</v>
          </cell>
        </row>
        <row r="8126">
          <cell r="C8126" t="str">
            <v>71315210-4 Usługi doradcze w zakresie budownictwa</v>
          </cell>
        </row>
        <row r="8127">
          <cell r="C8127" t="str">
            <v>71315300-2 Usługi opomiarowania dla budownictwa</v>
          </cell>
        </row>
        <row r="8128">
          <cell r="C8128" t="str">
            <v>71315400-3 Usługi inspekcji budowlanej</v>
          </cell>
        </row>
        <row r="8129">
          <cell r="C8129" t="str">
            <v>71315410-6 Kontrola systemu wentylacji</v>
          </cell>
        </row>
        <row r="8130">
          <cell r="C8130" t="str">
            <v>71316000-6 Telekomunikacyjne usługi doradcze</v>
          </cell>
        </row>
        <row r="8131">
          <cell r="C8131" t="str">
            <v>71317000-3 Usługi doradcze w zakresie kontroli i zapobiegania zagrożeniom</v>
          </cell>
        </row>
        <row r="8132">
          <cell r="C8132" t="str">
            <v>71317100-4 Usługi doradcze w zakresie kontroli i ochrony przeciwpożarowej i przeciwwybuchowej</v>
          </cell>
        </row>
        <row r="8133">
          <cell r="C8133" t="str">
            <v>71317200-5 Usługi w zakresie ochrony zdrowia i bezpieczeństwa</v>
          </cell>
        </row>
        <row r="8134">
          <cell r="C8134" t="str">
            <v>71317210-8 Usługi doradcze w zakresie zdrowia i bezpieczeństwa</v>
          </cell>
        </row>
        <row r="8135">
          <cell r="C8135" t="str">
            <v>71318000-0 Inżynieryjne usługi doradcze i konsultacyjne</v>
          </cell>
        </row>
        <row r="8136">
          <cell r="C8136" t="str">
            <v>71318100-1 Usługi inżynieryjne w zakresie oświetlenia sztucznego i naturalnego w obiektach budowlanych</v>
          </cell>
        </row>
        <row r="8137">
          <cell r="C8137" t="str">
            <v>71319000-7 Usługi biegłych</v>
          </cell>
        </row>
        <row r="8138">
          <cell r="C8138" t="str">
            <v>71320000-7 Usługi inżynieryjne w zakresie projektowania</v>
          </cell>
        </row>
        <row r="8139">
          <cell r="C8139" t="str">
            <v>71321000-4 Usługi inżynierii projektowej dla mechanicznych i elektrycznych instalacji budowlanych</v>
          </cell>
        </row>
        <row r="8140">
          <cell r="C8140" t="str">
            <v>71321100-5 Usługi gospodarki budowlanej</v>
          </cell>
        </row>
        <row r="8141">
          <cell r="C8141" t="str">
            <v>71321200-6 Usługi projektowania systemów grzewczych</v>
          </cell>
        </row>
        <row r="8142">
          <cell r="C8142" t="str">
            <v>71321300-7 Usługi konsultacyjne w zakresie hydrauliki</v>
          </cell>
        </row>
        <row r="8143">
          <cell r="C8143" t="str">
            <v>71321400-8 Usługi konsultacyjne w zakresie wentylacji</v>
          </cell>
        </row>
        <row r="8144">
          <cell r="C8144" t="str">
            <v>71322000-1 Usługi inżynierii projektowej w zakresie inżynierii lądowej i wodnej</v>
          </cell>
        </row>
        <row r="8145">
          <cell r="C8145" t="str">
            <v>71322100-2 Usługi pomiaru ilości w zakresie inżynierii lądowej i wodnej</v>
          </cell>
        </row>
        <row r="8146">
          <cell r="C8146" t="str">
            <v>71322200-3 Usługi projektowania rurociągów</v>
          </cell>
        </row>
        <row r="8147">
          <cell r="C8147" t="str">
            <v>71322300-4 Usługi projektowania mostów</v>
          </cell>
        </row>
        <row r="8148">
          <cell r="C8148" t="str">
            <v>71322400-5 Usługi projektowania tam</v>
          </cell>
        </row>
        <row r="8149">
          <cell r="C8149" t="str">
            <v>71322500-6 Usługi inżynierii projektowej w zakresie sygnalizacji ruchu drogowego</v>
          </cell>
        </row>
        <row r="8150">
          <cell r="C8150" t="str">
            <v>71323000-8 Usługi inżynierii projektowej w zakresie przetwarzania przemysłowego i produkcji przemysłowej</v>
          </cell>
        </row>
        <row r="8151">
          <cell r="C8151" t="str">
            <v>71323100-9 Usługi projektowania systemów zasilania energią elektryczną</v>
          </cell>
        </row>
        <row r="8152">
          <cell r="C8152" t="str">
            <v>71323200-0 Projektowe usługi inżynieryjne w zakresie zakładów</v>
          </cell>
        </row>
        <row r="8153">
          <cell r="C8153" t="str">
            <v>71324000-5 Usługi mierzenia ilości</v>
          </cell>
        </row>
        <row r="8154">
          <cell r="C8154" t="str">
            <v>71325000-2 Usługi projektowania fundamentów</v>
          </cell>
        </row>
        <row r="8155">
          <cell r="C8155" t="str">
            <v>71326000-9 Dodatkowe usługi budowlane</v>
          </cell>
        </row>
        <row r="8156">
          <cell r="C8156" t="str">
            <v>71327000-6 Usługi projektowania konstrukcji nośnych</v>
          </cell>
        </row>
        <row r="8157">
          <cell r="C8157" t="str">
            <v>71328000-3 Usługi kontroli projektu konstrukcji nośnych</v>
          </cell>
        </row>
        <row r="8158">
          <cell r="C8158" t="str">
            <v>71330000-0 Różne usługi inżynieryjne</v>
          </cell>
        </row>
        <row r="8159">
          <cell r="C8159" t="str">
            <v>71331000-7 Wiertnicze usługi inżynieryjne</v>
          </cell>
        </row>
        <row r="8160">
          <cell r="C8160" t="str">
            <v>71332000-4 Geotechniczne usługi inżynieryjne</v>
          </cell>
        </row>
        <row r="8161">
          <cell r="C8161" t="str">
            <v>71333000-1 Mechaniczne usługi inżynieryjne</v>
          </cell>
        </row>
        <row r="8162">
          <cell r="C8162" t="str">
            <v>71334000-8 Mechaniczne i elektryczne usługi inżynieryjne</v>
          </cell>
        </row>
        <row r="8163">
          <cell r="C8163" t="str">
            <v>71335000-5 Badania inżynieryjne</v>
          </cell>
        </row>
        <row r="8164">
          <cell r="C8164" t="str">
            <v>71336000-2 Dodatkowe usługi inżynieryjne</v>
          </cell>
        </row>
        <row r="8165">
          <cell r="C8165" t="str">
            <v>71337000-9 Usługi inżynieryjne w zakresie zabezpieczenia przed korozją</v>
          </cell>
        </row>
        <row r="8166">
          <cell r="C8166" t="str">
            <v>71340000-3 Zintegrowane usługi inżynieryjne</v>
          </cell>
        </row>
        <row r="8167">
          <cell r="C8167" t="str">
            <v>71350000-6 Usługi inżynieryjne naukowe i techniczne</v>
          </cell>
        </row>
        <row r="8168">
          <cell r="C8168" t="str">
            <v>71351000-3 Usługi planowania geologicznego, geofizycznego i inne usługi naukowe</v>
          </cell>
        </row>
        <row r="8169">
          <cell r="C8169" t="str">
            <v>71351100-4 Usługi przygotowania i analizy podłoża</v>
          </cell>
        </row>
        <row r="8170">
          <cell r="C8170" t="str">
            <v>71351200-5 Geologiczne i geofizyczne usługi doradcze</v>
          </cell>
        </row>
        <row r="8171">
          <cell r="C8171" t="str">
            <v>71351210-8 Geofizyczne usługi doradcze</v>
          </cell>
        </row>
        <row r="8172">
          <cell r="C8172" t="str">
            <v>71351220-1 Geologiczne usługi doradcze</v>
          </cell>
        </row>
        <row r="8173">
          <cell r="C8173" t="str">
            <v>71351300-6 Usługi analizy mikropaleontologicznej</v>
          </cell>
        </row>
        <row r="8174">
          <cell r="C8174" t="str">
            <v>71351400-7 Usługi opiniowania warunków petrofizycznych</v>
          </cell>
        </row>
        <row r="8175">
          <cell r="C8175" t="str">
            <v>71351500-8 Usługi badania gleby</v>
          </cell>
        </row>
        <row r="8176">
          <cell r="C8176" t="str">
            <v>71351600-9 Usługi prognozowania pogody</v>
          </cell>
        </row>
        <row r="8177">
          <cell r="C8177" t="str">
            <v>71351610-2 Usługi meteorologiczne</v>
          </cell>
        </row>
        <row r="8178">
          <cell r="C8178" t="str">
            <v>71351611-9 Usługi klimatologiczne</v>
          </cell>
        </row>
        <row r="8179">
          <cell r="C8179" t="str">
            <v>71351612-6 Usługi hydrometeorologiczne</v>
          </cell>
        </row>
        <row r="8180">
          <cell r="C8180" t="str">
            <v>71351700-0 Usługi poszukiwań naukowych</v>
          </cell>
        </row>
        <row r="8181">
          <cell r="C8181" t="str">
            <v>71351710-3 Usługi poszukiwań geofizycznych</v>
          </cell>
        </row>
        <row r="8182">
          <cell r="C8182" t="str">
            <v>71351720-6 Geofizyczne pomiary terenów archeologicznych</v>
          </cell>
        </row>
        <row r="8183">
          <cell r="C8183" t="str">
            <v>71351730-9 Usługi poszukiwań geologicznych</v>
          </cell>
        </row>
        <row r="8184">
          <cell r="C8184" t="str">
            <v>71351800-1 Usługi topograficzne i usługi w zakresie radiestezji</v>
          </cell>
        </row>
        <row r="8185">
          <cell r="C8185" t="str">
            <v>71351810-4 Usługi topograficzne</v>
          </cell>
        </row>
        <row r="8186">
          <cell r="C8186" t="str">
            <v>71351811-1 Topograficzne pomiary terenów archeologicznych</v>
          </cell>
        </row>
        <row r="8187">
          <cell r="C8187" t="str">
            <v>71351820-7 Usługi lokalizacji żył wodnych</v>
          </cell>
        </row>
        <row r="8188">
          <cell r="C8188" t="str">
            <v>71351900-2 Usługi geologiczne, oceanograficzne i hydrologiczne</v>
          </cell>
        </row>
        <row r="8189">
          <cell r="C8189" t="str">
            <v>71351910-5 Usługi geologiczne</v>
          </cell>
        </row>
        <row r="8190">
          <cell r="C8190" t="str">
            <v>71351911-2 Usługi fotogeologiczne</v>
          </cell>
        </row>
        <row r="8191">
          <cell r="C8191" t="str">
            <v>71351912-9 Usługi stratygraficzno-geologiczne</v>
          </cell>
        </row>
        <row r="8192">
          <cell r="C8192" t="str">
            <v>71351913-6 Usługi poszukiwań geologicznych</v>
          </cell>
        </row>
        <row r="8193">
          <cell r="C8193" t="str">
            <v>71351914-3 Usługi archeologiczne</v>
          </cell>
        </row>
        <row r="8194">
          <cell r="C8194" t="str">
            <v>71351920-2 Usługi oceanograficzne i hydrologiczne</v>
          </cell>
        </row>
        <row r="8195">
          <cell r="C8195" t="str">
            <v>71351921-2 Usługi oceanograficzne w zakresie osadów przybrzeżnych w ujściach rzek</v>
          </cell>
        </row>
        <row r="8196">
          <cell r="C8196" t="str">
            <v>71351922-2 Usługi oceanografii fizycznej</v>
          </cell>
        </row>
        <row r="8197">
          <cell r="C8197" t="str">
            <v>71351923-2 Usługi pomiarów batymetrycznych</v>
          </cell>
        </row>
        <row r="8198">
          <cell r="C8198" t="str">
            <v>71351924-2 Usługi poszukiwań podwodnych</v>
          </cell>
        </row>
        <row r="8199">
          <cell r="C8199" t="str">
            <v>71352000-0 Usługi badania podłoża</v>
          </cell>
        </row>
        <row r="8200">
          <cell r="C8200" t="str">
            <v>71352100-1 Usługi sejsmiczne</v>
          </cell>
        </row>
        <row r="8201">
          <cell r="C8201" t="str">
            <v>71352110-4 Usługi badań sejsmograficznych</v>
          </cell>
        </row>
        <row r="8202">
          <cell r="C8202" t="str">
            <v>71352120-7 Usługi zdobywania danych sejsmograficznych</v>
          </cell>
        </row>
        <row r="8203">
          <cell r="C8203" t="str">
            <v>71352130-0 Usługi gromadzenia danych sejsmicznych</v>
          </cell>
        </row>
        <row r="8204">
          <cell r="C8204" t="str">
            <v>71352140-3 Usługi przetwarzania danych sejsmicznych</v>
          </cell>
        </row>
        <row r="8205">
          <cell r="C8205" t="str">
            <v>71352300-3 Usługi badania magnetometrycznego</v>
          </cell>
        </row>
        <row r="8206">
          <cell r="C8206" t="str">
            <v>71353000-7 Usługi badania wierzchniej warstwy gleby</v>
          </cell>
        </row>
        <row r="8207">
          <cell r="C8207" t="str">
            <v>71353100-8 Usługi badania hydrograficznego</v>
          </cell>
        </row>
        <row r="8208">
          <cell r="C8208" t="str">
            <v>71353200-9 Usługi opomiarowania</v>
          </cell>
        </row>
        <row r="8209">
          <cell r="C8209" t="str">
            <v>71354000-4 Usługi sporządzania map</v>
          </cell>
        </row>
        <row r="8210">
          <cell r="C8210" t="str">
            <v>71354100-5 Usługi odwzorowania cyfrowego</v>
          </cell>
        </row>
        <row r="8211">
          <cell r="C8211" t="str">
            <v>71354200-6 Usługi sporządzania map lotniczych</v>
          </cell>
        </row>
        <row r="8212">
          <cell r="C8212" t="str">
            <v>71354300-7 Usługi badań katastralnych</v>
          </cell>
        </row>
        <row r="8213">
          <cell r="C8213" t="str">
            <v>71354400-8 Usługi hydrograficzne</v>
          </cell>
        </row>
        <row r="8214">
          <cell r="C8214" t="str">
            <v>71354500-9 Usługi w zakresie pomiarów morskich</v>
          </cell>
        </row>
        <row r="8215">
          <cell r="C8215" t="str">
            <v>71355000-1 Usługi pomiarowe</v>
          </cell>
        </row>
        <row r="8216">
          <cell r="C8216" t="str">
            <v>71355100-2 Usługi fotogrametryczne</v>
          </cell>
        </row>
        <row r="8217">
          <cell r="C8217" t="str">
            <v>71355200-3 Wykonywanie badań</v>
          </cell>
        </row>
        <row r="8218">
          <cell r="C8218" t="str">
            <v>71356000-8 Usługi techniczne</v>
          </cell>
        </row>
        <row r="8219">
          <cell r="C8219" t="str">
            <v>71356100-9 Usługi kontroli technicznej</v>
          </cell>
        </row>
        <row r="8220">
          <cell r="C8220" t="str">
            <v>71356200-0 Usługi pomocy technicznej</v>
          </cell>
        </row>
        <row r="8221">
          <cell r="C8221" t="str">
            <v>71356300-1 Usługi wsparcia technicznego</v>
          </cell>
        </row>
        <row r="8222">
          <cell r="C8222" t="str">
            <v>71356400-2 Usługi planowania technicznego</v>
          </cell>
        </row>
        <row r="8223">
          <cell r="C8223" t="str">
            <v>71400000-2 Usługi architektoniczne dotyczące planowania przestrzennego i zagospodarowania terenu</v>
          </cell>
        </row>
        <row r="8224">
          <cell r="C8224" t="str">
            <v>71410000-5 Usługi planowania przestrzennego</v>
          </cell>
        </row>
        <row r="8225">
          <cell r="C8225" t="str">
            <v>71420000-8 Architektoniczne usługi zagospodarowania terenu</v>
          </cell>
        </row>
        <row r="8226">
          <cell r="C8226" t="str">
            <v>71421000-5 Usługi wkomponowywania ogrodów w krajobraz</v>
          </cell>
        </row>
        <row r="8227">
          <cell r="C8227" t="str">
            <v>71500000-3 Usługi związane z budownictwem</v>
          </cell>
        </row>
        <row r="8228">
          <cell r="C8228" t="str">
            <v>71510000-6 Usługi badania terenu</v>
          </cell>
        </row>
        <row r="8229">
          <cell r="C8229" t="str">
            <v>71520000-9 Usługi nadzoru budowlanego</v>
          </cell>
        </row>
        <row r="8230">
          <cell r="C8230" t="str">
            <v>71521000-6 Usługi nadzorowania placu budowy</v>
          </cell>
        </row>
        <row r="8231">
          <cell r="C8231" t="str">
            <v>71530000-2 Doradcze usługi budowlane</v>
          </cell>
        </row>
        <row r="8232">
          <cell r="C8232" t="str">
            <v>71540000-5 Usługi zarządzania budową</v>
          </cell>
        </row>
        <row r="8233">
          <cell r="C8233" t="str">
            <v>71541000-2 Usługi zarządzania projektem budowlanym</v>
          </cell>
        </row>
        <row r="8234">
          <cell r="C8234" t="str">
            <v>71550000-8 Usługi kowalskie</v>
          </cell>
        </row>
        <row r="8235">
          <cell r="C8235" t="str">
            <v>71600000-4 Usługi w zakresie testowania technicznego, analizy i konsultacji technicznej</v>
          </cell>
        </row>
        <row r="8236">
          <cell r="C8236" t="str">
            <v>71610000-7 Usługi badania i analizy czystości i składu</v>
          </cell>
        </row>
        <row r="8237">
          <cell r="C8237" t="str">
            <v>71620000-0 Usługi analizy</v>
          </cell>
        </row>
        <row r="8238">
          <cell r="C8238" t="str">
            <v>71621000-7 Usługi w zakresie analizy lub konsultacji technicznej</v>
          </cell>
        </row>
        <row r="8239">
          <cell r="C8239" t="str">
            <v>71630000-3 Usługi kontroli i nadzoru technicznego</v>
          </cell>
        </row>
        <row r="8240">
          <cell r="C8240" t="str">
            <v>71631000-0 Usługi nadzoru technicznego</v>
          </cell>
        </row>
        <row r="8241">
          <cell r="C8241" t="str">
            <v>71631100-1 Usługi nadzorowania maszyn</v>
          </cell>
        </row>
        <row r="8242">
          <cell r="C8242" t="str">
            <v>71631200-2 Usługi kontroli technicznej samochodów</v>
          </cell>
        </row>
        <row r="8243">
          <cell r="C8243" t="str">
            <v>71631300-3 Usługi technicznego nadzoru budowlanego</v>
          </cell>
        </row>
        <row r="8244">
          <cell r="C8244" t="str">
            <v>71631400-4 Usługi nadzoru technicznego konstrukcji inżynieryjnych</v>
          </cell>
        </row>
        <row r="8245">
          <cell r="C8245" t="str">
            <v>71631420-0 Usługi kontroli bezpieczeństwa morskiego</v>
          </cell>
        </row>
        <row r="8246">
          <cell r="C8246" t="str">
            <v>71631430-3 Usługi badania wycieków</v>
          </cell>
        </row>
        <row r="8247">
          <cell r="C8247" t="str">
            <v>71631440-6 Usługi monitorowania przepływu</v>
          </cell>
        </row>
        <row r="8248">
          <cell r="C8248" t="str">
            <v>71631450-9 Usługi kontroli mostów</v>
          </cell>
        </row>
        <row r="8249">
          <cell r="C8249" t="str">
            <v>71631460-2 Usługi kontroli tam</v>
          </cell>
        </row>
        <row r="8250">
          <cell r="C8250" t="str">
            <v>71631470-5 Usługi kontroli torów kolejowych</v>
          </cell>
        </row>
        <row r="8251">
          <cell r="C8251" t="str">
            <v>71631480-8 Usługi kontroli dróg</v>
          </cell>
        </row>
        <row r="8252">
          <cell r="C8252" t="str">
            <v>71631490-1 Usługi kontroli pasów startowych</v>
          </cell>
        </row>
        <row r="8253">
          <cell r="C8253" t="str">
            <v>71632000-7 Techniczne usługi badawcze</v>
          </cell>
        </row>
        <row r="8254">
          <cell r="C8254" t="str">
            <v>71632100-8 Usługi kontroli zasuw odcinających</v>
          </cell>
        </row>
        <row r="8255">
          <cell r="C8255" t="str">
            <v>71632200-9 Usługi badania nieinwazyjnego</v>
          </cell>
        </row>
        <row r="8256">
          <cell r="C8256" t="str">
            <v>71700000-5 Usługi nadzoru i kontroli</v>
          </cell>
        </row>
        <row r="8257">
          <cell r="C8257" t="str">
            <v>71730000-4 Usługi kontroli przemysłowej</v>
          </cell>
        </row>
        <row r="8258">
          <cell r="C8258" t="str">
            <v>71731000-1 Usługi przemysłowej kontroli jakości</v>
          </cell>
        </row>
        <row r="8259">
          <cell r="C8259" t="str">
            <v>71800000-6 Usługi konsultacyjne w zakresie dostaw wody i konsultacje dotyczące odpadów</v>
          </cell>
        </row>
        <row r="8260">
          <cell r="C8260" t="str">
            <v>71900000-7 Usługi laboratoryjne</v>
          </cell>
        </row>
        <row r="8261">
          <cell r="C8261" t="str">
            <v>72000000-5 Usługi informatyczne: konsultacyjne, opracowywania oprogramowania, internetowe i wsparcia</v>
          </cell>
        </row>
        <row r="8262">
          <cell r="C8262" t="str">
            <v>72100000-6 Usługi doradcze w zakresie sprzętu komputerowego</v>
          </cell>
        </row>
        <row r="8263">
          <cell r="C8263" t="str">
            <v>72110000-9 Usługi doradcze w zakresie doboru sprzętu komputerowego</v>
          </cell>
        </row>
        <row r="8264">
          <cell r="C8264" t="str">
            <v>72120000-2 Usługi doradcze w zakresie poawaryjnego odzyskiwania sprzętu komputerowego</v>
          </cell>
        </row>
        <row r="8265">
          <cell r="C8265" t="str">
            <v>72130000-5 Usługi doradcze w zakresie planowania powierzchni komputerowej</v>
          </cell>
        </row>
        <row r="8266">
          <cell r="C8266" t="str">
            <v>72140000-8 Usługi doradcze w zakresie badań odbiorczych sprzętu komputerowego</v>
          </cell>
        </row>
        <row r="8267">
          <cell r="C8267" t="str">
            <v>72150000-1 Usługi doradztwa w zakresie audytu komputerowego oraz sprzętu komputerowego</v>
          </cell>
        </row>
        <row r="8268">
          <cell r="C8268" t="str">
            <v>72200000-7 Usługi doradcze w zakresie programowania oprogramowania</v>
          </cell>
        </row>
        <row r="8269">
          <cell r="C8269" t="str">
            <v>72210000-0 Usługi programowania pakietów oprogramowania</v>
          </cell>
        </row>
        <row r="8270">
          <cell r="C8270" t="str">
            <v>72211000-7 Usługi programowania oprogramowania systemowego i dla użytkownika</v>
          </cell>
        </row>
        <row r="8271">
          <cell r="C8271" t="str">
            <v>72212000-4 Usługi programowania oprogramowania aplikacyjnego</v>
          </cell>
        </row>
        <row r="8272">
          <cell r="C8272" t="str">
            <v>72212100-0 Usługi opracowywania przemysłowego specyficznego oprogramowania</v>
          </cell>
        </row>
        <row r="8273">
          <cell r="C8273" t="str">
            <v>72212110-3 Usługi opracowywania oprogramowania dla punktów sprzedaży</v>
          </cell>
        </row>
        <row r="8274">
          <cell r="C8274" t="str">
            <v>72212120-6 Usługi opracowywania oprogramowania kontroli lotów</v>
          </cell>
        </row>
        <row r="8275">
          <cell r="C8275" t="str">
            <v>72212121-3 Usługi opracowywania oprogramowania do kontroli ruchu lotniczego</v>
          </cell>
        </row>
        <row r="8276">
          <cell r="C8276" t="str">
            <v>72212130-9 Usługi opracowywania oprogramowania dla wsparcia naziemnego dla lotnictwa i do testów lotniczych</v>
          </cell>
        </row>
        <row r="8277">
          <cell r="C8277" t="str">
            <v>72212131-6 Usługi opracowywania oprogramowania dla wsparcia naziemnego dla lotnictwa</v>
          </cell>
        </row>
        <row r="8278">
          <cell r="C8278" t="str">
            <v>72212132-3 Usługi opracowywania oprogramowania do testów lotniczych</v>
          </cell>
        </row>
        <row r="8279">
          <cell r="C8279" t="str">
            <v>72212140-2 Usługi opracowywania oprogramowania do kontroli ruchu kolejowego</v>
          </cell>
        </row>
        <row r="8280">
          <cell r="C8280" t="str">
            <v>72212150-5 Usługi opracowywania oprogramowania do kontroli przemysłowej</v>
          </cell>
        </row>
        <row r="8281">
          <cell r="C8281" t="str">
            <v>72212160-8 Usługi opracowywania oprogramowania bibliotecznego</v>
          </cell>
        </row>
        <row r="8282">
          <cell r="C8282" t="str">
            <v>72212170-1 Usługi opracowywania oprogramowania zapewniającego zgodność</v>
          </cell>
        </row>
        <row r="8283">
          <cell r="C8283" t="str">
            <v>72212180-4 Usługi opracowywania oprogramowania medycznego</v>
          </cell>
        </row>
        <row r="8284">
          <cell r="C8284" t="str">
            <v>72212190-7 Usługi opracowywania oprogramowania edukacyjnego</v>
          </cell>
        </row>
        <row r="8285">
          <cell r="C8285" t="str">
            <v>72212200-1 Usługi opracowywania oprogramowania dla sieci, internetu i intranetu</v>
          </cell>
        </row>
        <row r="8286">
          <cell r="C8286" t="str">
            <v>72212210-4 Usługi opracowywania oprogramowania dla sieci</v>
          </cell>
        </row>
        <row r="8287">
          <cell r="C8287" t="str">
            <v>72212211-1 Usługi opracowywania oprogramowania dla wzajemnej współpracy platform</v>
          </cell>
        </row>
        <row r="8288">
          <cell r="C8288" t="str">
            <v>72212212-8 Usługi opracowywania oprogramowania do serwera zmieniającego dyski optyczne</v>
          </cell>
        </row>
        <row r="8289">
          <cell r="C8289" t="str">
            <v>72212213-5 Usługi opracowywania oprogramowania do rozszerzania systemu operacyjnego</v>
          </cell>
        </row>
        <row r="8290">
          <cell r="C8290" t="str">
            <v>72212214-2 Usługi opracowywania oprogramowania do sieciowego systemu operacyjnego</v>
          </cell>
        </row>
        <row r="8291">
          <cell r="C8291" t="str">
            <v>72212215-9 Usługi opracowywania oprogramowania dla programujących pracę w sieci</v>
          </cell>
        </row>
        <row r="8292">
          <cell r="C8292" t="str">
            <v>72212216-6 Usługi opracowywania oprogramowania emulującego łączenie się ze sobą terminali sieciowych</v>
          </cell>
        </row>
        <row r="8293">
          <cell r="C8293" t="str">
            <v>72212217-3 Usługi opracowywania oprogramowania dla przetwarzającego transakcje</v>
          </cell>
        </row>
        <row r="8294">
          <cell r="C8294" t="str">
            <v>72212218-0 Usługi opracowywania oprogramowania zarządzającego licencjami</v>
          </cell>
        </row>
        <row r="8295">
          <cell r="C8295" t="str">
            <v>72212219-7 Usługi opracowywania oprogramowania do różnych operacji sieciowych</v>
          </cell>
        </row>
        <row r="8296">
          <cell r="C8296" t="str">
            <v>72212220-7 Usługi opracowywania oprogramowania dla internetu i intranetu</v>
          </cell>
        </row>
        <row r="8297">
          <cell r="C8297" t="str">
            <v>72212221-4 Usługi opracowywania oprogramowania do przeszukiwania internetu</v>
          </cell>
        </row>
        <row r="8298">
          <cell r="C8298" t="str">
            <v>72212222-1 Usługi opracowywania oprogramowania do serwera sieci WWW</v>
          </cell>
        </row>
        <row r="8299">
          <cell r="C8299" t="str">
            <v>72212223-8 Usługi opracowywania oprogramowania do poczty elektronicznej</v>
          </cell>
        </row>
        <row r="8300">
          <cell r="C8300" t="str">
            <v>72212224-5 Usługi opracowywania oprogramowania do edycji stron WWW</v>
          </cell>
        </row>
        <row r="8301">
          <cell r="C8301" t="str">
            <v>72212300-2 Usługi opracowywania oprogramowania do tworzenia dokumentów, rysowania, odwzorowywania, tworzenia harmonogramów i produkowania</v>
          </cell>
        </row>
        <row r="8302">
          <cell r="C8302" t="str">
            <v>72212310-5 Usługi opracowywania oprogramowania do tworzenia dokumentów</v>
          </cell>
        </row>
        <row r="8303">
          <cell r="C8303" t="str">
            <v>72212311-2 Usługi opracowywania oprogramowania do zarządzania dokumentami</v>
          </cell>
        </row>
        <row r="8304">
          <cell r="C8304" t="str">
            <v>72212312-9 Usługi opracowywania oprogramowania do publikowania elektronicznego</v>
          </cell>
        </row>
        <row r="8305">
          <cell r="C8305" t="str">
            <v>72212313-6 Usługi opracowywania oprogramowania do optycznego rozpoznawania znaków (OCR)</v>
          </cell>
        </row>
        <row r="8306">
          <cell r="C8306" t="str">
            <v>72212314-3 Usługi opracowywania oprogramowania do rozpoznawania głosu</v>
          </cell>
        </row>
        <row r="8307">
          <cell r="C8307" t="str">
            <v>72212315-0 Usługi opracowywania oprogramowania do składu komputerowego</v>
          </cell>
        </row>
        <row r="8308">
          <cell r="C8308" t="str">
            <v>72212316-7 Usługi opracowywania oprogramowania prezentacyjnego</v>
          </cell>
        </row>
        <row r="8309">
          <cell r="C8309" t="str">
            <v>72212317-4 Usługi opracowywania oprogramowania do pisania tekstów</v>
          </cell>
        </row>
        <row r="8310">
          <cell r="C8310" t="str">
            <v>72212318-1 Usługi opracowywania oprogramowania do skanowania</v>
          </cell>
        </row>
        <row r="8311">
          <cell r="C8311" t="str">
            <v>72212320-8 Usługi opracowywania oprogramowania do rysowania i odwzorowywania</v>
          </cell>
        </row>
        <row r="8312">
          <cell r="C8312" t="str">
            <v>72212321-5 Usługi opracowywania oprogramowania do projektowania wspomaganego komputerowo (CAD)</v>
          </cell>
        </row>
        <row r="8313">
          <cell r="C8313" t="str">
            <v>72212322-2 Usługi opracowywania oprogramowania graficznego</v>
          </cell>
        </row>
        <row r="8314">
          <cell r="C8314" t="str">
            <v>72212323-9 Usługi opracowywania oprogramowania do produkcji wspomaganej komputerowo (CAM)</v>
          </cell>
        </row>
        <row r="8315">
          <cell r="C8315" t="str">
            <v>72212324-6 Usługi opracowywania oprogramowania do sporządzania wykresów</v>
          </cell>
        </row>
        <row r="8316">
          <cell r="C8316" t="str">
            <v>72212325-3 Usługi opracowywania oprogramowania do przygotowywania formularzy</v>
          </cell>
        </row>
        <row r="8317">
          <cell r="C8317" t="str">
            <v>72212326-0 Usługi opracowywania oprogramowania do odwzorowywania</v>
          </cell>
        </row>
        <row r="8318">
          <cell r="C8318" t="str">
            <v>72212327-7 Usługi opracowywania oprogramowania do rysowania i malowania</v>
          </cell>
        </row>
        <row r="8319">
          <cell r="C8319" t="str">
            <v>72212328-4 Usługi opracowywania oprogramowania do przetwarzania obrazów</v>
          </cell>
        </row>
        <row r="8320">
          <cell r="C8320" t="str">
            <v>72212330-1 Usługi opracowywania oprogramowania do opracowywania harmonogramów i kontroli produkcji</v>
          </cell>
        </row>
        <row r="8321">
          <cell r="C8321" t="str">
            <v>72212331-8 Usługi opracowywania oprogramowania do zarządzania projektami</v>
          </cell>
        </row>
        <row r="8322">
          <cell r="C8322" t="str">
            <v>72212332-5 Usługi opracowywania oprogramowania do opracowywania harmonogramów</v>
          </cell>
        </row>
        <row r="8323">
          <cell r="C8323" t="str">
            <v>72212333-2 Usługi opracowywania oprogramowania do zarządzania kontaktami</v>
          </cell>
        </row>
        <row r="8324">
          <cell r="C8324" t="str">
            <v>72212400-3 Usługi opracowywania oprogramowania do kontroli transakcji biznesowych i osobistych</v>
          </cell>
        </row>
        <row r="8325">
          <cell r="C8325" t="str">
            <v>72212410-6 Usługi opracowywania oprogramowania do zarządzania inwestycjami i przygotowywania deklaracji podatkowych</v>
          </cell>
        </row>
        <row r="8326">
          <cell r="C8326" t="str">
            <v>72212411-3 Usługi opracowywania oprogramowania do zarządzania inwestycjami</v>
          </cell>
        </row>
        <row r="8327">
          <cell r="C8327" t="str">
            <v>72212412-0 Usługi opracowywania oprogramowania do przygotowywania deklaracji podatkowych</v>
          </cell>
        </row>
        <row r="8328">
          <cell r="C8328" t="str">
            <v>72212420-9 Usługi opracowywania oprogramowania do zarządzania urządzeniami i pakiety usług opracowywania o programowania</v>
          </cell>
        </row>
        <row r="8329">
          <cell r="C8329" t="str">
            <v>72212421-6 Usługi opracowywania oprogramowania do zarządzania urządzeniami</v>
          </cell>
        </row>
        <row r="8330">
          <cell r="C8330" t="str">
            <v>72212422-3 Pakiety usług opracowywania oprogramowania</v>
          </cell>
        </row>
        <row r="8331">
          <cell r="C8331" t="str">
            <v>72212430-2 Usługi opracowywania oprogramowania do zarządzania zapasami</v>
          </cell>
        </row>
        <row r="8332">
          <cell r="C8332" t="str">
            <v>72212440-5 Usługi opracowywania oprogramowania do analizy finansowej i rachunkowości/księgowości</v>
          </cell>
        </row>
        <row r="8333">
          <cell r="C8333" t="str">
            <v>72212441-2 Usługi opracowywania oprogramowania do analizy finansowej</v>
          </cell>
        </row>
        <row r="8334">
          <cell r="C8334" t="str">
            <v>72212442-9 Usługi opracowywania oprogramowania dla systemów finansowych</v>
          </cell>
        </row>
        <row r="8335">
          <cell r="C8335" t="str">
            <v>72212443-6 Usługi opracowywania oprogramowania do rachunkowości/księgowości</v>
          </cell>
        </row>
        <row r="8336">
          <cell r="C8336" t="str">
            <v>72212445-0 Usługi opracowywania oprogramowania do zarządzania relacjami z klientami</v>
          </cell>
        </row>
        <row r="8337">
          <cell r="C8337" t="str">
            <v>72212450-8 Usługi opracowywania oprogramowania do rozliczania czasu i zarządzania zasobami ludzkimi</v>
          </cell>
        </row>
        <row r="8338">
          <cell r="C8338" t="str">
            <v>72212451-5 Usługi opracowywania oprogramowania do planowania zasobów przedsiębiorstwa</v>
          </cell>
        </row>
        <row r="8339">
          <cell r="C8339" t="str">
            <v>72212460-1 Usługi opracowywania oprogramowania analitycznego, naukowego, matematycznego lub prognozującego</v>
          </cell>
        </row>
        <row r="8340">
          <cell r="C8340" t="str">
            <v>72212461-8 Usługi opracowywania oprogramowania analitycznego lub naukowego</v>
          </cell>
        </row>
        <row r="8341">
          <cell r="C8341" t="str">
            <v>72212462-5 Usługi opracowywania oprogramowania matematycznego lub prognozującego</v>
          </cell>
        </row>
        <row r="8342">
          <cell r="C8342" t="str">
            <v>72212463-2 Usługi opracowywania oprogramowania statystycznego</v>
          </cell>
        </row>
        <row r="8343">
          <cell r="C8343" t="str">
            <v>72212470-4 Usługi opracowywania oprogramowania do aukcji</v>
          </cell>
        </row>
        <row r="8344">
          <cell r="C8344" t="str">
            <v>72212480-7 Usługi opracowywania oprogramowania dla sprzedaży, marketingu i wywiadu gospodarczego</v>
          </cell>
        </row>
        <row r="8345">
          <cell r="C8345" t="str">
            <v>72212481-4 Usługi opracowywania oprogramowania dla sprzedaży lub marketingu</v>
          </cell>
        </row>
        <row r="8346">
          <cell r="C8346" t="str">
            <v>72212482-1 Usługi opracowywania oprogramowania dla wywiadu gospodarczego</v>
          </cell>
        </row>
        <row r="8347">
          <cell r="C8347" t="str">
            <v>72212490-0 Usługi opracowywania oprogramowania do zamówień</v>
          </cell>
        </row>
        <row r="8348">
          <cell r="C8348" t="str">
            <v>72212500-4 Usługi opracowywania oprogramowania komunikacyjnego i multimedialnego</v>
          </cell>
        </row>
        <row r="8349">
          <cell r="C8349" t="str">
            <v>72212510-7 Usługi opracowywania oprogramowania komunikacyjnego</v>
          </cell>
        </row>
        <row r="8350">
          <cell r="C8350" t="str">
            <v>72212511-4 Usługi opracowywania oprogramowania komunikacyjnego do komputerów biurkowych</v>
          </cell>
        </row>
        <row r="8351">
          <cell r="C8351" t="str">
            <v>72212512-1 Usługi opracowywania oprogramowania do interaktywnych odpowiedzi głosowych</v>
          </cell>
        </row>
        <row r="8352">
          <cell r="C8352" t="str">
            <v>72212513-8 Usługi opracowywania oprogramowania do modemów</v>
          </cell>
        </row>
        <row r="8353">
          <cell r="C8353" t="str">
            <v>72212514-5 Usługi opracowywania oprogramowania zdalnego dostępu</v>
          </cell>
        </row>
        <row r="8354">
          <cell r="C8354" t="str">
            <v>72212515-2 Usługi opracowywania oprogramowania do wideokonferencji</v>
          </cell>
        </row>
        <row r="8355">
          <cell r="C8355" t="str">
            <v>72212516-9 Usługi opracowywania oprogramowania do wymiany danych</v>
          </cell>
        </row>
        <row r="8356">
          <cell r="C8356" t="str">
            <v>72212517-6 Usługi opracowywania oprogramowania informatycznego</v>
          </cell>
        </row>
        <row r="8357">
          <cell r="C8357" t="str">
            <v>72212518-3 Usługi opracowywania oprogramowania emulującego</v>
          </cell>
        </row>
        <row r="8358">
          <cell r="C8358" t="str">
            <v>72212519-0 Usługi opracowywania oprogramowania do zarządzania pamięcią</v>
          </cell>
        </row>
        <row r="8359">
          <cell r="C8359" t="str">
            <v>72212520-0 Usługi opracowywania oprogramowania multimedialnego</v>
          </cell>
        </row>
        <row r="8360">
          <cell r="C8360" t="str">
            <v>72212521-7 Usługi opracowywania oprogramowania muzycznego lub do edycji dźwięków</v>
          </cell>
        </row>
        <row r="8361">
          <cell r="C8361" t="str">
            <v>72212522-4 Usługi opracowywania oprogramowania do wirtualnych instrumentów klawiszowych</v>
          </cell>
        </row>
        <row r="8362">
          <cell r="C8362" t="str">
            <v>72212600-5 Usługi opracowywania oprogramowania dla baz danych i operacyjnego</v>
          </cell>
        </row>
        <row r="8363">
          <cell r="C8363" t="str">
            <v>72212610-8 Usługi opracowywania oprogramowania dla baz danych</v>
          </cell>
        </row>
        <row r="8364">
          <cell r="C8364" t="str">
            <v>72212620-1 Usługi opracowywania oprogramowania dla systemów operacyjnych komputerów mainframe</v>
          </cell>
        </row>
        <row r="8365">
          <cell r="C8365" t="str">
            <v>72212630-4 Usługi opracowywania oprogramowania dla systemów operacyjnych minikomputerów</v>
          </cell>
        </row>
        <row r="8366">
          <cell r="C8366" t="str">
            <v>72212640-7 Usługi opracowywania oprogramowania dla systemów operacyjnych mikrokomputerów</v>
          </cell>
        </row>
        <row r="8367">
          <cell r="C8367" t="str">
            <v>72212650-0 Usługi opracowywania oprogramowania dla systemów operacyjnych komputerów osobistych (PC)</v>
          </cell>
        </row>
        <row r="8368">
          <cell r="C8368" t="str">
            <v>72212660-3 Usługi opracowywania oprogramowania grupującego</v>
          </cell>
        </row>
        <row r="8369">
          <cell r="C8369" t="str">
            <v>72212670-6 Usługi opracowywania oprogramowania dla systemów operacyjnych w czasie rzeczywistym</v>
          </cell>
        </row>
        <row r="8370">
          <cell r="C8370" t="str">
            <v>72212700-6 Usługi opracowywania oprogramowania użytkowego</v>
          </cell>
        </row>
        <row r="8371">
          <cell r="C8371" t="str">
            <v>72212710-9 Usługi opracowywania oprogramowania do kopii bezpieczeństwa i odzyskiwania</v>
          </cell>
        </row>
        <row r="8372">
          <cell r="C8372" t="str">
            <v>72212720-2 Usługi opracowywania oprogramowania do kodów kreskowych</v>
          </cell>
        </row>
        <row r="8373">
          <cell r="C8373" t="str">
            <v>72212730-5 Usługi opracowywania oprogramowania zabezpieczającego</v>
          </cell>
        </row>
        <row r="8374">
          <cell r="C8374" t="str">
            <v>72212731-2 Usługi opracowywania oprogramowania do zabezpieczania plików</v>
          </cell>
        </row>
        <row r="8375">
          <cell r="C8375" t="str">
            <v>72212732-9 Usługi opracowywania oprogramowania do zabezpieczania danych</v>
          </cell>
        </row>
        <row r="8376">
          <cell r="C8376" t="str">
            <v>72212740-8 Usługi opracowywania oprogramowania do tłumaczenia z języków obcych</v>
          </cell>
        </row>
        <row r="8377">
          <cell r="C8377" t="str">
            <v>72212750-1 Usługi opracowywania oprogramowania do wczytywania z nośników przechowujących</v>
          </cell>
        </row>
        <row r="8378">
          <cell r="C8378" t="str">
            <v>72212760-4 Usługi opracowywania oprogramowania do ochrony antywirusowej</v>
          </cell>
        </row>
        <row r="8379">
          <cell r="C8379" t="str">
            <v>72212761-1 Usługi opracowywania oprogramowania antywirusowego</v>
          </cell>
        </row>
        <row r="8380">
          <cell r="C8380" t="str">
            <v>72212770-7 Usługi opracowywania oprogramowania użytkowego ogólnego, kompresującego i do drukowania</v>
          </cell>
        </row>
        <row r="8381">
          <cell r="C8381" t="str">
            <v>72212771-4 Usługi opracowywania oprogramowania użytkowego ogólnego</v>
          </cell>
        </row>
        <row r="8382">
          <cell r="C8382" t="str">
            <v>72212772-1 Usługi opracowywania oprogramowania użytkowego do drukowania</v>
          </cell>
        </row>
        <row r="8383">
          <cell r="C8383" t="str">
            <v>72212780-0 Usługi opracowywania oprogramowania do zarządzania systemem, przechowywaniem i zawartością</v>
          </cell>
        </row>
        <row r="8384">
          <cell r="C8384" t="str">
            <v>72212781-7 Usługi opracowywania oprogramowania do zarządzania systemem</v>
          </cell>
        </row>
        <row r="8385">
          <cell r="C8385" t="str">
            <v>72212782-4 Usługi opracowywania oprogramowania do zarządzania przechowywaniem</v>
          </cell>
        </row>
        <row r="8386">
          <cell r="C8386" t="str">
            <v>72212783-1 Usługi opracowywania oprogramowania do zarządzania zawartością</v>
          </cell>
        </row>
        <row r="8387">
          <cell r="C8387" t="str">
            <v>72212790-3 Usługi opracowywania oprogramowania sprawdzającego wersje</v>
          </cell>
        </row>
        <row r="8388">
          <cell r="C8388" t="str">
            <v>72212900-8 Różne usługi opracowywania oprogramowania i systemy komputerowe</v>
          </cell>
        </row>
        <row r="8389">
          <cell r="C8389" t="str">
            <v>72212910-1 Usługi opracowywania oprogramowania do gier komputerowych, gry rodzinne i wygaszacze ekranu</v>
          </cell>
        </row>
        <row r="8390">
          <cell r="C8390" t="str">
            <v>72212911-8 Usługi opracowywania oprogramowania do gier komputerowych</v>
          </cell>
        </row>
        <row r="8391">
          <cell r="C8391" t="str">
            <v>72212920-4 Usługi opracowywania oprogramowania do automatyzacji prac biurowych</v>
          </cell>
        </row>
        <row r="8392">
          <cell r="C8392" t="str">
            <v>72212930-7 Usługi opracowywania oprogramowania szkoleniowego i rozrywkowego</v>
          </cell>
        </row>
        <row r="8393">
          <cell r="C8393" t="str">
            <v>72212931-4 Usługi opracowywania oprogramowania szkoleniowego</v>
          </cell>
        </row>
        <row r="8394">
          <cell r="C8394" t="str">
            <v>72212932-1 Usługi opracowywania oprogramowania rozrywkowego</v>
          </cell>
        </row>
        <row r="8395">
          <cell r="C8395" t="str">
            <v>72212940-0 Usługi opracowywania oprogramowania do projektowania wzorów i oprogramowania kalendarzowego</v>
          </cell>
        </row>
        <row r="8396">
          <cell r="C8396" t="str">
            <v>72212941-7 Usługi opracowywania oprogramowania do projektowania wzorów</v>
          </cell>
        </row>
        <row r="8397">
          <cell r="C8397" t="str">
            <v>72212942-4 Usługi opracowywania oprogramowania kalendarzowego</v>
          </cell>
        </row>
        <row r="8398">
          <cell r="C8398" t="str">
            <v>72212960-6 Usługi opracowywania oprogramowania do sterowników systemowych</v>
          </cell>
        </row>
        <row r="8399">
          <cell r="C8399" t="str">
            <v>72212970-9 Usługi opracowywania oprogramowania dla drukarni</v>
          </cell>
        </row>
        <row r="8400">
          <cell r="C8400" t="str">
            <v>72212971-6 Usługi opracowywania oprogramowania do przygotowania książki adresowej</v>
          </cell>
        </row>
        <row r="8401">
          <cell r="C8401" t="str">
            <v>72212972-3 Usługi opracowywania oprogramowania do wykonywania etykiet</v>
          </cell>
        </row>
        <row r="8402">
          <cell r="C8402" t="str">
            <v>72212980-2 Usługi opracowywania języków programowania i narzędzi</v>
          </cell>
        </row>
        <row r="8403">
          <cell r="C8403" t="str">
            <v>72212981-9 Usługi opracowywania oprogramowania do kompilacji</v>
          </cell>
        </row>
        <row r="8404">
          <cell r="C8404" t="str">
            <v>72212982-6 Usługi opracowywania oprogramowania do zarządzania konfiguracją</v>
          </cell>
        </row>
        <row r="8405">
          <cell r="C8405" t="str">
            <v>72212983-3 Usługi opracowywania oprogramowania do opracowywania programów</v>
          </cell>
        </row>
        <row r="8406">
          <cell r="C8406" t="str">
            <v>72212984-0 Usługi opracowywania oprogramowania do testowania programów</v>
          </cell>
        </row>
        <row r="8407">
          <cell r="C8407" t="str">
            <v>72212985-7 Usługi opracowywania oprogramowania do usuwania błędów/usterek</v>
          </cell>
        </row>
        <row r="8408">
          <cell r="C8408" t="str">
            <v>72212990-5 Usługi opracowywania oprogramowania arkuszy kalkulacyjnych i rozszerzeń</v>
          </cell>
        </row>
        <row r="8409">
          <cell r="C8409" t="str">
            <v>72212991-2 Usługi opracowywania oprogramowania arkuszy kalkulacyjnych</v>
          </cell>
        </row>
        <row r="8410">
          <cell r="C8410" t="str">
            <v>72220000-3 Usługi doradcze w zakresie systemów i doradztwo techniczne</v>
          </cell>
        </row>
        <row r="8411">
          <cell r="C8411" t="str">
            <v>72221000-0 Usługi doradcze w zakresie analizy biznesowej</v>
          </cell>
        </row>
        <row r="8412">
          <cell r="C8412" t="str">
            <v>72222000-7 Usługi w zakresie systemów informacji lub strategicznej analizy technologicznej oraz usługi w zakresie planowania</v>
          </cell>
        </row>
        <row r="8413">
          <cell r="C8413" t="str">
            <v>72222100-8 Usługi w zakresie systemów informacji lub strategicznej analizy technologicznej</v>
          </cell>
        </row>
        <row r="8414">
          <cell r="C8414" t="str">
            <v>72222200-9 Usługi w zakresie systemów informacji lub usługi w zakresie planowania technologii</v>
          </cell>
        </row>
        <row r="8415">
          <cell r="C8415" t="str">
            <v>72222300-0 Usługi w zakresie technologii informacji</v>
          </cell>
        </row>
        <row r="8416">
          <cell r="C8416" t="str">
            <v>72223000-4 Usługi w zakresie wymogów technologii informacji</v>
          </cell>
        </row>
        <row r="8417">
          <cell r="C8417" t="str">
            <v>72224000-1 Usługi doradcze w zakresie zarządzania projektem</v>
          </cell>
        </row>
        <row r="8418">
          <cell r="C8418" t="str">
            <v>72224100-2 Usługi w zakresie planowania wdrażania systemu</v>
          </cell>
        </row>
        <row r="8419">
          <cell r="C8419" t="str">
            <v>72224200-3 Usługi w zakresie planowania zapewniania jakości systemu</v>
          </cell>
        </row>
        <row r="8420">
          <cell r="C8420" t="str">
            <v>72225000-8 Usługi w zakresie oceny i analizy gwarancji jakości systemu</v>
          </cell>
        </row>
        <row r="8421">
          <cell r="C8421" t="str">
            <v>72226000-5 Usługi doradcze w zakresie badań odbiorczych oprogramowania systemowego</v>
          </cell>
        </row>
        <row r="8422">
          <cell r="C8422" t="str">
            <v>72227000-2 Usługi doradcze w zakresie integracji oprogramowania</v>
          </cell>
        </row>
        <row r="8423">
          <cell r="C8423" t="str">
            <v>72228000-9 Usługi doradcze w zakresie integrowania urządzeń komputerowych</v>
          </cell>
        </row>
        <row r="8424">
          <cell r="C8424" t="str">
            <v>72230000-6 Usługi w zakresie rozbudowy oprogramowania</v>
          </cell>
        </row>
        <row r="8425">
          <cell r="C8425" t="str">
            <v>72231000-3 Rozbudowa oprogramowania do celów wojskowych</v>
          </cell>
        </row>
        <row r="8426">
          <cell r="C8426" t="str">
            <v>72232000-0 Rozbudowa oprogramowania przetwarzania celu prowadzenia transakcji i rozliczeń</v>
          </cell>
        </row>
        <row r="8427">
          <cell r="C8427" t="str">
            <v>72240000-9 Usługi analizy systemu i programowania</v>
          </cell>
        </row>
        <row r="8428">
          <cell r="C8428" t="str">
            <v>72241000-6 Usługi specyfikacji projektu krytycznego</v>
          </cell>
        </row>
        <row r="8429">
          <cell r="C8429" t="str">
            <v>72242000-3 Usługi modelowania projektu</v>
          </cell>
        </row>
        <row r="8430">
          <cell r="C8430" t="str">
            <v>72243000-0 Usługi programowania</v>
          </cell>
        </row>
        <row r="8431">
          <cell r="C8431" t="str">
            <v>72244000-7 Usługi prototypowania</v>
          </cell>
        </row>
        <row r="8432">
          <cell r="C8432" t="str">
            <v>72245000-4 Usługi analizy systemów kontraktowania oraz programowania</v>
          </cell>
        </row>
        <row r="8433">
          <cell r="C8433" t="str">
            <v>72246000-1 Usługi doradcze w zakresie systemów</v>
          </cell>
        </row>
        <row r="8434">
          <cell r="C8434" t="str">
            <v>72250000-2 Usługi w zakresie konserwacji i wsparcia systemów</v>
          </cell>
        </row>
        <row r="8435">
          <cell r="C8435" t="str">
            <v>72251000-9 Usługi poawaryjnego odzyskiwania systemu</v>
          </cell>
        </row>
        <row r="8436">
          <cell r="C8436" t="str">
            <v>72252000-6 Usługi komputerowe w zakresie archiwizowania</v>
          </cell>
        </row>
        <row r="8437">
          <cell r="C8437" t="str">
            <v>72253000-3 Usługi pomocy komputerowej i podobne</v>
          </cell>
        </row>
        <row r="8438">
          <cell r="C8438" t="str">
            <v>72253100-4 Usługi pomocy komputerowej</v>
          </cell>
        </row>
        <row r="8439">
          <cell r="C8439" t="str">
            <v>72253200-5 Usługi w zakresie wsparcia systemu</v>
          </cell>
        </row>
        <row r="8440">
          <cell r="C8440" t="str">
            <v>72254000-0 Testowanie oprogramowania</v>
          </cell>
        </row>
        <row r="8441">
          <cell r="C8441" t="str">
            <v>72254100-1 Usługi w zakresie testowania systemu</v>
          </cell>
        </row>
        <row r="8442">
          <cell r="C8442" t="str">
            <v>72260000-5 Usługi w zakresie oprogramowania</v>
          </cell>
        </row>
        <row r="8443">
          <cell r="C8443" t="str">
            <v>72261000-2 Usługi pomocnicze w zakresie oprogramowania</v>
          </cell>
        </row>
        <row r="8444">
          <cell r="C8444" t="str">
            <v>72262000-9 Usługi rozbudowy oprogramowania</v>
          </cell>
        </row>
        <row r="8445">
          <cell r="C8445" t="str">
            <v>72263000-6 Usługi wdrażania oprogramowania</v>
          </cell>
        </row>
        <row r="8446">
          <cell r="C8446" t="str">
            <v>72264000-3 Usługi powielania oprogramowania</v>
          </cell>
        </row>
        <row r="8447">
          <cell r="C8447" t="str">
            <v>72265000-0 Usługi konfiguracji oprogramowania</v>
          </cell>
        </row>
        <row r="8448">
          <cell r="C8448" t="str">
            <v>72266000-7 Usługi doradcze w zakresie oprogramowania</v>
          </cell>
        </row>
        <row r="8449">
          <cell r="C8449" t="str">
            <v>72267000-4 Usługi w zakresie konserwacji i napraw oprogramowania</v>
          </cell>
        </row>
        <row r="8450">
          <cell r="C8450" t="str">
            <v>72267100-0 Konserwacja oprogramowania technologii informacji</v>
          </cell>
        </row>
        <row r="8451">
          <cell r="C8451" t="str">
            <v>72267200-1 Naprawa oprogramowania technologii informacji</v>
          </cell>
        </row>
        <row r="8452">
          <cell r="C8452" t="str">
            <v>72268000-1 Usługi dostawy oprogramowania</v>
          </cell>
        </row>
        <row r="8453">
          <cell r="C8453" t="str">
            <v>72300000-8 Usługi w zakresie danych</v>
          </cell>
        </row>
        <row r="8454">
          <cell r="C8454" t="str">
            <v>72310000-1 Usługi przetwarzania danych</v>
          </cell>
        </row>
        <row r="8455">
          <cell r="C8455" t="str">
            <v>72311000-8 Usługi tabulacji sprzętu komputerowego</v>
          </cell>
        </row>
        <row r="8456">
          <cell r="C8456" t="str">
            <v>72311100-9 Usługi konwersji danych</v>
          </cell>
        </row>
        <row r="8457">
          <cell r="C8457" t="str">
            <v>72311200-0 Usługi przetwarzania wsadowego</v>
          </cell>
        </row>
        <row r="8458">
          <cell r="C8458" t="str">
            <v>72311300-1 Usługi przydziału czasu komputerowego</v>
          </cell>
        </row>
        <row r="8459">
          <cell r="C8459" t="str">
            <v>72312000-5 Usługi wprowadzania danych</v>
          </cell>
        </row>
        <row r="8460">
          <cell r="C8460" t="str">
            <v>72312100-6 Usługi przygotowywania danych</v>
          </cell>
        </row>
        <row r="8461">
          <cell r="C8461" t="str">
            <v>72312200-7 Usługi optycznych urządzeń rozpoznawczych</v>
          </cell>
        </row>
        <row r="8462">
          <cell r="C8462" t="str">
            <v>72313000-2 Usługi przechwytywania danych</v>
          </cell>
        </row>
        <row r="8463">
          <cell r="C8463" t="str">
            <v>72314000-9 Usługi gromadzenia oraz scalania danych</v>
          </cell>
        </row>
        <row r="8464">
          <cell r="C8464" t="str">
            <v>72315000-6 Usługi zarządzania siecią danych oraz usługi wspierające</v>
          </cell>
        </row>
        <row r="8465">
          <cell r="C8465" t="str">
            <v>72315100-7 Usługi dodatkowe w zakresie sieci danych</v>
          </cell>
        </row>
        <row r="8466">
          <cell r="C8466" t="str">
            <v>72315200-8 Usługi zarządzania siecią danych</v>
          </cell>
        </row>
        <row r="8467">
          <cell r="C8467" t="str">
            <v>72316000-3 Usługi analizy danych</v>
          </cell>
        </row>
        <row r="8468">
          <cell r="C8468" t="str">
            <v>72317000-0 Usługi przechowywania danych</v>
          </cell>
        </row>
        <row r="8469">
          <cell r="C8469" t="str">
            <v>72318000-7 Usługi przesyłu danych</v>
          </cell>
        </row>
        <row r="8470">
          <cell r="C8470" t="str">
            <v>72319000-4 Usługi dostarczania danych</v>
          </cell>
        </row>
        <row r="8471">
          <cell r="C8471" t="str">
            <v>72320000-4 Usługi bazy danych</v>
          </cell>
        </row>
        <row r="8472">
          <cell r="C8472" t="str">
            <v>72321000-1 Usługi o wartości dodanej bazy danych</v>
          </cell>
        </row>
        <row r="8473">
          <cell r="C8473" t="str">
            <v>72322000-8 Usługi zarządzania danymi</v>
          </cell>
        </row>
        <row r="8474">
          <cell r="C8474" t="str">
            <v>72330000-2 Usługi w zakresie standaryzacji i klasyfikacji zawartości lub danych</v>
          </cell>
        </row>
        <row r="8475">
          <cell r="C8475" t="str">
            <v>72400000-4 Usługi internetowe</v>
          </cell>
        </row>
        <row r="8476">
          <cell r="C8476" t="str">
            <v>72410000-7 Usługi dostawców</v>
          </cell>
        </row>
        <row r="8477">
          <cell r="C8477" t="str">
            <v>72411000-4 Dostawcy usług internetowych (ISP)</v>
          </cell>
        </row>
        <row r="8478">
          <cell r="C8478" t="str">
            <v>72412000-1 Dostawcy usług poczty elektronicznej</v>
          </cell>
        </row>
        <row r="8479">
          <cell r="C8479" t="str">
            <v>72413000-8 Usługi w zakresie projektowania stron WWW</v>
          </cell>
        </row>
        <row r="8480">
          <cell r="C8480" t="str">
            <v>72414000-5 Dostawcy wyszukiwarek stron WWW</v>
          </cell>
        </row>
        <row r="8481">
          <cell r="C8481" t="str">
            <v>72415000-2 Usługi hostingowe dla stron WWW</v>
          </cell>
        </row>
        <row r="8482">
          <cell r="C8482" t="str">
            <v>72416000-9 Dostawcy usług aplikacyjnych</v>
          </cell>
        </row>
        <row r="8483">
          <cell r="C8483" t="str">
            <v>72417000-6 Nazwy domen internetowych</v>
          </cell>
        </row>
        <row r="8484">
          <cell r="C8484" t="str">
            <v>72420000-0 Usługi w zakresie rozwijania internetu</v>
          </cell>
        </row>
        <row r="8485">
          <cell r="C8485" t="str">
            <v>72421000-7 Usługi w zakresie rozwijania internetowych lub intranetowych aplikacji klienckich</v>
          </cell>
        </row>
        <row r="8486">
          <cell r="C8486" t="str">
            <v>72422000-4 Usługi w zakresie rozwijania internetowych lub intranetowych aplikacji serwerowych</v>
          </cell>
        </row>
        <row r="8487">
          <cell r="C8487" t="str">
            <v>72500000-0 Komputerowe usługi pokrewne</v>
          </cell>
        </row>
        <row r="8488">
          <cell r="C8488" t="str">
            <v>72510000-3 Usługi zarządzania wspierane komputerowo</v>
          </cell>
        </row>
        <row r="8489">
          <cell r="C8489" t="str">
            <v>72511000-0 Usługi zarządzania oprogramowaniem sieciowym</v>
          </cell>
        </row>
        <row r="8490">
          <cell r="C8490" t="str">
            <v>72512000-7 Usługi zarządzania dokumentami</v>
          </cell>
        </row>
        <row r="8491">
          <cell r="C8491" t="str">
            <v>72513000-4 Usługi automatyzacji pracy biurowej</v>
          </cell>
        </row>
        <row r="8492">
          <cell r="C8492" t="str">
            <v>72514000-1 Usługi zarządzania udogodnieniami komputerowymi</v>
          </cell>
        </row>
        <row r="8493">
          <cell r="C8493" t="str">
            <v>72514100-2 Usługi zarządzania eksploatacją sprzętu komputerowego</v>
          </cell>
        </row>
        <row r="8494">
          <cell r="C8494" t="str">
            <v>72514200-3 Usługi rozbudowy systemów komputerowych</v>
          </cell>
        </row>
        <row r="8495">
          <cell r="C8495" t="str">
            <v>72514300-4 Usługi w zakresie konserwacji systemów komputerowych</v>
          </cell>
        </row>
        <row r="8496">
          <cell r="C8496" t="str">
            <v>72540000-2 Usługi modernizowania komputerów</v>
          </cell>
        </row>
        <row r="8497">
          <cell r="C8497" t="str">
            <v>72541000-9 Usługi rozbudowy sprzętu komputerowego</v>
          </cell>
        </row>
        <row r="8498">
          <cell r="C8498" t="str">
            <v>72541100-0 Usługi poszerzania pamięci</v>
          </cell>
        </row>
        <row r="8499">
          <cell r="C8499" t="str">
            <v>72590000-7 Profesjonalne usługi komputerowe</v>
          </cell>
        </row>
        <row r="8500">
          <cell r="C8500" t="str">
            <v>72591000-4 Rozszerzanie umów serwisowych</v>
          </cell>
        </row>
        <row r="8501">
          <cell r="C8501" t="str">
            <v>72600000-6 Usługi doradcze i dodatkowe w zakresie sprzętu komputerowego</v>
          </cell>
        </row>
        <row r="8502">
          <cell r="C8502" t="str">
            <v>72610000-9 Usługi dodatkowe w zakresie sprzętu komputerowego</v>
          </cell>
        </row>
        <row r="8503">
          <cell r="C8503" t="str">
            <v>72611000-6 Usługi w zakresie wsparcia technicznego</v>
          </cell>
        </row>
        <row r="8504">
          <cell r="C8504" t="str">
            <v>72700000-7 Usługi w zakresie sieci komputerowej</v>
          </cell>
        </row>
        <row r="8505">
          <cell r="C8505" t="str">
            <v>72710000-0 Usługi w zakresie lokalnej sieci komputerowej</v>
          </cell>
        </row>
        <row r="8506">
          <cell r="C8506" t="str">
            <v>72720000-3 Usługi w zakresie rozległej sieci komputerowej</v>
          </cell>
        </row>
        <row r="8507">
          <cell r="C8507" t="str">
            <v>72800000-8 Usługi audytu komputerowego i testowania komputerów</v>
          </cell>
        </row>
        <row r="8508">
          <cell r="C8508" t="str">
            <v>72810000-1 Usługi audytu komputerowego</v>
          </cell>
        </row>
        <row r="8509">
          <cell r="C8509" t="str">
            <v>72820000-4 Usługi testowania komputerów</v>
          </cell>
        </row>
        <row r="8510">
          <cell r="C8510" t="str">
            <v>72900000-9 Usługi archiwizacji komputerowej i konwersji katalogów</v>
          </cell>
        </row>
        <row r="8511">
          <cell r="C8511" t="str">
            <v>72910000-2 Usługi archiwizacji komputerowej</v>
          </cell>
        </row>
        <row r="8512">
          <cell r="C8512" t="str">
            <v>72920000-5 Usługi konwersji katalogów</v>
          </cell>
        </row>
        <row r="8513">
          <cell r="C8513" t="str">
            <v>73000000-2 Usługi badawcze i eksperymentalno-rozwojowe oraz pokrewne usługi doradcze</v>
          </cell>
        </row>
        <row r="8514">
          <cell r="C8514" t="str">
            <v>73100000-3 Usługi badawcze i eksperymentalno-rozwojowe</v>
          </cell>
        </row>
        <row r="8515">
          <cell r="C8515" t="str">
            <v>73110000-6 Usługi badawcze</v>
          </cell>
        </row>
        <row r="8516">
          <cell r="C8516" t="str">
            <v>73111000-3 Laboratoryjne usługi badawcze</v>
          </cell>
        </row>
        <row r="8517">
          <cell r="C8517" t="str">
            <v>73112000-0 Usługi badań morskich</v>
          </cell>
        </row>
        <row r="8518">
          <cell r="C8518" t="str">
            <v>73120000-9 Usługi eksperymentalno-rozwojowe</v>
          </cell>
        </row>
        <row r="8519">
          <cell r="C8519" t="str">
            <v>73200000-4 Usługi doradcze w zakresie badań i rozwoju</v>
          </cell>
        </row>
        <row r="8520">
          <cell r="C8520" t="str">
            <v>73210000-7 Usługi doradcze w zakresie badań</v>
          </cell>
        </row>
        <row r="8521">
          <cell r="C8521" t="str">
            <v>73220000-0 Usługi doradcze w zakresie rozwoju</v>
          </cell>
        </row>
        <row r="8522">
          <cell r="C8522" t="str">
            <v>73300000-5 Projekt i realizacja badań oraz rozwój</v>
          </cell>
        </row>
        <row r="8523">
          <cell r="C8523" t="str">
            <v>73400000-6 Usługi badawczo-rozwojowe w zakresie bezpieczeństwa i materiałów obronnych</v>
          </cell>
        </row>
        <row r="8524">
          <cell r="C8524" t="str">
            <v>73410000-9 Badania wojskowe i technologia wojskowa</v>
          </cell>
        </row>
        <row r="8525">
          <cell r="C8525" t="str">
            <v>73420000-2 Studium przedwykonalności i demonstracja technologiczna</v>
          </cell>
        </row>
        <row r="8526">
          <cell r="C8526" t="str">
            <v>73421000-9 Rozwój sprzętu bezpieczeństwa</v>
          </cell>
        </row>
        <row r="8527">
          <cell r="C8527" t="str">
            <v>73422000-6 Rozwój broni palnej i amunicji</v>
          </cell>
        </row>
        <row r="8528">
          <cell r="C8528" t="str">
            <v>73423000-3 Rozwój pojazdów wojskowych</v>
          </cell>
        </row>
        <row r="8529">
          <cell r="C8529" t="str">
            <v>73424000-0 Rozwój okrętów wojennych</v>
          </cell>
        </row>
        <row r="8530">
          <cell r="C8530" t="str">
            <v>73425000-7 Rozwój samolotów wojskowych, rakiet (pocisków rakietowych) i statków kosmicznych</v>
          </cell>
        </row>
        <row r="8531">
          <cell r="C8531" t="str">
            <v>73426000-4 Rozwój wojskowych systemów elektronicznych</v>
          </cell>
        </row>
        <row r="8532">
          <cell r="C8532" t="str">
            <v>73430000-5 Testy i ocena</v>
          </cell>
        </row>
        <row r="8533">
          <cell r="C8533" t="str">
            <v>73431000-2 Testy i ocena sprzętu bezpieczeństwa</v>
          </cell>
        </row>
        <row r="8534">
          <cell r="C8534" t="str">
            <v>73432000-9 Testy i ocena broni palnej i amunicji</v>
          </cell>
        </row>
        <row r="8535">
          <cell r="C8535" t="str">
            <v>73433000-6 Testy i ocena pojazdów wojskowych</v>
          </cell>
        </row>
        <row r="8536">
          <cell r="C8536" t="str">
            <v>73434000-3 Testy i ocena okrętów wojennych</v>
          </cell>
        </row>
        <row r="8537">
          <cell r="C8537" t="str">
            <v>73435000-0 Testy i ocena samolotów wojskowych, rakiet (pocisków rakietowych) i statków kosmicznych</v>
          </cell>
        </row>
        <row r="8538">
          <cell r="C8538" t="str">
            <v>73436000-7 Testy i ocena wojskowych systemów elektronicznych</v>
          </cell>
        </row>
        <row r="8539">
          <cell r="C8539" t="str">
            <v>75000000-6 Usługi administracji publicznej, obrony i zabezpieczenia socjalnego</v>
          </cell>
        </row>
        <row r="8540">
          <cell r="C8540" t="str">
            <v>75100000-7 Usługi administracji publicznej</v>
          </cell>
        </row>
        <row r="8541">
          <cell r="C8541" t="str">
            <v>75110000-0 Usługi administracji ogólnej</v>
          </cell>
        </row>
        <row r="8542">
          <cell r="C8542" t="str">
            <v>75111000-7 Usługi władzy wykonawczej i ustawodawczej</v>
          </cell>
        </row>
        <row r="8543">
          <cell r="C8543" t="str">
            <v>75111100-8 Usługi władzy wykonawczej</v>
          </cell>
        </row>
        <row r="8544">
          <cell r="C8544" t="str">
            <v>75111200-9 Usługi władzy ustawodawczej</v>
          </cell>
        </row>
        <row r="8545">
          <cell r="C8545" t="str">
            <v>75112000-4 Usługi administracyjne dotyczące działalności gospodarczej</v>
          </cell>
        </row>
        <row r="8546">
          <cell r="C8546" t="str">
            <v>75112100-5 Usługi administracyjne w zakresie rozwoju projektu</v>
          </cell>
        </row>
        <row r="8547">
          <cell r="C8547" t="str">
            <v>75120000-3 Usługi administracyjne świadczone przez agencje</v>
          </cell>
        </row>
        <row r="8548">
          <cell r="C8548" t="str">
            <v>75121000-0 Usługi administracyjne w zakresie edukacji</v>
          </cell>
        </row>
        <row r="8549">
          <cell r="C8549" t="str">
            <v>75122000-7 Usługi administracyjne w zakresie opieki zdrowotnej</v>
          </cell>
        </row>
        <row r="8550">
          <cell r="C8550" t="str">
            <v>75123000-4 Administrowanie osiedlami mieszkalnymi</v>
          </cell>
        </row>
        <row r="8551">
          <cell r="C8551" t="str">
            <v>75124000-1 Usługi administracyjne w zakresie rekreacji, kultury i religii</v>
          </cell>
        </row>
        <row r="8552">
          <cell r="C8552" t="str">
            <v>75125000-8 Usługi administracyjne związane z turystyką</v>
          </cell>
        </row>
        <row r="8553">
          <cell r="C8553" t="str">
            <v>75130000-6 Usługi administracyjne dotyczące ruchu turystycznego</v>
          </cell>
        </row>
        <row r="8554">
          <cell r="C8554" t="str">
            <v>75131000-3 Dodatkowe usługi dla władz publicznych</v>
          </cell>
        </row>
        <row r="8555">
          <cell r="C8555" t="str">
            <v>75131100-4 Usługi dla władz publicznych</v>
          </cell>
        </row>
        <row r="8556">
          <cell r="C8556" t="str">
            <v>75200000-8 Ogólne usługi personelu dla władz publicznych</v>
          </cell>
        </row>
        <row r="8557">
          <cell r="C8557" t="str">
            <v>75210000-1 Świadczenie usług na rzecz wspólnoty</v>
          </cell>
        </row>
        <row r="8558">
          <cell r="C8558" t="str">
            <v>75211000-8 Usługi w zakresie spraw zagranicznych</v>
          </cell>
        </row>
        <row r="8559">
          <cell r="C8559" t="str">
            <v>75211100-9 Usługi dyplomatyczne</v>
          </cell>
        </row>
        <row r="8560">
          <cell r="C8560" t="str">
            <v>75211110-2 Usługi konsularne</v>
          </cell>
        </row>
        <row r="8561">
          <cell r="C8561" t="str">
            <v>75211200-0 Usługi związane ze świadczeniem pomocy gospodarczej dla zagranicy</v>
          </cell>
        </row>
        <row r="8562">
          <cell r="C8562" t="str">
            <v>75211300-1 Usługi związane ze świadczeniem pomocy wojskowej dla zagranicy</v>
          </cell>
        </row>
        <row r="8563">
          <cell r="C8563" t="str">
            <v>75220000-4 Usługi w zakresie obrony</v>
          </cell>
        </row>
        <row r="8564">
          <cell r="C8564" t="str">
            <v>75221000-1 Usługi obrony wojskowej</v>
          </cell>
        </row>
        <row r="8565">
          <cell r="C8565" t="str">
            <v>75222000-8 Usługi obrony cywilnej</v>
          </cell>
        </row>
        <row r="8566">
          <cell r="C8566" t="str">
            <v>75230000-7 Usługi wymiaru sprawiedliwości</v>
          </cell>
        </row>
        <row r="8567">
          <cell r="C8567" t="str">
            <v>75231000-4 Usługi sądowe</v>
          </cell>
        </row>
        <row r="8568">
          <cell r="C8568" t="str">
            <v>75231100-5 Usługi administracyjne świadczone przez sądy</v>
          </cell>
        </row>
        <row r="8569">
          <cell r="C8569" t="str">
            <v>75231200-6 Usługi w zakresie stosowania środków zabezpieczających wobec przestępców lub ich resocjalizacji</v>
          </cell>
        </row>
        <row r="8570">
          <cell r="C8570" t="str">
            <v>75231210-9 Usługi w zakresie przetrzymywania w zakładach karnych</v>
          </cell>
        </row>
        <row r="8571">
          <cell r="C8571" t="str">
            <v>75231220-2 Usługi eskortowania więźniów</v>
          </cell>
        </row>
        <row r="8572">
          <cell r="C8572" t="str">
            <v>75231230-5 Usługi administracji penitencjarnej</v>
          </cell>
        </row>
        <row r="8573">
          <cell r="C8573" t="str">
            <v>75231240-8 Usługi w zakresie kurateli sądowej</v>
          </cell>
        </row>
        <row r="8574">
          <cell r="C8574" t="str">
            <v>75240000-0 Usługi w zakresie bezpieczeństwa, prawa i porządku publicznego</v>
          </cell>
        </row>
        <row r="8575">
          <cell r="C8575" t="str">
            <v>75241000-7 Usługi w zakresie bezpieczeństwa publicznego</v>
          </cell>
        </row>
        <row r="8576">
          <cell r="C8576" t="str">
            <v>75241100-8 Usługi policyjne</v>
          </cell>
        </row>
        <row r="8577">
          <cell r="C8577" t="str">
            <v>75242000-4 Usługi w zakresie prawa i porządku publicznego</v>
          </cell>
        </row>
        <row r="8578">
          <cell r="C8578" t="str">
            <v>75242100-5 Usługi w zakresie porządku publicznego</v>
          </cell>
        </row>
        <row r="8579">
          <cell r="C8579" t="str">
            <v>75242110-8 Usługi w zakresie poręczeń sądowych</v>
          </cell>
        </row>
        <row r="8580">
          <cell r="C8580" t="str">
            <v>75250000-3 Usługi straży pożarnej oraz ratownicze</v>
          </cell>
        </row>
        <row r="8581">
          <cell r="C8581" t="str">
            <v>75251000-0 Usługi straży pożarnej</v>
          </cell>
        </row>
        <row r="8582">
          <cell r="C8582" t="str">
            <v>75251100-1 Usługi służb pożarniczych</v>
          </cell>
        </row>
        <row r="8583">
          <cell r="C8583" t="str">
            <v>75251110-4 Usługi ochrony przeciwpożarowej</v>
          </cell>
        </row>
        <row r="8584">
          <cell r="C8584" t="str">
            <v>75251120-7 Usługi ochrony przeciwpożarowej lasów</v>
          </cell>
        </row>
        <row r="8585">
          <cell r="C8585" t="str">
            <v>75252000-7 Służby ratownicze</v>
          </cell>
        </row>
        <row r="8586">
          <cell r="C8586" t="str">
            <v>75300000-9 Usługi w zakresie obowiązkowego ubezpieczenia społecznego</v>
          </cell>
        </row>
        <row r="8587">
          <cell r="C8587" t="str">
            <v>75310000-2 Świadczenia społeczne</v>
          </cell>
        </row>
        <row r="8588">
          <cell r="C8588" t="str">
            <v>75311000-9 Świadczenia chorobowe</v>
          </cell>
        </row>
        <row r="8589">
          <cell r="C8589" t="str">
            <v>75312000-6 Zasiłki macierzyńskie</v>
          </cell>
        </row>
        <row r="8590">
          <cell r="C8590" t="str">
            <v>75313000-3 Świadczenia z tytułu niepełnosprawności</v>
          </cell>
        </row>
        <row r="8591">
          <cell r="C8591" t="str">
            <v>75313100-4 Zasiłki dla osób czasowo niezdolnych do pracy</v>
          </cell>
        </row>
        <row r="8592">
          <cell r="C8592" t="str">
            <v>75314000-0 Zasiłki dla osób bezrobotnych</v>
          </cell>
        </row>
        <row r="8593">
          <cell r="C8593" t="str">
            <v>75320000-5 Plany emerytalne dla pracowników administracji rządowej</v>
          </cell>
        </row>
        <row r="8594">
          <cell r="C8594" t="str">
            <v>75330000-8 Zasiłki rodzinne</v>
          </cell>
        </row>
        <row r="8595">
          <cell r="C8595" t="str">
            <v>75340000-1 Zasiłki przysługujące na dzieci</v>
          </cell>
        </row>
        <row r="8596">
          <cell r="C8596" t="str">
            <v>76000000-3 Usługi przemysłu naftowego oraz gazowniczego</v>
          </cell>
        </row>
        <row r="8597">
          <cell r="C8597" t="str">
            <v>76100000-4 Usługi zawodowe w branży gazowniczej</v>
          </cell>
        </row>
        <row r="8598">
          <cell r="C8598" t="str">
            <v>76110000-7 Doraźne usługi związane z wydobyciem gazu</v>
          </cell>
        </row>
        <row r="8599">
          <cell r="C8599" t="str">
            <v>76111000-4 Usługi regazyfikacji</v>
          </cell>
        </row>
        <row r="8600">
          <cell r="C8600" t="str">
            <v>76120000-0 Doraźne usługi nurkowe związane z wydobyciem gazu</v>
          </cell>
        </row>
        <row r="8601">
          <cell r="C8601" t="str">
            <v>76121000-7 Usługi nurkowe związane z wierceniami podmorskimi</v>
          </cell>
        </row>
        <row r="8602">
          <cell r="C8602" t="str">
            <v>76200000-5 Usługi zawodowe przemysłu naftowego</v>
          </cell>
        </row>
        <row r="8603">
          <cell r="C8603" t="str">
            <v>76210000-8 Usługi doraźne związane z wydobyciem ropy</v>
          </cell>
        </row>
        <row r="8604">
          <cell r="C8604" t="str">
            <v>76211000-5 Usługi kładzenia rur prowadnikowych</v>
          </cell>
        </row>
        <row r="8605">
          <cell r="C8605" t="str">
            <v>76211100-6 Usługi kładzenia rurociągów</v>
          </cell>
        </row>
        <row r="8606">
          <cell r="C8606" t="str">
            <v>76211110-9 Usługi obudowywania szybów testowych</v>
          </cell>
        </row>
        <row r="8607">
          <cell r="C8607" t="str">
            <v>76211120-2 Usługi okładzinowania odwiertów</v>
          </cell>
        </row>
        <row r="8608">
          <cell r="C8608" t="str">
            <v>76211200-7 Usługi usuwania szlamu</v>
          </cell>
        </row>
        <row r="8609">
          <cell r="C8609" t="str">
            <v>76300000-6 Usługi wiertnicze</v>
          </cell>
        </row>
        <row r="8610">
          <cell r="C8610" t="str">
            <v>76310000-9 Doraźne usługi wiertnicze związane z wydobyciem gazu</v>
          </cell>
        </row>
        <row r="8611">
          <cell r="C8611" t="str">
            <v>76320000-2 Przybrzeżne usługi wiertnicze</v>
          </cell>
        </row>
        <row r="8612">
          <cell r="C8612" t="str">
            <v>76330000-5 Usługi wiertnicze turbinowe</v>
          </cell>
        </row>
        <row r="8613">
          <cell r="C8613" t="str">
            <v>76331000-2 Usługi turbinowego wiercenia spiralnego</v>
          </cell>
        </row>
        <row r="8614">
          <cell r="C8614" t="str">
            <v>76340000-8 Wiercenie rdzeniowe</v>
          </cell>
        </row>
        <row r="8615">
          <cell r="C8615" t="str">
            <v>76400000-7 Usługi wprowadzania sprzętu wiertniczego</v>
          </cell>
        </row>
        <row r="8616">
          <cell r="C8616" t="str">
            <v>76410000-0 Usługi kładzenia rur okładzinowych oraz przewodów rurowych do odwiertów</v>
          </cell>
        </row>
        <row r="8617">
          <cell r="C8617" t="str">
            <v>76411000-7 Usługi kładzenia rur okładzinowych odwiertowych</v>
          </cell>
        </row>
        <row r="8618">
          <cell r="C8618" t="str">
            <v>76411100-8 Usługi personelu okładzinującego odwierty</v>
          </cell>
        </row>
        <row r="8619">
          <cell r="C8619" t="str">
            <v>76411200-9 Usługi planowania okładzinowania odwiertów</v>
          </cell>
        </row>
        <row r="8620">
          <cell r="C8620" t="str">
            <v>76411300-0 Usługi frezowania okładzin odwiertów</v>
          </cell>
        </row>
        <row r="8621">
          <cell r="C8621" t="str">
            <v>76411400-1 Usługi kończenia okładzinowania odwiertów</v>
          </cell>
        </row>
        <row r="8622">
          <cell r="C8622" t="str">
            <v>76420000-3 Usługi betonowania odwiertów</v>
          </cell>
        </row>
        <row r="8623">
          <cell r="C8623" t="str">
            <v>76421000-0 Usługi cementowania wkładkowego</v>
          </cell>
        </row>
        <row r="8624">
          <cell r="C8624" t="str">
            <v>76422000-7 Usługi cementowania korkującego</v>
          </cell>
        </row>
        <row r="8625">
          <cell r="C8625" t="str">
            <v>76423000-4 Usługi cementowania spienionego</v>
          </cell>
        </row>
        <row r="8626">
          <cell r="C8626" t="str">
            <v>76430000-6 Usługi odwiertów oraz produkcji</v>
          </cell>
        </row>
        <row r="8627">
          <cell r="C8627" t="str">
            <v>76431000-3 Usługi odwiertów</v>
          </cell>
        </row>
        <row r="8628">
          <cell r="C8628" t="str">
            <v>76431100-4 Usługi kontroli wierceń</v>
          </cell>
        </row>
        <row r="8629">
          <cell r="C8629" t="str">
            <v>76431200-5 Usługi głowicowania odwiertów</v>
          </cell>
        </row>
        <row r="8630">
          <cell r="C8630" t="str">
            <v>76431300-6 Usługi zakładania odwiertów</v>
          </cell>
        </row>
        <row r="8631">
          <cell r="C8631" t="str">
            <v>76431400-7 Usługi otworów bocznych na graniatkę</v>
          </cell>
        </row>
        <row r="8632">
          <cell r="C8632" t="str">
            <v>76431500-8 Usługi nadzorowania wierceń</v>
          </cell>
        </row>
        <row r="8633">
          <cell r="C8633" t="str">
            <v>76431600-9 Usługi monitorowania wiertnicy</v>
          </cell>
        </row>
        <row r="8634">
          <cell r="C8634" t="str">
            <v>76440000-9 Usługi wybijania odwiertów</v>
          </cell>
        </row>
        <row r="8635">
          <cell r="C8635" t="str">
            <v>76441000-6 Usługi profilowania otworu obudowanego</v>
          </cell>
        </row>
        <row r="8636">
          <cell r="C8636" t="str">
            <v>76442000-3 Usługi profilowania otworu otwartego</v>
          </cell>
        </row>
        <row r="8637">
          <cell r="C8637" t="str">
            <v>76443000-0 Inne usługi dotyczące profilowania</v>
          </cell>
        </row>
        <row r="8638">
          <cell r="C8638" t="str">
            <v>76450000-2 Usługi utrzymania odwiertów</v>
          </cell>
        </row>
        <row r="8639">
          <cell r="C8639" t="str">
            <v>76460000-5 Usługi dodatkowe dotyczące odwiertów</v>
          </cell>
        </row>
        <row r="8640">
          <cell r="C8640" t="str">
            <v>76470000-8 Usługi badania odwiertów</v>
          </cell>
        </row>
        <row r="8641">
          <cell r="C8641" t="str">
            <v>76471000-5 Usługi badania pęknięć otworów</v>
          </cell>
        </row>
        <row r="8642">
          <cell r="C8642" t="str">
            <v>76472000-2 Usługi badania i kontroli miejsca prowadzenia wierceń</v>
          </cell>
        </row>
        <row r="8643">
          <cell r="C8643" t="str">
            <v>76473000-9 Usługi badania i kontroli urządzeń wiertniczych</v>
          </cell>
        </row>
        <row r="8644">
          <cell r="C8644" t="str">
            <v>76480000-1 Usługi kładzenia rur</v>
          </cell>
        </row>
        <row r="8645">
          <cell r="C8645" t="str">
            <v>76490000-4 Usługi instalowania odwiertów</v>
          </cell>
        </row>
        <row r="8646">
          <cell r="C8646" t="str">
            <v>76491000-1 Usługi instalacji hydraulicznej do odwiertów</v>
          </cell>
        </row>
        <row r="8647">
          <cell r="C8647" t="str">
            <v>76492000-8 Usługi poziomowania odwiertów</v>
          </cell>
        </row>
        <row r="8648">
          <cell r="C8648" t="str">
            <v>76500000-8 Usługi lądowe i przybrzeżne</v>
          </cell>
        </row>
        <row r="8649">
          <cell r="C8649" t="str">
            <v>76510000-1 Usługi lądowe</v>
          </cell>
        </row>
        <row r="8650">
          <cell r="C8650" t="str">
            <v>76520000-4 Usługi przybrzeżne</v>
          </cell>
        </row>
        <row r="8651">
          <cell r="C8651" t="str">
            <v>76521000-1 Usługi wznoszenia instalacji przybrzeżnych</v>
          </cell>
        </row>
        <row r="8652">
          <cell r="C8652" t="str">
            <v>76522000-8 Usługi wznoszenia zbiorników przybrzeżnych</v>
          </cell>
        </row>
        <row r="8653">
          <cell r="C8653" t="str">
            <v>76530000-7 Usługi związane z odwiertami podziemnymi</v>
          </cell>
        </row>
        <row r="8654">
          <cell r="C8654" t="str">
            <v>76531000-4 Usługi profilowania odwiertów podziemnych</v>
          </cell>
        </row>
        <row r="8655">
          <cell r="C8655" t="str">
            <v>76532000-1 Usługi pompowania wgłębnego</v>
          </cell>
        </row>
        <row r="8656">
          <cell r="C8656" t="str">
            <v>76533000-8 Usługi rejestrowania wgłębnego</v>
          </cell>
        </row>
        <row r="8657">
          <cell r="C8657" t="str">
            <v>76534000-5 Usługi wgłębnego rozszerzania otworu</v>
          </cell>
        </row>
        <row r="8658">
          <cell r="C8658" t="str">
            <v>76535000-2 Usługi wgłębnego otwierania otworu</v>
          </cell>
        </row>
        <row r="8659">
          <cell r="C8659" t="str">
            <v>76536000-9 Usługi wgłębnej kontroli drgań</v>
          </cell>
        </row>
        <row r="8660">
          <cell r="C8660" t="str">
            <v>76537000-6 Usługi wykonywane narzędziami wgłębnymi</v>
          </cell>
        </row>
        <row r="8661">
          <cell r="C8661" t="str">
            <v>76537100-7 Usługi wgłębne wykonywane narzędziami stosowanymi na polach naftowych</v>
          </cell>
        </row>
        <row r="8662">
          <cell r="C8662" t="str">
            <v>76600000-9 Usługi nadzoru nad rurociągami</v>
          </cell>
        </row>
        <row r="8663">
          <cell r="C8663" t="str">
            <v>77000000-0 Usługi rolnicze, leśne, ogrodnicze, hydroponiczne i pszczelarskie</v>
          </cell>
        </row>
        <row r="8664">
          <cell r="C8664" t="str">
            <v>77100000-1 Usługi rolnicze</v>
          </cell>
        </row>
        <row r="8665">
          <cell r="C8665" t="str">
            <v>77110000-4 Usługi doraźne produkcji rolnej</v>
          </cell>
        </row>
        <row r="8666">
          <cell r="C8666" t="str">
            <v>77111000-1 Wynajem maszyn rolniczych wraz z operatorem</v>
          </cell>
        </row>
        <row r="8667">
          <cell r="C8667" t="str">
            <v>77112000-8 Wynajem kosiarek lub sprzętu rolniczego wraz z operatorem</v>
          </cell>
        </row>
        <row r="8668">
          <cell r="C8668" t="str">
            <v>77120000-7 Usługi kompostowania</v>
          </cell>
        </row>
        <row r="8669">
          <cell r="C8669" t="str">
            <v>77200000-2 Usługi leśnictwa</v>
          </cell>
        </row>
        <row r="8670">
          <cell r="C8670" t="str">
            <v>77210000-5 Usługi pozyskiwania drewna</v>
          </cell>
        </row>
        <row r="8671">
          <cell r="C8671" t="str">
            <v>77211000-2 Usługi uboczne związane z pozyskiwaniem drewna</v>
          </cell>
        </row>
        <row r="8672">
          <cell r="C8672" t="str">
            <v>77211100-3 Usługi cięcia drewna</v>
          </cell>
        </row>
        <row r="8673">
          <cell r="C8673" t="str">
            <v>77211200-4 Transport dłużyc na terenie lasów</v>
          </cell>
        </row>
        <row r="8674">
          <cell r="C8674" t="str">
            <v>77211300-5 Usługi selekcji drzew</v>
          </cell>
        </row>
        <row r="8675">
          <cell r="C8675" t="str">
            <v>77211400-6 Usługi wycinania drzew</v>
          </cell>
        </row>
        <row r="8676">
          <cell r="C8676" t="str">
            <v>77211500-7 Usługi pielęgnacji drzew</v>
          </cell>
        </row>
        <row r="8677">
          <cell r="C8677" t="str">
            <v>77211600-8 Sadzenie drzew</v>
          </cell>
        </row>
        <row r="8678">
          <cell r="C8678" t="str">
            <v>77220000-8 Usługi impregnacji drewna</v>
          </cell>
        </row>
        <row r="8679">
          <cell r="C8679" t="str">
            <v>77230000-1 Usługi doraźne dotyczące leśnictwa</v>
          </cell>
        </row>
        <row r="8680">
          <cell r="C8680" t="str">
            <v>77231000-8 Usługi gospodarki leśnej</v>
          </cell>
        </row>
        <row r="8681">
          <cell r="C8681" t="str">
            <v>77231100-9 Usługi zarządzania zasobami leśnymi</v>
          </cell>
        </row>
        <row r="8682">
          <cell r="C8682" t="str">
            <v>77231200-0 Usługi zwalczania szkodników leśnych</v>
          </cell>
        </row>
        <row r="8683">
          <cell r="C8683" t="str">
            <v>77231300-1 Usługi administrowania lasami</v>
          </cell>
        </row>
        <row r="8684">
          <cell r="C8684" t="str">
            <v>77231400-2 Usługi oceny zasobów leśnych</v>
          </cell>
        </row>
        <row r="8685">
          <cell r="C8685" t="str">
            <v>77231500-3 Usługi monitorowania lub oceny lasu</v>
          </cell>
        </row>
        <row r="8686">
          <cell r="C8686" t="str">
            <v>77231600-4 Usługi zalesiania</v>
          </cell>
        </row>
        <row r="8687">
          <cell r="C8687" t="str">
            <v>77231700-5 Usługi rozszerzania lasów</v>
          </cell>
        </row>
        <row r="8688">
          <cell r="C8688" t="str">
            <v>77231800-6 Usługi zarządzania pielęgnacją lasów</v>
          </cell>
        </row>
        <row r="8689">
          <cell r="C8689" t="str">
            <v>77231900-7 Usługi sektorowego planowania lasów</v>
          </cell>
        </row>
        <row r="8690">
          <cell r="C8690" t="str">
            <v>77300000-3 Usługi ogrodnicze</v>
          </cell>
        </row>
        <row r="8691">
          <cell r="C8691" t="str">
            <v>77310000-6 Usługi sadzenia roślin oraz utrzymania terenów zielonych</v>
          </cell>
        </row>
        <row r="8692">
          <cell r="C8692" t="str">
            <v>77311000-3 Usługi utrzymania ogródków ozdobnych</v>
          </cell>
        </row>
        <row r="8693">
          <cell r="C8693" t="str">
            <v>77312000-0 Usługi usuwania chwastów</v>
          </cell>
        </row>
        <row r="8694">
          <cell r="C8694" t="str">
            <v>77312100-1 Usługi odchwaszczania</v>
          </cell>
        </row>
        <row r="8695">
          <cell r="C8695" t="str">
            <v>77313000-7 Usługi utrzymania parków</v>
          </cell>
        </row>
        <row r="8696">
          <cell r="C8696" t="str">
            <v>77314000-4 Usługi utrzymania gruntów</v>
          </cell>
        </row>
        <row r="8697">
          <cell r="C8697" t="str">
            <v>77314100-5 Usługi w zakresie trawników</v>
          </cell>
        </row>
        <row r="8698">
          <cell r="C8698" t="str">
            <v>77315000-1 Usługi w zakresie siewu</v>
          </cell>
        </row>
        <row r="8699">
          <cell r="C8699" t="str">
            <v>77320000-9 Usługi utrzymania terenów sportowych</v>
          </cell>
        </row>
        <row r="8700">
          <cell r="C8700" t="str">
            <v>77330000-2 Usługi wystaw kwiatowych</v>
          </cell>
        </row>
        <row r="8701">
          <cell r="C8701" t="str">
            <v>77340000-5 Usługi okrzesywania drzew oraz przycinania żywopłotów</v>
          </cell>
        </row>
        <row r="8702">
          <cell r="C8702" t="str">
            <v>77341000-2 Okrzesywanie drzew</v>
          </cell>
        </row>
        <row r="8703">
          <cell r="C8703" t="str">
            <v>77342000-9 Przycinanie żywopłotów</v>
          </cell>
        </row>
        <row r="8704">
          <cell r="C8704" t="str">
            <v>77400000-4 Usługi zoologiczne</v>
          </cell>
        </row>
        <row r="8705">
          <cell r="C8705" t="str">
            <v>77500000-5 Usługi hodowli zwierząt</v>
          </cell>
        </row>
        <row r="8706">
          <cell r="C8706" t="str">
            <v>77510000-8 Usługi rozmnażania zwierzyny łownej</v>
          </cell>
        </row>
        <row r="8707">
          <cell r="C8707" t="str">
            <v>77600000-6 Usługi myśliwskie</v>
          </cell>
        </row>
        <row r="8708">
          <cell r="C8708" t="str">
            <v>77610000-9 Usługi zakładania pułapek</v>
          </cell>
        </row>
        <row r="8709">
          <cell r="C8709" t="str">
            <v>77700000-7 Usługi dodatkowe w stosunku do rybołówstwa</v>
          </cell>
        </row>
        <row r="8710">
          <cell r="C8710" t="str">
            <v>77800000-8 Usługi hydroponiczne</v>
          </cell>
        </row>
        <row r="8711">
          <cell r="C8711" t="str">
            <v>77810000-1 Usługi w zakresie hodowli morskich</v>
          </cell>
        </row>
        <row r="8712">
          <cell r="C8712" t="str">
            <v>77820000-4 Usługi w zakresie hodowli ostryg</v>
          </cell>
        </row>
        <row r="8713">
          <cell r="C8713" t="str">
            <v>77830000-7 Usługi w zakresie hodowli skorupiaków</v>
          </cell>
        </row>
        <row r="8714">
          <cell r="C8714" t="str">
            <v>77840000-0 Usługi w zakresie ferm krewetek</v>
          </cell>
        </row>
        <row r="8715">
          <cell r="C8715" t="str">
            <v>77850000-3 Usługi w zakresie ferm rybnych</v>
          </cell>
        </row>
        <row r="8716">
          <cell r="C8716" t="str">
            <v>77900000-9 Usługi pszczelarskie</v>
          </cell>
        </row>
        <row r="8717">
          <cell r="C8717" t="str">
            <v>79000000-4 Usługi biznesowe: prawnicze, marketingowe, konsultingowe, rekrutacji, drukowania i zabezpieczania</v>
          </cell>
        </row>
        <row r="8718">
          <cell r="C8718" t="str">
            <v>79100000-5 Usługi prawnicze</v>
          </cell>
        </row>
        <row r="8719">
          <cell r="C8719" t="str">
            <v>79110000-8 Usługi w zakresie doradztwa prawnego i reprezentacji prawnej</v>
          </cell>
        </row>
        <row r="8720">
          <cell r="C8720" t="str">
            <v>79111000-5 Usługi w zakresie doradztwa prawnego</v>
          </cell>
        </row>
        <row r="8721">
          <cell r="C8721" t="str">
            <v>79112000-2 Usługi reprezentacji prawnej</v>
          </cell>
        </row>
        <row r="8722">
          <cell r="C8722" t="str">
            <v>79112100-3 Usługi reprezentacji akcjonariuszy</v>
          </cell>
        </row>
        <row r="8723">
          <cell r="C8723" t="str">
            <v>79120000-1 Usługi doradztwa w zakresie patentów i praw autorskich</v>
          </cell>
        </row>
        <row r="8724">
          <cell r="C8724" t="str">
            <v>79121000-8 Usługi doradztwa w zakresie praw autorskich</v>
          </cell>
        </row>
        <row r="8725">
          <cell r="C8725" t="str">
            <v>79121100-9 Usługi doradztwa w zakresie praw autorskich do oprogramowania</v>
          </cell>
        </row>
        <row r="8726">
          <cell r="C8726" t="str">
            <v>79130000-4 Usługi prawne w zakresie dokumentów oraz uwierzytelniania</v>
          </cell>
        </row>
        <row r="8727">
          <cell r="C8727" t="str">
            <v>79131000-1 Usługi w zakresie dokumentów</v>
          </cell>
        </row>
        <row r="8728">
          <cell r="C8728" t="str">
            <v>79132000-8 Usługi uwierzytelniania</v>
          </cell>
        </row>
        <row r="8729">
          <cell r="C8729" t="str">
            <v>79132100-9 Usługi uwierzytelniania podpisu elektronicznego</v>
          </cell>
        </row>
        <row r="8730">
          <cell r="C8730" t="str">
            <v>79140000-7 Doradztwo prawne i usługi informacyjne</v>
          </cell>
        </row>
        <row r="8731">
          <cell r="C8731" t="str">
            <v>79200000-6 Usługi księgowe, audytorskie i podatkowe</v>
          </cell>
        </row>
        <row r="8732">
          <cell r="C8732" t="str">
            <v>79210000-9 Usługi księgowe i audytorskie</v>
          </cell>
        </row>
        <row r="8733">
          <cell r="C8733" t="str">
            <v>79211000-6 Usługi księgowe</v>
          </cell>
        </row>
        <row r="8734">
          <cell r="C8734" t="str">
            <v>79211100-7 Usługi księgowania</v>
          </cell>
        </row>
        <row r="8735">
          <cell r="C8735" t="str">
            <v>79211110-0 Usługi zarządzania listami płac</v>
          </cell>
        </row>
        <row r="8736">
          <cell r="C8736" t="str">
            <v>79211120-3 Usługi rejestracji sprzedaży i nabycia</v>
          </cell>
        </row>
        <row r="8737">
          <cell r="C8737" t="str">
            <v>79211200-8 Usługi kompilacji deklaracji finansowych</v>
          </cell>
        </row>
        <row r="8738">
          <cell r="C8738" t="str">
            <v>79212000-3 Usługi audytu</v>
          </cell>
        </row>
        <row r="8739">
          <cell r="C8739" t="str">
            <v>79212100-4 Usługi audytu finansowego</v>
          </cell>
        </row>
        <row r="8740">
          <cell r="C8740" t="str">
            <v>79212110-7 Usługi oceny zarządzania firmami</v>
          </cell>
        </row>
        <row r="8741">
          <cell r="C8741" t="str">
            <v>79212200-5 Usługi audytu wewnętrznego</v>
          </cell>
        </row>
        <row r="8742">
          <cell r="C8742" t="str">
            <v>79212300-6 Usługi audytu ustawowego</v>
          </cell>
        </row>
        <row r="8743">
          <cell r="C8743" t="str">
            <v>79212400-7 Usługi audytu nadużyć finansowych</v>
          </cell>
        </row>
        <row r="8744">
          <cell r="C8744" t="str">
            <v>79212500-8 Usługi kontroli rachunkowej</v>
          </cell>
        </row>
        <row r="8745">
          <cell r="C8745" t="str">
            <v>79220000-2 Usługi podatkowe</v>
          </cell>
        </row>
        <row r="8746">
          <cell r="C8746" t="str">
            <v>79221000-9 Usługi w zakresie doradztwa podatkowego</v>
          </cell>
        </row>
        <row r="8747">
          <cell r="C8747" t="str">
            <v>79222000-6 Usługi przygotowawcze do zwrotu podatku</v>
          </cell>
        </row>
        <row r="8748">
          <cell r="C8748" t="str">
            <v>79223000-3 Usługi brokerskie dla klientów</v>
          </cell>
        </row>
        <row r="8749">
          <cell r="C8749" t="str">
            <v>79300000-7 Badania rynkowe i ekonomiczne; ankietowanie i statystyka</v>
          </cell>
        </row>
        <row r="8750">
          <cell r="C8750" t="str">
            <v>79310000-0 Usługi badania rynku</v>
          </cell>
        </row>
        <row r="8751">
          <cell r="C8751" t="str">
            <v>79311000-7 Usługi w zakresie ankiet</v>
          </cell>
        </row>
        <row r="8752">
          <cell r="C8752" t="str">
            <v>79311100-8 Usługi układania ankiet</v>
          </cell>
        </row>
        <row r="8753">
          <cell r="C8753" t="str">
            <v>79311200-9 Usługi przeprowadzania badań ankietowych</v>
          </cell>
        </row>
        <row r="8754">
          <cell r="C8754" t="str">
            <v>79311210-2 Usługi prowadzenia ankiet telefonicznych</v>
          </cell>
        </row>
        <row r="8755">
          <cell r="C8755" t="str">
            <v>79311300-0 Usługi analizy ankiet</v>
          </cell>
        </row>
        <row r="8756">
          <cell r="C8756" t="str">
            <v>79311400-1 Usługi badań ekonomicznych</v>
          </cell>
        </row>
        <row r="8757">
          <cell r="C8757" t="str">
            <v>79311410-4 Ocena wpływu ekonomicznego</v>
          </cell>
        </row>
        <row r="8758">
          <cell r="C8758" t="str">
            <v>79312000-4 Usługi testowania rynku</v>
          </cell>
        </row>
        <row r="8759">
          <cell r="C8759" t="str">
            <v>79313000-1 Realizacja usług kontrolnych</v>
          </cell>
        </row>
        <row r="8760">
          <cell r="C8760" t="str">
            <v>79314000-8 Analiza możliwości wykonawczych</v>
          </cell>
        </row>
        <row r="8761">
          <cell r="C8761" t="str">
            <v>79315000-5 Usługi badań społecznych</v>
          </cell>
        </row>
        <row r="8762">
          <cell r="C8762" t="str">
            <v>79320000-3 Usługi badania opinii publicznej</v>
          </cell>
        </row>
        <row r="8763">
          <cell r="C8763" t="str">
            <v>79330000-6 Usługi statystycne</v>
          </cell>
        </row>
        <row r="8764">
          <cell r="C8764" t="str">
            <v>79340000-9 Usługi reklamowe i marketingowe</v>
          </cell>
        </row>
        <row r="8765">
          <cell r="C8765" t="str">
            <v>79341000-6 Usługi reklamowe</v>
          </cell>
        </row>
        <row r="8766">
          <cell r="C8766" t="str">
            <v>79341100-7 Doradcze usługi reklamowe</v>
          </cell>
        </row>
        <row r="8767">
          <cell r="C8767" t="str">
            <v>79341200-8 Usługi zarządzania reklamą</v>
          </cell>
        </row>
        <row r="8768">
          <cell r="C8768" t="str">
            <v>79341400-0 Usługi prowadzenia kampanii reklamowych</v>
          </cell>
        </row>
        <row r="8769">
          <cell r="C8769" t="str">
            <v>79341500-1 Usługi reklamy lotniczej</v>
          </cell>
        </row>
        <row r="8770">
          <cell r="C8770" t="str">
            <v>79342000-3 Usługi marketingowe</v>
          </cell>
        </row>
        <row r="8771">
          <cell r="C8771" t="str">
            <v>79342100-4 Usługi marketingu bezpośredniego</v>
          </cell>
        </row>
        <row r="8772">
          <cell r="C8772" t="str">
            <v>79342200-5 Usługi w zakresie promocji</v>
          </cell>
        </row>
        <row r="8773">
          <cell r="C8773" t="str">
            <v>79342300-6 Usługi dla klientów</v>
          </cell>
        </row>
        <row r="8774">
          <cell r="C8774" t="str">
            <v>79342310-9 Usługi badania opinii klientów</v>
          </cell>
        </row>
        <row r="8775">
          <cell r="C8775" t="str">
            <v>79342311-6 Usługi ankietowania zadowolenia klientów</v>
          </cell>
        </row>
        <row r="8776">
          <cell r="C8776" t="str">
            <v>79342320-2 Usługi w zakresie obsługi klientów</v>
          </cell>
        </row>
        <row r="8777">
          <cell r="C8777" t="str">
            <v>79342321-9 Program lojalności konsumenckiej</v>
          </cell>
        </row>
        <row r="8778">
          <cell r="C8778" t="str">
            <v>79342400-7 Usługi aukcyjne</v>
          </cell>
        </row>
        <row r="8779">
          <cell r="C8779" t="str">
            <v>79342410-4 Usługi w zakresie aukcji elektronicznych</v>
          </cell>
        </row>
        <row r="8780">
          <cell r="C8780" t="str">
            <v>79400000-8 Usługi doradcze w zakresie działalności gospodarczej i zarządzania oraz podobne</v>
          </cell>
        </row>
        <row r="8781">
          <cell r="C8781" t="str">
            <v>79410000-1 Usługi doradcze w zakresie działalności gospodarczej i zarządzania</v>
          </cell>
        </row>
        <row r="8782">
          <cell r="C8782" t="str">
            <v>79411000-8 Ogólne usługi doradcze w zakresie zarządzania</v>
          </cell>
        </row>
        <row r="8783">
          <cell r="C8783" t="str">
            <v>79411100-9 Usługi doradcze w zakresie rozwoju działalności gospodarczej</v>
          </cell>
        </row>
        <row r="8784">
          <cell r="C8784" t="str">
            <v>79412000-5 Usługi doradcze w zakresie zarządzania finansami</v>
          </cell>
        </row>
        <row r="8785">
          <cell r="C8785" t="str">
            <v>79413000-2 Usługi doradcze w zakresie zarządzania obrotem</v>
          </cell>
        </row>
        <row r="8786">
          <cell r="C8786" t="str">
            <v>79414000-9 Usługi doradcze w zakresie zarządzania zasobami ludzkimi</v>
          </cell>
        </row>
        <row r="8787">
          <cell r="C8787" t="str">
            <v>79415000-6 Usługi doradcze w zakresie zarządzania produkcją</v>
          </cell>
        </row>
        <row r="8788">
          <cell r="C8788" t="str">
            <v>79415200-8 Usługi doradcze w zakresie projektowania</v>
          </cell>
        </row>
        <row r="8789">
          <cell r="C8789" t="str">
            <v>79416000-3 Usługi public relations</v>
          </cell>
        </row>
        <row r="8790">
          <cell r="C8790" t="str">
            <v>79416100-4 Usługi zarządzania public relations</v>
          </cell>
        </row>
        <row r="8791">
          <cell r="C8791" t="str">
            <v>79416200-5 Usługi doradcze public relations</v>
          </cell>
        </row>
        <row r="8792">
          <cell r="C8792" t="str">
            <v>79417000-0 Usługi doradcze w zakresie bezpieczeństwa</v>
          </cell>
        </row>
        <row r="8793">
          <cell r="C8793" t="str">
            <v>79418000-7 Usługi doradcze w zakresie zaopatrzenia</v>
          </cell>
        </row>
        <row r="8794">
          <cell r="C8794" t="str">
            <v>79419000-4 Usługi konsultacyjne w zakresie ewaluacji</v>
          </cell>
        </row>
        <row r="8795">
          <cell r="C8795" t="str">
            <v>79420000-4 Usługi związane z zarządzaniem</v>
          </cell>
        </row>
        <row r="8796">
          <cell r="C8796" t="str">
            <v>79421000-1 Usługi zarządzania projektem inne niż w zakresie robot budowlanych</v>
          </cell>
        </row>
        <row r="8797">
          <cell r="C8797" t="str">
            <v>79421100-2 Usługi nadzoru nad projektem inne niż w zakresie robot budowlanych</v>
          </cell>
        </row>
        <row r="8798">
          <cell r="C8798" t="str">
            <v>79421200-3 Usługi projektowe inne niż w zakresie robót budowlanych</v>
          </cell>
        </row>
        <row r="8799">
          <cell r="C8799" t="str">
            <v>79422000-8 Usługi arbitrażu i koncyliacji</v>
          </cell>
        </row>
        <row r="8800">
          <cell r="C8800" t="str">
            <v>79430000-7 Usługi zarządzania kryzysowego</v>
          </cell>
        </row>
        <row r="8801">
          <cell r="C8801" t="str">
            <v>79500000-9 Dodatkowe usługi biurowe</v>
          </cell>
        </row>
        <row r="8802">
          <cell r="C8802" t="str">
            <v>79510000-2 Usługi telefonicznych automatów zgłoszeniowych</v>
          </cell>
        </row>
        <row r="8803">
          <cell r="C8803" t="str">
            <v>79511000-9 Usługi operatorów telefonicznych</v>
          </cell>
        </row>
        <row r="8804">
          <cell r="C8804" t="str">
            <v>79512000-6 Centrum obsługi klienta</v>
          </cell>
        </row>
        <row r="8805">
          <cell r="C8805" t="str">
            <v>79520000-5 Usługi reprograficzne</v>
          </cell>
        </row>
        <row r="8806">
          <cell r="C8806" t="str">
            <v>79521000-2 Usługi fotokopiowania</v>
          </cell>
        </row>
        <row r="8807">
          <cell r="C8807" t="str">
            <v>79530000-8 Usługi w zakresie tłumaczeń pisemnych</v>
          </cell>
        </row>
        <row r="8808">
          <cell r="C8808" t="str">
            <v>79540000-1 Usługi w zakresie tłumaczeń ustnych</v>
          </cell>
        </row>
        <row r="8809">
          <cell r="C8809" t="str">
            <v>79550000-4 Usługi w zakresie komputerowego maszynopisania, przetwarzania tekstu i powiązanych z nimi komputerowych usług wydawniczych</v>
          </cell>
        </row>
        <row r="8810">
          <cell r="C8810" t="str">
            <v>79551000-1 Usługi komputerowego maszynopisania</v>
          </cell>
        </row>
        <row r="8811">
          <cell r="C8811" t="str">
            <v>79552000-8 Usługi przetwarzania tekstu</v>
          </cell>
        </row>
        <row r="8812">
          <cell r="C8812" t="str">
            <v>79553000-5 Komputerowe usługi wydawnicze</v>
          </cell>
        </row>
        <row r="8813">
          <cell r="C8813" t="str">
            <v>79560000-7 Usługi w zakresie klasyfikowania</v>
          </cell>
        </row>
        <row r="8814">
          <cell r="C8814" t="str">
            <v>79570000-0 Usługi w zakresie tworzenia list adresowych oraz usługi wysyłkowe</v>
          </cell>
        </row>
        <row r="8815">
          <cell r="C8815" t="str">
            <v>79571000-7 Usługi wysyłkowe</v>
          </cell>
        </row>
        <row r="8816">
          <cell r="C8816" t="str">
            <v>79600000-0 Usługi rekrutacyjne</v>
          </cell>
        </row>
        <row r="8817">
          <cell r="C8817" t="str">
            <v>79610000-3 Zapewnianie usług personelu</v>
          </cell>
        </row>
        <row r="8818">
          <cell r="C8818" t="str">
            <v>79611000-0 Usługi poszukiwania pracy</v>
          </cell>
        </row>
        <row r="8819">
          <cell r="C8819" t="str">
            <v>79612000-7 Usługi rekrutacji pomocniczego personelu biurowego</v>
          </cell>
        </row>
        <row r="8820">
          <cell r="C8820" t="str">
            <v>79613000-4 Usługi w zakresie relokacji pracowników</v>
          </cell>
        </row>
        <row r="8821">
          <cell r="C8821" t="str">
            <v>79620000-6 Usługi w zakresie pozyskiwania personelu, w tym pracowników sezonowych</v>
          </cell>
        </row>
        <row r="8822">
          <cell r="C8822" t="str">
            <v>79621000-3 Usługi w zakresie pozyskiwania personelu biurowego</v>
          </cell>
        </row>
        <row r="8823">
          <cell r="C8823" t="str">
            <v>79622000-0 Usługi w zakresie pozyskiwania pracowników świadczących pomoc domową</v>
          </cell>
        </row>
        <row r="8824">
          <cell r="C8824" t="str">
            <v>79623000-7 Usługi w zakresie pozyskiwania pracowników handlowych i przemysłowych</v>
          </cell>
        </row>
        <row r="8825">
          <cell r="C8825" t="str">
            <v>79624000-4 Usługi w zakresie pozyskiwania personelu pielęgniarskiego</v>
          </cell>
        </row>
        <row r="8826">
          <cell r="C8826" t="str">
            <v>79625000-1 Usługi w zakresie pozyskiwania personelu medycznego</v>
          </cell>
        </row>
        <row r="8827">
          <cell r="C8827" t="str">
            <v>79630000-9 Usługi dotyczące personelu, z wyjątkiem rekrutacji i pozyskiwania personelu</v>
          </cell>
        </row>
        <row r="8828">
          <cell r="C8828" t="str">
            <v>79631000-6 Usługi dotyczące personelu i listy płac</v>
          </cell>
        </row>
        <row r="8829">
          <cell r="C8829" t="str">
            <v>79632000-3 Szkolenie pracowników</v>
          </cell>
        </row>
        <row r="8830">
          <cell r="C8830" t="str">
            <v>79633000-0 Rozwój personelu</v>
          </cell>
        </row>
        <row r="8831">
          <cell r="C8831" t="str">
            <v>79634000-7 Usługi kierowania karierą</v>
          </cell>
        </row>
        <row r="8832">
          <cell r="C8832" t="str">
            <v>79635000-4 Usługi centrum oceny dla rekrutacji pracowników</v>
          </cell>
        </row>
        <row r="8833">
          <cell r="C8833" t="str">
            <v>79700000-1 Usługi detektywistyczne i ochroniarskie</v>
          </cell>
        </row>
        <row r="8834">
          <cell r="C8834" t="str">
            <v>79710000-4 Usługi ochroniarskie</v>
          </cell>
        </row>
        <row r="8835">
          <cell r="C8835" t="str">
            <v>79711000-1 Usługi nadzoru przy użyciu alarmu</v>
          </cell>
        </row>
        <row r="8836">
          <cell r="C8836" t="str">
            <v>79713000-5 Usługi strażnicze</v>
          </cell>
        </row>
        <row r="8837">
          <cell r="C8837" t="str">
            <v>79714000-2 Usługi w zakresie nadzoru</v>
          </cell>
        </row>
        <row r="8838">
          <cell r="C8838" t="str">
            <v>79714100-3 Usługi systemu namierzania</v>
          </cell>
        </row>
        <row r="8839">
          <cell r="C8839" t="str">
            <v>79714110-6 Usługi w zakresie poszukiwania osób ukrywających się</v>
          </cell>
        </row>
        <row r="8840">
          <cell r="C8840" t="str">
            <v>79715000-9 Usługi patrolowe</v>
          </cell>
        </row>
        <row r="8841">
          <cell r="C8841" t="str">
            <v>79716000-6 Usługi w zakresie wydawania znaczków identyfikacyjnych</v>
          </cell>
        </row>
        <row r="8842">
          <cell r="C8842" t="str">
            <v>79720000-7 Usługi detektywistyczne</v>
          </cell>
        </row>
        <row r="8843">
          <cell r="C8843" t="str">
            <v>79721000-4 Usługi agencji detektywistycznych</v>
          </cell>
        </row>
        <row r="8844">
          <cell r="C8844" t="str">
            <v>79722000-1 Usługi grafologiczne</v>
          </cell>
        </row>
        <row r="8845">
          <cell r="C8845" t="str">
            <v>79723000-8 Usługi analizy odpadów</v>
          </cell>
        </row>
        <row r="8846">
          <cell r="C8846" t="str">
            <v>79800000-2 Usługi drukowania i powiązane</v>
          </cell>
        </row>
        <row r="8847">
          <cell r="C8847" t="str">
            <v>79810000-5 Usługi drukowania</v>
          </cell>
        </row>
        <row r="8848">
          <cell r="C8848" t="str">
            <v>79811000-2 Usługi drukowania cyfrowego</v>
          </cell>
        </row>
        <row r="8849">
          <cell r="C8849" t="str">
            <v>79812000-9 Usługi drukowania banknotów</v>
          </cell>
        </row>
        <row r="8850">
          <cell r="C8850" t="str">
            <v>79820000-8 Usługi związane z drukowaniem</v>
          </cell>
        </row>
        <row r="8851">
          <cell r="C8851" t="str">
            <v>79821000-5 Drukarskie usługi wykańczalnicze</v>
          </cell>
        </row>
        <row r="8852">
          <cell r="C8852" t="str">
            <v>79821100-6 Usługi korektorskie</v>
          </cell>
        </row>
        <row r="8853">
          <cell r="C8853" t="str">
            <v>79822000-2 Usługi składu</v>
          </cell>
        </row>
        <row r="8854">
          <cell r="C8854" t="str">
            <v>79822100-3 Usługi tworzenia matryc</v>
          </cell>
        </row>
        <row r="8855">
          <cell r="C8855" t="str">
            <v>79822200-4 Usługi fotograwiury</v>
          </cell>
        </row>
        <row r="8856">
          <cell r="C8856" t="str">
            <v>79822300-5 Usługi składania</v>
          </cell>
        </row>
        <row r="8857">
          <cell r="C8857" t="str">
            <v>79822400-6 Usługi litografii</v>
          </cell>
        </row>
        <row r="8858">
          <cell r="C8858" t="str">
            <v>79822500-7 Usługi projektów graficznych</v>
          </cell>
        </row>
        <row r="8859">
          <cell r="C8859" t="str">
            <v>79823000-9 Usługi drukowania i dostawy</v>
          </cell>
        </row>
        <row r="8860">
          <cell r="C8860" t="str">
            <v>79824000-6 Usługi drukowania i dystrybucji</v>
          </cell>
        </row>
        <row r="8861">
          <cell r="C8861" t="str">
            <v>79900000-3 Różne usługi branżowe i podobne</v>
          </cell>
        </row>
        <row r="8862">
          <cell r="C8862" t="str">
            <v>79910000-6 Usługi zarządzania przedsiębiorstwami holdingowymi</v>
          </cell>
        </row>
        <row r="8863">
          <cell r="C8863" t="str">
            <v>79920000-9 Pakowanie i podobne usługi</v>
          </cell>
        </row>
        <row r="8864">
          <cell r="C8864" t="str">
            <v>79921000-6 Usługi pakowania zbiorczego</v>
          </cell>
        </row>
        <row r="8865">
          <cell r="C8865" t="str">
            <v>79930000-2 Specjalne usługi projektowe</v>
          </cell>
        </row>
        <row r="8866">
          <cell r="C8866" t="str">
            <v>79931000-9 Usługi dekoracji wnętrz</v>
          </cell>
        </row>
        <row r="8867">
          <cell r="C8867" t="str">
            <v>79932000-6 Usługi projektowania wnętrz</v>
          </cell>
        </row>
        <row r="8868">
          <cell r="C8868" t="str">
            <v>79933000-3 Usługi towarzyszące usługom projektowym</v>
          </cell>
        </row>
        <row r="8869">
          <cell r="C8869" t="str">
            <v>79934000-0 Usługi projektowania mebli</v>
          </cell>
        </row>
        <row r="8870">
          <cell r="C8870" t="str">
            <v>79940000-5 Usługi agencji ściągających należności</v>
          </cell>
        </row>
        <row r="8871">
          <cell r="C8871" t="str">
            <v>79941000-2 Usługi pobierania opłat</v>
          </cell>
        </row>
        <row r="8872">
          <cell r="C8872" t="str">
            <v>79950000-8 Usługi w zakresie organizowania wystaw, targów i kongresów</v>
          </cell>
        </row>
        <row r="8873">
          <cell r="C8873" t="str">
            <v>79951000-5 Usługi w zakresie organizowania seminariów</v>
          </cell>
        </row>
        <row r="8874">
          <cell r="C8874" t="str">
            <v>79952000-2 Usługi w zakresie organizacji imprez</v>
          </cell>
        </row>
        <row r="8875">
          <cell r="C8875" t="str">
            <v>79952100-3 Usługi w zakresie organizacji imprez kulturalnych</v>
          </cell>
        </row>
        <row r="8876">
          <cell r="C8876" t="str">
            <v>79953000-9 Usługi w zakresie organizacji festiwali</v>
          </cell>
        </row>
        <row r="8877">
          <cell r="C8877" t="str">
            <v>79954000-6 Usługi w zakresie organizacji przyjęć</v>
          </cell>
        </row>
        <row r="8878">
          <cell r="C8878" t="str">
            <v>79955000-3 Usługi w zakresie organizacji pokazów mody</v>
          </cell>
        </row>
        <row r="8879">
          <cell r="C8879" t="str">
            <v>79956000-0 Usługi w zakresie organizacji targów i wystaw</v>
          </cell>
        </row>
        <row r="8880">
          <cell r="C8880" t="str">
            <v>79957000-7 Usługi w zakresie organizacji aukcji</v>
          </cell>
        </row>
        <row r="8881">
          <cell r="C8881" t="str">
            <v>79960000-1 Usługi fotograficzne i pomocnicze</v>
          </cell>
        </row>
        <row r="8882">
          <cell r="C8882" t="str">
            <v>79961000-8 Usługi fotograficzne</v>
          </cell>
        </row>
        <row r="8883">
          <cell r="C8883" t="str">
            <v>79961100-9 Usługi fotografii reklamowej</v>
          </cell>
        </row>
        <row r="8884">
          <cell r="C8884" t="str">
            <v>79961200-0 Usługi fotografii lotniczej</v>
          </cell>
        </row>
        <row r="8885">
          <cell r="C8885" t="str">
            <v>79961300-1 Specjalistyczne usługi fotograficzne</v>
          </cell>
        </row>
        <row r="8886">
          <cell r="C8886" t="str">
            <v>79961310-4 Usługi fotografii podziemnej</v>
          </cell>
        </row>
        <row r="8887">
          <cell r="C8887" t="str">
            <v>79961320-7 Usługi fotografii podwodnej</v>
          </cell>
        </row>
        <row r="8888">
          <cell r="C8888" t="str">
            <v>79961330-0 Usługi przygotowywania mikrofilmów</v>
          </cell>
        </row>
        <row r="8889">
          <cell r="C8889" t="str">
            <v>79961340-3 Usługi fotografii rentgenowskiej</v>
          </cell>
        </row>
        <row r="8890">
          <cell r="C8890" t="str">
            <v>79961350-6 Usługi fotografii studyjnej</v>
          </cell>
        </row>
        <row r="8891">
          <cell r="C8891" t="str">
            <v>79962000-5 Usługi obróbki zdjęć</v>
          </cell>
        </row>
        <row r="8892">
          <cell r="C8892" t="str">
            <v>79963000-2 Usługi odnawiania, powielania i retuszowania zdjęć</v>
          </cell>
        </row>
        <row r="8893">
          <cell r="C8893" t="str">
            <v>79970000-4 Usługi publikacji</v>
          </cell>
        </row>
        <row r="8894">
          <cell r="C8894" t="str">
            <v>79971000-1 Usługi introligatorskie oraz wykańczalnicze</v>
          </cell>
        </row>
        <row r="8895">
          <cell r="C8895" t="str">
            <v>79971100-2 Usługi introligatorskie</v>
          </cell>
        </row>
        <row r="8896">
          <cell r="C8896" t="str">
            <v>79971200-3 Usługi zszywania książek</v>
          </cell>
        </row>
        <row r="8897">
          <cell r="C8897" t="str">
            <v>79972000-8 Usługi w zakresie publikacji słowników językowych</v>
          </cell>
        </row>
        <row r="8898">
          <cell r="C8898" t="str">
            <v>79972100-9 Usługi w zakresie publikacji słowników języków regionalnych</v>
          </cell>
        </row>
        <row r="8899">
          <cell r="C8899" t="str">
            <v>79980000-7 Usługi prenumeraty</v>
          </cell>
        </row>
        <row r="8900">
          <cell r="C8900" t="str">
            <v>79990000-0 Różne usługi dla przedsiębiorstw</v>
          </cell>
        </row>
        <row r="8901">
          <cell r="C8901" t="str">
            <v>79991000-7 Usługi kontroli zapasów</v>
          </cell>
        </row>
        <row r="8902">
          <cell r="C8902" t="str">
            <v>79992000-4 Usługi recepcyjne</v>
          </cell>
        </row>
        <row r="8903">
          <cell r="C8903" t="str">
            <v>79993000-1 Usługi zarządzania obiektami budowlanymi i urządzeniami</v>
          </cell>
        </row>
        <row r="8904">
          <cell r="C8904" t="str">
            <v>79993100-2 Usługi zarządzania urządzeniami</v>
          </cell>
        </row>
        <row r="8905">
          <cell r="C8905" t="str">
            <v>79994000-8 Usługi zarządzania umowami</v>
          </cell>
        </row>
        <row r="8906">
          <cell r="C8906" t="str">
            <v>79995000-5 Usługi prowadzenia bibliotek</v>
          </cell>
        </row>
        <row r="8907">
          <cell r="C8907" t="str">
            <v>79995100-6 Usługi archiwizacyjne</v>
          </cell>
        </row>
        <row r="8908">
          <cell r="C8908" t="str">
            <v>79995200-7 Usługi katalogowania</v>
          </cell>
        </row>
        <row r="8909">
          <cell r="C8909" t="str">
            <v>79996000-2 Usługi w zakresie organizowania działalności gospodarczej</v>
          </cell>
        </row>
        <row r="8910">
          <cell r="C8910" t="str">
            <v>79996100-3 Zarządzanie dokumentami</v>
          </cell>
        </row>
        <row r="8911">
          <cell r="C8911" t="str">
            <v>79997000-9 Usługi organizowania podróży służbowych</v>
          </cell>
        </row>
        <row r="8912">
          <cell r="C8912" t="str">
            <v>79998000-6 Usługi w zakresie trenowania</v>
          </cell>
        </row>
        <row r="8913">
          <cell r="C8913" t="str">
            <v>79999000-3 Usługi skanowania i fakturowania</v>
          </cell>
        </row>
        <row r="8914">
          <cell r="C8914" t="str">
            <v>79999100-4 Usługi skanowania</v>
          </cell>
        </row>
        <row r="8915">
          <cell r="C8915" t="str">
            <v>79999200-5 Usługi fakturowania</v>
          </cell>
        </row>
        <row r="8916">
          <cell r="C8916" t="str">
            <v>80000000-4 Usługi edukacyjne i szkoleniowe</v>
          </cell>
        </row>
        <row r="8917">
          <cell r="C8917" t="str">
            <v>80100000-5 Usługi szkolnictwa podstawowego</v>
          </cell>
        </row>
        <row r="8918">
          <cell r="C8918" t="str">
            <v>80110000-8 Usługi szkolnictwa przedszkolnego</v>
          </cell>
        </row>
        <row r="8919">
          <cell r="C8919" t="str">
            <v>80200000-6 Usługi szkolnictwa średniego</v>
          </cell>
        </row>
        <row r="8920">
          <cell r="C8920" t="str">
            <v>80210000-9 Usługi edukacji technicznej i zawodowej na poziomie szkoły średniej</v>
          </cell>
        </row>
        <row r="8921">
          <cell r="C8921" t="str">
            <v>80211000-6 Usługi edukacji technicznej na poziomie szkoły średniej</v>
          </cell>
        </row>
        <row r="8922">
          <cell r="C8922" t="str">
            <v>80212000-3 Usługi edukacji zawodowej na poziomie szkoły średniej</v>
          </cell>
        </row>
        <row r="8923">
          <cell r="C8923" t="str">
            <v>80300000-7 Usługi szkolnictwa wyższego</v>
          </cell>
        </row>
        <row r="8924">
          <cell r="C8924" t="str">
            <v>80310000-0 Usługi edukacji młodzieży</v>
          </cell>
        </row>
        <row r="8925">
          <cell r="C8925" t="str">
            <v>80320000-3 Usługi edukacji medycznej</v>
          </cell>
        </row>
        <row r="8926">
          <cell r="C8926" t="str">
            <v>80330000-6 Usługi edukacji w zakresie bezpieczeństwa</v>
          </cell>
        </row>
        <row r="8927">
          <cell r="C8927" t="str">
            <v>80340000-9 Usługi edukacji specjalnej</v>
          </cell>
        </row>
        <row r="8928">
          <cell r="C8928" t="str">
            <v>80400000-8 Usługi edukacji osób dorosłych oraz inne</v>
          </cell>
        </row>
        <row r="8929">
          <cell r="C8929" t="str">
            <v>80410000-1 Różne usługi szkolne</v>
          </cell>
        </row>
        <row r="8930">
          <cell r="C8930" t="str">
            <v>80411000-8 Usługi szkół jazdy</v>
          </cell>
        </row>
        <row r="8931">
          <cell r="C8931" t="str">
            <v>80411100-9 Usługi w zakresie egzaminów na prawo jazdy</v>
          </cell>
        </row>
        <row r="8932">
          <cell r="C8932" t="str">
            <v>80411200-0 Usługi szkół nauki jazdy</v>
          </cell>
        </row>
        <row r="8933">
          <cell r="C8933" t="str">
            <v>80412000-5 Usługi szkół pilotażu</v>
          </cell>
        </row>
        <row r="8934">
          <cell r="C8934" t="str">
            <v>80413000-2 Usługi szkół nauki żeglowania</v>
          </cell>
        </row>
        <row r="8935">
          <cell r="C8935" t="str">
            <v>80414000-9 Usługi szkół nauki nurkowania</v>
          </cell>
        </row>
        <row r="8936">
          <cell r="C8936" t="str">
            <v>80415000-6 Usługi szkół nauki jazdy na nartach</v>
          </cell>
        </row>
        <row r="8937">
          <cell r="C8937" t="str">
            <v>80420000-4 Usługi e-learning</v>
          </cell>
        </row>
        <row r="8938">
          <cell r="C8938" t="str">
            <v>80430000-7 Usługi edukacji osób dorosłych na poziomie akademickim</v>
          </cell>
        </row>
        <row r="8939">
          <cell r="C8939" t="str">
            <v>80490000-5 Prowadzenie ośrodków nauczania</v>
          </cell>
        </row>
        <row r="8940">
          <cell r="C8940" t="str">
            <v>80500000-9 Usługi szkoleniowe</v>
          </cell>
        </row>
        <row r="8941">
          <cell r="C8941" t="str">
            <v>80510000-2 Usługi szkolenia specjalistycznego</v>
          </cell>
        </row>
        <row r="8942">
          <cell r="C8942" t="str">
            <v>80511000-9 Usługi szkolenia personelu</v>
          </cell>
        </row>
        <row r="8943">
          <cell r="C8943" t="str">
            <v>80512000-6 Usługi szkolenia psów</v>
          </cell>
        </row>
        <row r="8944">
          <cell r="C8944" t="str">
            <v>80513000-3 Usługi szkół jazdy konnej</v>
          </cell>
        </row>
        <row r="8945">
          <cell r="C8945" t="str">
            <v>80520000-5 Placówki szkoleniowe</v>
          </cell>
        </row>
        <row r="8946">
          <cell r="C8946" t="str">
            <v>80521000-2 Usługi opracowywania programów szkoleniowych</v>
          </cell>
        </row>
        <row r="8947">
          <cell r="C8947" t="str">
            <v>80522000-9 Seminaria szkoleniowe</v>
          </cell>
        </row>
        <row r="8948">
          <cell r="C8948" t="str">
            <v>80530000-8 Usługi szkolenia zawodowego</v>
          </cell>
        </row>
        <row r="8949">
          <cell r="C8949" t="str">
            <v>80531000-5 Usługi szkolenia przemysłowego i technicznego</v>
          </cell>
        </row>
        <row r="8950">
          <cell r="C8950" t="str">
            <v>80531100-6 Usługi szkolenia przemysłowego</v>
          </cell>
        </row>
        <row r="8951">
          <cell r="C8951" t="str">
            <v>80531200-7 Usługi szkolenia technicznego</v>
          </cell>
        </row>
        <row r="8952">
          <cell r="C8952" t="str">
            <v>80532000-2 Usługi szkolenia w dziedzinie zarządzania</v>
          </cell>
        </row>
        <row r="8953">
          <cell r="C8953" t="str">
            <v>80533000-9 Usługi zapoznawania użytkownika z obsługa komputera i usługi szkoleniowe</v>
          </cell>
        </row>
        <row r="8954">
          <cell r="C8954" t="str">
            <v>80533100-0 Usługi szkolenia komputerowego</v>
          </cell>
        </row>
        <row r="8955">
          <cell r="C8955" t="str">
            <v>80533200-1 Kursy komputerowe</v>
          </cell>
        </row>
        <row r="8956">
          <cell r="C8956" t="str">
            <v>80540000-1 Usługi szkolenia w dziedzinie środowiska naturalnego</v>
          </cell>
        </row>
        <row r="8957">
          <cell r="C8957" t="str">
            <v>80550000-4 Usługi szkolenia w dziedzinie bezpieczeństwa</v>
          </cell>
        </row>
        <row r="8958">
          <cell r="C8958" t="str">
            <v>80560000-7 Usługi szkolenia w dziedzinie zdrowia i pierwszej pomocy</v>
          </cell>
        </row>
        <row r="8959">
          <cell r="C8959" t="str">
            <v>80561000-4 Usługi szkolenia w dziedzinie zdrowia</v>
          </cell>
        </row>
        <row r="8960">
          <cell r="C8960" t="str">
            <v>80562000-1 Usługi szkolenia w dziedzinie pierwszej pomocy</v>
          </cell>
        </row>
        <row r="8961">
          <cell r="C8961" t="str">
            <v>80570000-0 Usługi szkolenia w dziedzinie rozwoju osobistego</v>
          </cell>
        </row>
        <row r="8962">
          <cell r="C8962" t="str">
            <v>80580000-3 Oferowanie kursów językowych</v>
          </cell>
        </row>
        <row r="8963">
          <cell r="C8963" t="str">
            <v>80590000-6 Usługi seminaryjne</v>
          </cell>
        </row>
        <row r="8964">
          <cell r="C8964" t="str">
            <v>80600000-0 Usługi szkolenia w zakresie obrony i materiałów bezpieczeństwa</v>
          </cell>
        </row>
        <row r="8965">
          <cell r="C8965" t="str">
            <v>80610000-3 Szkolenie i symulacja w zakresie sprzętu bezpieczeństwa</v>
          </cell>
        </row>
        <row r="8966">
          <cell r="C8966" t="str">
            <v>80620000-6 Szkolenie i symulacja w zakresie broni palnej i amunicji</v>
          </cell>
        </row>
        <row r="8967">
          <cell r="C8967" t="str">
            <v>80630000-9 Szkolenie i symulacja w zakresie pojazdów wojskowych</v>
          </cell>
        </row>
        <row r="8968">
          <cell r="C8968" t="str">
            <v>80640000-2 Szkolenie i symulacja w zakresie okrętów wojennych</v>
          </cell>
        </row>
        <row r="8969">
          <cell r="C8969" t="str">
            <v>80650000-5 Szkolenie i symulacja w zakresie samolotów, rakiet (pocisków rakietowych) i statków kosmicznych</v>
          </cell>
        </row>
        <row r="8970">
          <cell r="C8970" t="str">
            <v>80660000-8 Szkolenie i symulacja w zakresie wojskowych systemów elektronicznych</v>
          </cell>
        </row>
        <row r="8971">
          <cell r="C8971" t="str">
            <v>85000000-9 Usługi w zakresie zdrowia i opieki społecznej</v>
          </cell>
        </row>
        <row r="8972">
          <cell r="C8972" t="str">
            <v>85100000-0 Usługi ochrony zdrowia</v>
          </cell>
        </row>
        <row r="8973">
          <cell r="C8973" t="str">
            <v>85110000-3 Usługi szpitalne i podobne</v>
          </cell>
        </row>
        <row r="8974">
          <cell r="C8974" t="str">
            <v>85111000-0 Usługi szpitalne</v>
          </cell>
        </row>
        <row r="8975">
          <cell r="C8975" t="str">
            <v>85111100-1 Usługi szpitalne chirurgiczne</v>
          </cell>
        </row>
        <row r="8976">
          <cell r="C8976" t="str">
            <v>85111200-2 Medyczne usługi szpitalne</v>
          </cell>
        </row>
        <row r="8977">
          <cell r="C8977" t="str">
            <v>85111300-3 Usługi szpitalne ginekologiczne</v>
          </cell>
        </row>
        <row r="8978">
          <cell r="C8978" t="str">
            <v>85111310-6 Usługi zapładniania in vitro</v>
          </cell>
        </row>
        <row r="8979">
          <cell r="C8979" t="str">
            <v>85111320-9 Usługi szpitalne położnicze</v>
          </cell>
        </row>
        <row r="8980">
          <cell r="C8980" t="str">
            <v>85111400-4 Usługi szpitalne rehabilitacyjne</v>
          </cell>
        </row>
        <row r="8981">
          <cell r="C8981" t="str">
            <v>85111500-5 Usługi szpitalne psychiatryczne</v>
          </cell>
        </row>
        <row r="8982">
          <cell r="C8982" t="str">
            <v>85111600-6 Usługi szpitalne protetyczne</v>
          </cell>
        </row>
        <row r="8983">
          <cell r="C8983" t="str">
            <v>85111700-7 Usługi terapii tlenowej</v>
          </cell>
        </row>
        <row r="8984">
          <cell r="C8984" t="str">
            <v>85111800-8 Usługi leczenia patologii</v>
          </cell>
        </row>
        <row r="8985">
          <cell r="C8985" t="str">
            <v>85111810-1 Usługi analizy krwi</v>
          </cell>
        </row>
        <row r="8986">
          <cell r="C8986" t="str">
            <v>85111820-4 Usługi analizy bakteriologicznej</v>
          </cell>
        </row>
        <row r="8987">
          <cell r="C8987" t="str">
            <v>85111900-9 Usługi dializy szpitalnej</v>
          </cell>
        </row>
        <row r="8988">
          <cell r="C8988" t="str">
            <v>85112000-7 Dodatkowe usługi szpitalne</v>
          </cell>
        </row>
        <row r="8989">
          <cell r="C8989" t="str">
            <v>85112100-8 Usługi związane z zakwaterowaniem pacjentów w szpitalach</v>
          </cell>
        </row>
        <row r="8990">
          <cell r="C8990" t="str">
            <v>85112200-9 Usługi leczenia ambulatoryjnego</v>
          </cell>
        </row>
        <row r="8991">
          <cell r="C8991" t="str">
            <v>85120000-6 Usługi medyczne i podobne</v>
          </cell>
        </row>
        <row r="8992">
          <cell r="C8992" t="str">
            <v>85121000-3 Usługi medyczne</v>
          </cell>
        </row>
        <row r="8993">
          <cell r="C8993" t="str">
            <v>85121100-4 Ogólne usługi lekarskie</v>
          </cell>
        </row>
        <row r="8994">
          <cell r="C8994" t="str">
            <v>85121200-5 Specjalistyczne usługi medyczne</v>
          </cell>
        </row>
        <row r="8995">
          <cell r="C8995" t="str">
            <v>85121210-8 Usługi ginekologiczne lub położnicze</v>
          </cell>
        </row>
        <row r="8996">
          <cell r="C8996" t="str">
            <v>85121220-1 Usługi specjalistyczne w zakresie nefrologii lub układu nerwowego</v>
          </cell>
        </row>
        <row r="8997">
          <cell r="C8997" t="str">
            <v>85121230-4 Usługi kardiologiczne lub specjalistyczne usługi pulmonologiczne</v>
          </cell>
        </row>
        <row r="8998">
          <cell r="C8998" t="str">
            <v>85121231-1 Usługi kardiologiczne</v>
          </cell>
        </row>
        <row r="8999">
          <cell r="C8999" t="str">
            <v>85121232-8 Specjalistyczne usługi pulmonologiczne</v>
          </cell>
        </row>
        <row r="9000">
          <cell r="C9000" t="str">
            <v>85121240-7 Usługi ENT lub audiologiczne</v>
          </cell>
        </row>
        <row r="9001">
          <cell r="C9001" t="str">
            <v>85121250-0 Usługi gastroenterologiczne i pediatryczne</v>
          </cell>
        </row>
        <row r="9002">
          <cell r="C9002" t="str">
            <v>85121251-7 Usługi gastroenterologiczne</v>
          </cell>
        </row>
        <row r="9003">
          <cell r="C9003" t="str">
            <v>85121252-4 Usługi geriatryczne</v>
          </cell>
        </row>
        <row r="9004">
          <cell r="C9004" t="str">
            <v>85121270-6 Usługi psychiatryczne lub psychologiczne</v>
          </cell>
        </row>
        <row r="9005">
          <cell r="C9005" t="str">
            <v>85121271-3 Usługi ośrodków dla osób z zaburzeniami psychologicznymi</v>
          </cell>
        </row>
        <row r="9006">
          <cell r="C9006" t="str">
            <v>85121280-9 Usługi oftalmologiczne, dermatologiczne lub ortopedyczne</v>
          </cell>
        </row>
        <row r="9007">
          <cell r="C9007" t="str">
            <v>85121281-6 Usługi oftalmologiczne</v>
          </cell>
        </row>
        <row r="9008">
          <cell r="C9008" t="str">
            <v>85121282-3 Usługi dermatologiczne</v>
          </cell>
        </row>
        <row r="9009">
          <cell r="C9009" t="str">
            <v>85121283-0 Usługi ortopedyczne</v>
          </cell>
        </row>
        <row r="9010">
          <cell r="C9010" t="str">
            <v>85121290-2 Usługi pediatryczne lub urologiczne</v>
          </cell>
        </row>
        <row r="9011">
          <cell r="C9011" t="str">
            <v>85121291-9 Usługi pediatryczne</v>
          </cell>
        </row>
        <row r="9012">
          <cell r="C9012" t="str">
            <v>85121292-6 Usługi urologiczne</v>
          </cell>
        </row>
        <row r="9013">
          <cell r="C9013" t="str">
            <v>85121300-6 Specjalistyczne usługi chirurgiczne</v>
          </cell>
        </row>
        <row r="9014">
          <cell r="C9014" t="str">
            <v>85130000-9 Usługi stomatologiczne i podobne</v>
          </cell>
        </row>
        <row r="9015">
          <cell r="C9015" t="str">
            <v>85131000-6 Usługi stomatologiczne</v>
          </cell>
        </row>
        <row r="9016">
          <cell r="C9016" t="str">
            <v>85131100-7 Usługi ortodontyczne</v>
          </cell>
        </row>
        <row r="9017">
          <cell r="C9017" t="str">
            <v>85131110-0 Usługi chirurgii ortodontycznej</v>
          </cell>
        </row>
        <row r="9018">
          <cell r="C9018" t="str">
            <v>85140000-2 Różne usługi w dziedzinie zdrowia</v>
          </cell>
        </row>
        <row r="9019">
          <cell r="C9019" t="str">
            <v>85141000-9 Usługi świadczone przez personel medyczny</v>
          </cell>
        </row>
        <row r="9020">
          <cell r="C9020" t="str">
            <v>85141100-0 Usługi świadczone przez położne</v>
          </cell>
        </row>
        <row r="9021">
          <cell r="C9021" t="str">
            <v>85141200-1 Usługi świadczone przez pielęgniarki</v>
          </cell>
        </row>
        <row r="9022">
          <cell r="C9022" t="str">
            <v>85141210-4 Usługi leczenia medycznego świadczone w warunkach domowych</v>
          </cell>
        </row>
        <row r="9023">
          <cell r="C9023" t="str">
            <v>85141211-1 Dializy wykonywane w warunkach domowych</v>
          </cell>
        </row>
        <row r="9024">
          <cell r="C9024" t="str">
            <v>85141220-7 Usługi doradcze świadczone przez pielęgniarki</v>
          </cell>
        </row>
        <row r="9025">
          <cell r="C9025" t="str">
            <v>85142000-6 Usługi paramedyczne</v>
          </cell>
        </row>
        <row r="9026">
          <cell r="C9026" t="str">
            <v>85142100-7 Usługi fizjoterapii</v>
          </cell>
        </row>
        <row r="9027">
          <cell r="C9027" t="str">
            <v>85142200-8 Usługi homeopatyczne</v>
          </cell>
        </row>
        <row r="9028">
          <cell r="C9028" t="str">
            <v>85142300-9 Usługi w zakresie higieny</v>
          </cell>
        </row>
        <row r="9029">
          <cell r="C9029" t="str">
            <v>85142400-0 Dostarczanie do domu urządzeń używanych w przypadku nietrzymania moczu lub kału</v>
          </cell>
        </row>
        <row r="9030">
          <cell r="C9030" t="str">
            <v>85143000-3 Usługi ambulatoryjne</v>
          </cell>
        </row>
        <row r="9031">
          <cell r="C9031" t="str">
            <v>85144000-0 Usługi placówek opieki zdrowotnej zapewniających zakwaterowanie</v>
          </cell>
        </row>
        <row r="9032">
          <cell r="C9032" t="str">
            <v>85144100-1 Usługi ośrodków opiekuńczych zapewniających zakwaterowanie</v>
          </cell>
        </row>
        <row r="9033">
          <cell r="C9033" t="str">
            <v>85145000-7 Usługi świadczone przez laboratoria medyczne</v>
          </cell>
        </row>
        <row r="9034">
          <cell r="C9034" t="str">
            <v>85146000-4 Usługi świadczone przez banki krwi</v>
          </cell>
        </row>
        <row r="9035">
          <cell r="C9035" t="str">
            <v>85146100-5 Usługi świadczone przez banki spermy</v>
          </cell>
        </row>
        <row r="9036">
          <cell r="C9036" t="str">
            <v>85146200-6 Usługi świadczone przez banki organów do przeszczepu</v>
          </cell>
        </row>
        <row r="9037">
          <cell r="C9037" t="str">
            <v>85147000-1 Usługi zdrowotne świadczone dla firm</v>
          </cell>
        </row>
        <row r="9038">
          <cell r="C9038" t="str">
            <v>85148000-8 Usługi analizy medycznej</v>
          </cell>
        </row>
        <row r="9039">
          <cell r="C9039" t="str">
            <v>85149000-5 Usługi farmaceutyczne</v>
          </cell>
        </row>
        <row r="9040">
          <cell r="C9040" t="str">
            <v>85150000-5 Usługi obrazowania medycznego</v>
          </cell>
        </row>
        <row r="9041">
          <cell r="C9041" t="str">
            <v>85160000-8 Usługi optyczne</v>
          </cell>
        </row>
        <row r="9042">
          <cell r="C9042" t="str">
            <v>85170000-1 Usługi w zakresie akupunktury i kręgarstwa</v>
          </cell>
        </row>
        <row r="9043">
          <cell r="C9043" t="str">
            <v>85171000-8 Usługi w zakresie akupunktury</v>
          </cell>
        </row>
        <row r="9044">
          <cell r="C9044" t="str">
            <v>85172000-5 Usługi w zakresie kręgarstwa</v>
          </cell>
        </row>
        <row r="9045">
          <cell r="C9045" t="str">
            <v>85200000-1 Usługi weterynaryjne</v>
          </cell>
        </row>
        <row r="9046">
          <cell r="C9046" t="str">
            <v>85210000-3 Ośrodki pielęgnowania zwierząt domowych</v>
          </cell>
        </row>
        <row r="9047">
          <cell r="C9047" t="str">
            <v>85300000-2 Usługi pracy społecznej i podobnej</v>
          </cell>
        </row>
        <row r="9048">
          <cell r="C9048" t="str">
            <v>85310000-5 Usługi pracy społecznej</v>
          </cell>
        </row>
        <row r="9049">
          <cell r="C9049" t="str">
            <v>85311000-2 Usługi opieki społecznej obejmujące miejsca noclegowe</v>
          </cell>
        </row>
        <row r="9050">
          <cell r="C9050" t="str">
            <v>85311100-3 Usługi opieki społecznej dla osób starszych</v>
          </cell>
        </row>
        <row r="9051">
          <cell r="C9051" t="str">
            <v>85311200-4 Usługi opieki społecznej dla osób niepełnosprawnych</v>
          </cell>
        </row>
        <row r="9052">
          <cell r="C9052" t="str">
            <v>85311300-5 Usługi opieki społecznej dla dzieci i młodzieży</v>
          </cell>
        </row>
        <row r="9053">
          <cell r="C9053" t="str">
            <v>85312000-9 Usługi opieki społecznej nieobejmujące miejsc noclegowych</v>
          </cell>
        </row>
        <row r="9054">
          <cell r="C9054" t="str">
            <v>85312100-0 Usługi opieki dziennej</v>
          </cell>
        </row>
        <row r="9055">
          <cell r="C9055" t="str">
            <v>85312110-3 Usługi opieki dziennej nad dziećmi</v>
          </cell>
        </row>
        <row r="9056">
          <cell r="C9056" t="str">
            <v>85312120-6 Usługi opieki dziennej nad dziećmi i młodzieżą niepełnosprawną</v>
          </cell>
        </row>
        <row r="9057">
          <cell r="C9057" t="str">
            <v>85312200-1 Dostarczanie zakupów do domu</v>
          </cell>
        </row>
        <row r="9058">
          <cell r="C9058" t="str">
            <v>85312300-2 Usługi dozoru i doradztwa</v>
          </cell>
        </row>
        <row r="9059">
          <cell r="C9059" t="str">
            <v>85312310-5 Usługi dozoru</v>
          </cell>
        </row>
        <row r="9060">
          <cell r="C9060" t="str">
            <v>85312320-8 Usługi doradztwa</v>
          </cell>
        </row>
        <row r="9061">
          <cell r="C9061" t="str">
            <v>85312330-1 Usługi planowania rodziny</v>
          </cell>
        </row>
        <row r="9062">
          <cell r="C9062" t="str">
            <v>85312400-3 Usługi opieki społecznej nieświadczone przez ośrodki pobytowe</v>
          </cell>
        </row>
        <row r="9063">
          <cell r="C9063" t="str">
            <v>85312500-4 Usługi rehabilitacyjne</v>
          </cell>
        </row>
        <row r="9064">
          <cell r="C9064" t="str">
            <v>85312510-7 Usługi rehabilitacji zawodowej</v>
          </cell>
        </row>
        <row r="9065">
          <cell r="C9065" t="str">
            <v>85320000-8 Usługi społeczne</v>
          </cell>
        </row>
        <row r="9066">
          <cell r="C9066" t="str">
            <v>85321000-5 Administracyjne usługi społeczne</v>
          </cell>
        </row>
        <row r="9067">
          <cell r="C9067" t="str">
            <v>85322000-2 Program działań na rzecz gmin</v>
          </cell>
        </row>
        <row r="9068">
          <cell r="C9068" t="str">
            <v>85323000-9 Usługi zdrowotne świadczone na rzecz wspólnot</v>
          </cell>
        </row>
        <row r="9069">
          <cell r="C9069" t="str">
            <v>90000000-7 Usługi odbioru ścieków, usuwania odpadów, czyszczenia/sprzątania i usługi ekologiczne</v>
          </cell>
        </row>
        <row r="9070">
          <cell r="C9070" t="str">
            <v>90400000-1 Usługi utylizacji nieczystości</v>
          </cell>
        </row>
        <row r="9071">
          <cell r="C9071" t="str">
            <v>90410000-4 Usługi usuwania ścieków</v>
          </cell>
        </row>
        <row r="9072">
          <cell r="C9072" t="str">
            <v>90420000-7 Usługi obróbki ścieków</v>
          </cell>
        </row>
        <row r="9073">
          <cell r="C9073" t="str">
            <v>90430000-0 Usługi likwidacji ścieków</v>
          </cell>
        </row>
        <row r="9074">
          <cell r="C9074" t="str">
            <v>90440000-3 Usługi uzdatniania basenów septycznych</v>
          </cell>
        </row>
        <row r="9075">
          <cell r="C9075" t="str">
            <v>90450000-6 Usługi uzdatniania zbiorników septycznych</v>
          </cell>
        </row>
        <row r="9076">
          <cell r="C9076" t="str">
            <v>90460000-9 Usługi opróżniania basenów septycznych lub zbiorników septycznych</v>
          </cell>
        </row>
        <row r="9077">
          <cell r="C9077" t="str">
            <v>90470000-2 Usługi czyszczenia kanałów ściekowych</v>
          </cell>
        </row>
        <row r="9078">
          <cell r="C9078" t="str">
            <v>90480000-5 Usługi gospodarki ściekowej</v>
          </cell>
        </row>
        <row r="9079">
          <cell r="C9079" t="str">
            <v>90481000-2 Eksploatacja zakładów oczyszczania ścieków</v>
          </cell>
        </row>
        <row r="9080">
          <cell r="C9080" t="str">
            <v>90490000-8 Usługi kontroli ścieków i usługi konsultacyjne w zakresie oczyszczania ścieków</v>
          </cell>
        </row>
        <row r="9081">
          <cell r="C9081" t="str">
            <v>90491000-5 Usługi kontroli ścieków</v>
          </cell>
        </row>
        <row r="9082">
          <cell r="C9082" t="str">
            <v>90492000-2 Usługi doradcze w zakresie uzdatniania ścieków</v>
          </cell>
        </row>
        <row r="9083">
          <cell r="C9083" t="str">
            <v>90500000-2 Usługi związane z odpadami</v>
          </cell>
        </row>
        <row r="9084">
          <cell r="C9084" t="str">
            <v>90510000-5 Usuwanie i obróbka odpadów</v>
          </cell>
        </row>
        <row r="9085">
          <cell r="C9085" t="str">
            <v>90511000-2 Usługi wywozu odpadów</v>
          </cell>
        </row>
        <row r="9086">
          <cell r="C9086" t="str">
            <v>90511100-3 Usługi gromadzenia stałych odpadów miejskich</v>
          </cell>
        </row>
        <row r="9087">
          <cell r="C9087" t="str">
            <v>90511200-4 Usługi gromadzenia odpadów pochodzących z gospodarstw domowych</v>
          </cell>
        </row>
        <row r="9088">
          <cell r="C9088" t="str">
            <v>90511300-5 Usługi zbierania śmieci</v>
          </cell>
        </row>
        <row r="9089">
          <cell r="C9089" t="str">
            <v>90511400-6 Usługi zbierania papieru</v>
          </cell>
        </row>
        <row r="9090">
          <cell r="C9090" t="str">
            <v>90512000-9 Usługi transportu odpadów</v>
          </cell>
        </row>
        <row r="9091">
          <cell r="C9091" t="str">
            <v>90513000-6 Usługi obróbki i usuwania odpadów, które nie są niebezpieczne</v>
          </cell>
        </row>
        <row r="9092">
          <cell r="C9092" t="str">
            <v>90513100-7 Usługi wywozu odpadów pochodzących z gospodarstw domowych</v>
          </cell>
        </row>
        <row r="9093">
          <cell r="C9093" t="str">
            <v>90513200-8 Usługi wywozu stałych odpadów miejskich</v>
          </cell>
        </row>
        <row r="9094">
          <cell r="C9094" t="str">
            <v>90513300-9 Usługi spalania odpadów</v>
          </cell>
        </row>
        <row r="9095">
          <cell r="C9095" t="str">
            <v>90513400-0 Usługi usuwania pyłu</v>
          </cell>
        </row>
        <row r="9096">
          <cell r="C9096" t="str">
            <v>90513500-1 Usługi uzdatniania oraz wywozu cieczy ściekowych</v>
          </cell>
        </row>
        <row r="9097">
          <cell r="C9097" t="str">
            <v>90513600-2 Usługi usuwania osadów</v>
          </cell>
        </row>
        <row r="9098">
          <cell r="C9098" t="str">
            <v>90513700-3 Usługi transportu osadów</v>
          </cell>
        </row>
        <row r="9099">
          <cell r="C9099" t="str">
            <v>90513800-4 Usługi obróbki osadów</v>
          </cell>
        </row>
        <row r="9100">
          <cell r="C9100" t="str">
            <v>90513900-5 Usługi likwidacji osadów</v>
          </cell>
        </row>
        <row r="9101">
          <cell r="C9101" t="str">
            <v>90514000-3 Usługi recyklingu odpadów</v>
          </cell>
        </row>
        <row r="9102">
          <cell r="C9102" t="str">
            <v>90520000-8 Usługi w zakresie odpadów radioaktywnych, toksycznych, medycznych i niebezpiecznych</v>
          </cell>
        </row>
        <row r="9103">
          <cell r="C9103" t="str">
            <v>90521000-5 Usługi obróbki odpadów radioaktywnych</v>
          </cell>
        </row>
        <row r="9104">
          <cell r="C9104" t="str">
            <v>90521100-6 Gromadzenie odpadów radioaktywnych</v>
          </cell>
        </row>
        <row r="9105">
          <cell r="C9105" t="str">
            <v>90521200-7 Usługi składowania odpadów radioaktywnych</v>
          </cell>
        </row>
        <row r="9106">
          <cell r="C9106" t="str">
            <v>90521300-8 Usługi usuwania odpadów radioaktywnych</v>
          </cell>
        </row>
        <row r="9107">
          <cell r="C9107" t="str">
            <v>90521400-9 Transport odpadów radioaktywnych</v>
          </cell>
        </row>
        <row r="9108">
          <cell r="C9108" t="str">
            <v>90521410-2 Transport odpadów jądrowych o niskim poziomie zagrożenia</v>
          </cell>
        </row>
        <row r="9109">
          <cell r="C9109" t="str">
            <v>90521420-5 Transport odpadów jądrowych o średnim poziomie zagrożenia</v>
          </cell>
        </row>
        <row r="9110">
          <cell r="C9110" t="str">
            <v>90521500-0 Pakowanie odpadów radioaktywnych</v>
          </cell>
        </row>
        <row r="9111">
          <cell r="C9111" t="str">
            <v>90521510-3 Pakowanie odpadów jądrowych o niskim poziomie zagrożenia</v>
          </cell>
        </row>
        <row r="9112">
          <cell r="C9112" t="str">
            <v>90521520-6 Pakowanie odpadów jądrowych o średnim poziomie zagrożenia</v>
          </cell>
        </row>
        <row r="9113">
          <cell r="C9113" t="str">
            <v>90522000-2 Usługi w zakresie skażonej gleby</v>
          </cell>
        </row>
        <row r="9114">
          <cell r="C9114" t="str">
            <v>90522100-3 Usuwanie skażonej gleby</v>
          </cell>
        </row>
        <row r="9115">
          <cell r="C9115" t="str">
            <v>90522200-4 Wywożenie skażonej gleby</v>
          </cell>
        </row>
        <row r="9116">
          <cell r="C9116" t="str">
            <v>90522300-5 Usługi uzdatniania zanieczyszczonej gleby</v>
          </cell>
        </row>
        <row r="9117">
          <cell r="C9117" t="str">
            <v>90522400-6 Czyszczenie i uzdatnianie zanieczyszczonej gleby</v>
          </cell>
        </row>
        <row r="9118">
          <cell r="C9118" t="str">
            <v>90523000-9 Usługi usuwania odpadów toksycznych, z wyjątkiem odpadów radioaktywnych i zanieczyszczonej gleby</v>
          </cell>
        </row>
        <row r="9119">
          <cell r="C9119" t="str">
            <v>90523100-0 Usługi usuwania broni oraz amunicji</v>
          </cell>
        </row>
        <row r="9120">
          <cell r="C9120" t="str">
            <v>90523200-1 Usługi usuwania bomb</v>
          </cell>
        </row>
        <row r="9121">
          <cell r="C9121" t="str">
            <v>90523300-2 Usługi oczyszczania z min</v>
          </cell>
        </row>
        <row r="9122">
          <cell r="C9122" t="str">
            <v>90524000-6 Usługi w zakresie odpadów medycznych</v>
          </cell>
        </row>
        <row r="9123">
          <cell r="C9123" t="str">
            <v>90524100-7 Usługi gromadzenia odpadów szpitalnych</v>
          </cell>
        </row>
        <row r="9124">
          <cell r="C9124" t="str">
            <v>90524200-8 Usługi usuwania odpadów szpitalnych</v>
          </cell>
        </row>
        <row r="9125">
          <cell r="C9125" t="str">
            <v>90524300-9 Usługi usuwania odpadów biologicznych</v>
          </cell>
        </row>
        <row r="9126">
          <cell r="C9126" t="str">
            <v>90524400-0 Usługi gromadzenia, transportu i wywozu odpadów szpitalnych</v>
          </cell>
        </row>
        <row r="9127">
          <cell r="C9127" t="str">
            <v>90530000-1 Eksploatacja składowisk odpadów</v>
          </cell>
        </row>
        <row r="9128">
          <cell r="C9128" t="str">
            <v>90531000-8 Usługi zarządzania wysypiskami</v>
          </cell>
        </row>
        <row r="9129">
          <cell r="C9129" t="str">
            <v>90532000-5 Usługi uzdatniania płuczki węglowej</v>
          </cell>
        </row>
        <row r="9130">
          <cell r="C9130" t="str">
            <v>90533000-2 Usługi gospodarki odpadami</v>
          </cell>
        </row>
        <row r="9131">
          <cell r="C9131" t="str">
            <v>90600000-3 Usługi sprzątania oraz usługi sanitarne na obszarach miejskich lub wiejskich oraz usługi powiązane</v>
          </cell>
        </row>
        <row r="9132">
          <cell r="C9132" t="str">
            <v>90610000-6 Usługi sprzątania i zamiatania ulic</v>
          </cell>
        </row>
        <row r="9133">
          <cell r="C9133" t="str">
            <v>90611000-3 Usługi sprzątania ulic</v>
          </cell>
        </row>
        <row r="9134">
          <cell r="C9134" t="str">
            <v>90612000-0 Usługi zamiatania ulic</v>
          </cell>
        </row>
        <row r="9135">
          <cell r="C9135" t="str">
            <v>90620000-9 Usługi odśnieżania</v>
          </cell>
        </row>
        <row r="9136">
          <cell r="C9136" t="str">
            <v>90630000-2 Usługi usuwania oblodzeń</v>
          </cell>
        </row>
        <row r="9137">
          <cell r="C9137" t="str">
            <v>90640000-5 Usługi czyszczenia i opróżniania kanałów ściekowych</v>
          </cell>
        </row>
        <row r="9138">
          <cell r="C9138" t="str">
            <v>90641000-2 Usługi oczyszczania kanałów ściekowych</v>
          </cell>
        </row>
        <row r="9139">
          <cell r="C9139" t="str">
            <v>90642000-9 Usługi opróżniania kanałów ściekowych</v>
          </cell>
        </row>
        <row r="9140">
          <cell r="C9140" t="str">
            <v>90650000-8 Usługi usuwania azbestu</v>
          </cell>
        </row>
        <row r="9141">
          <cell r="C9141" t="str">
            <v>90660000-1 Usługi usuwania ołowiu</v>
          </cell>
        </row>
        <row r="9142">
          <cell r="C9142" t="str">
            <v>90670000-4 Usługi w zakresie dezynfekcji oraz tępienia szkodników na obszarach miejskich lub wiejskich</v>
          </cell>
        </row>
        <row r="9143">
          <cell r="C9143" t="str">
            <v>90680000-7 Usługi sprzątania plaż</v>
          </cell>
        </row>
        <row r="9144">
          <cell r="C9144" t="str">
            <v>90690000-0 Usługi usuwania graffiti</v>
          </cell>
        </row>
        <row r="9145">
          <cell r="C9145" t="str">
            <v>90700000-4 Usługi środowiska naturalnego</v>
          </cell>
        </row>
        <row r="9146">
          <cell r="C9146" t="str">
            <v>90710000-7 Zarządzanie środowiskiem naturalnym</v>
          </cell>
        </row>
        <row r="9147">
          <cell r="C9147" t="str">
            <v>90711000-4 Ocena oddziaływań na środowisko innych niż powodowanych przez branżę budowlaną</v>
          </cell>
        </row>
        <row r="9148">
          <cell r="C9148" t="str">
            <v>90711100-5 Ocena ryzyka lub zagrożenia innego niż powodowanego przez branżę budowlaną</v>
          </cell>
        </row>
        <row r="9149">
          <cell r="C9149" t="str">
            <v>90711200-6 Normy ekologiczne inne niż dotyczące branży budowlanej</v>
          </cell>
        </row>
        <row r="9150">
          <cell r="C9150" t="str">
            <v>90711300-7 Analiza wskaźników ekologicznych innych niż dotyczących branży budowlanej</v>
          </cell>
        </row>
        <row r="9151">
          <cell r="C9151" t="str">
            <v>90711400-8 Usługi oceny oddziaływań na środowisko innych niż powodowanych przez branżę budowlaną</v>
          </cell>
        </row>
        <row r="9152">
          <cell r="C9152" t="str">
            <v>90711500-9 Monitoring środowiska naturalnego inny niż dotyczący branży budowlanej</v>
          </cell>
        </row>
        <row r="9153">
          <cell r="C9153" t="str">
            <v>90712000-1 Planowanie środowiska naturalnego</v>
          </cell>
        </row>
        <row r="9154">
          <cell r="C9154" t="str">
            <v>90712100-2 Planowanie rozwoju środowiska miejskiego</v>
          </cell>
        </row>
        <row r="9155">
          <cell r="C9155" t="str">
            <v>90712200-3 Planowanie strategii ochrony lasów</v>
          </cell>
        </row>
        <row r="9156">
          <cell r="C9156" t="str">
            <v>90712300-4 Planowanie strategii ochrony morza</v>
          </cell>
        </row>
        <row r="9157">
          <cell r="C9157" t="str">
            <v>90712400-5 Usługi planowania strategii zarządzania zasobami naturalnymi lub ich ochrony</v>
          </cell>
        </row>
        <row r="9158">
          <cell r="C9158" t="str">
            <v>90712500-6 Budowanie lub planowanie instytucji ochrony środowiska</v>
          </cell>
        </row>
        <row r="9159">
          <cell r="C9159" t="str">
            <v>90713000-8 Usługi konsultacyjne w zakresie zagadnień dotyczących środowiska</v>
          </cell>
        </row>
        <row r="9160">
          <cell r="C9160" t="str">
            <v>90713100-9 Usługi konsultacyjne dotyczące zaopatrzenia w wodę i obróbki ścieków inne niż związane z branżą budowlaną</v>
          </cell>
        </row>
        <row r="9161">
          <cell r="C9161" t="str">
            <v>90714000-5 Audyt środowiskowy</v>
          </cell>
        </row>
        <row r="9162">
          <cell r="C9162" t="str">
            <v>90714100-6 Systemy informacji o środowisku naturalnym</v>
          </cell>
        </row>
        <row r="9163">
          <cell r="C9163" t="str">
            <v>90714200-7 Usługi audytu środowiskowego dla firm</v>
          </cell>
        </row>
        <row r="9164">
          <cell r="C9164" t="str">
            <v>90714300-8 Usługi audytu środowiskowego dla sektorów</v>
          </cell>
        </row>
        <row r="9165">
          <cell r="C9165" t="str">
            <v>90714400-9 Usługi audytu środowiskowego specyficznego dla danej działalności</v>
          </cell>
        </row>
        <row r="9166">
          <cell r="C9166" t="str">
            <v>90714500-0 Usługi kontroli jakości środowiska</v>
          </cell>
        </row>
        <row r="9167">
          <cell r="C9167" t="str">
            <v>90714600-1 Usługi kontroli bezpieczeństwa środowiska</v>
          </cell>
        </row>
        <row r="9168">
          <cell r="C9168" t="str">
            <v>90715000-2 Usługi badania zanieczyszczenia</v>
          </cell>
        </row>
        <row r="9169">
          <cell r="C9169" t="str">
            <v>90715100-3 Usługi badania skażenia chemikaliami i ropą naftową</v>
          </cell>
        </row>
        <row r="9170">
          <cell r="C9170" t="str">
            <v>90715110-6 Badanie terenów gazowni</v>
          </cell>
        </row>
        <row r="9171">
          <cell r="C9171" t="str">
            <v>90715120-9 Badanie terenów zakładów chemicznych i rafinerii ropy naftowej</v>
          </cell>
        </row>
        <row r="9172">
          <cell r="C9172" t="str">
            <v>90715200-4 Inne usługi badania zanieczyszczenia</v>
          </cell>
        </row>
        <row r="9173">
          <cell r="C9173" t="str">
            <v>90715210-7 Badanie terenów składów lub terminali produktów naftowych</v>
          </cell>
        </row>
        <row r="9174">
          <cell r="C9174" t="str">
            <v>90715220-0 Badanie terenów przemysłowych</v>
          </cell>
        </row>
        <row r="9175">
          <cell r="C9175" t="str">
            <v>90715230-3 Badanie terenów składowania odpadów przemysłowych</v>
          </cell>
        </row>
        <row r="9176">
          <cell r="C9176" t="str">
            <v>90715240-6 Badanie terenów zakładów obróbki drewna</v>
          </cell>
        </row>
        <row r="9177">
          <cell r="C9177" t="str">
            <v>90715250-9 Badanie terenów pralni chemicznych</v>
          </cell>
        </row>
        <row r="9178">
          <cell r="C9178" t="str">
            <v>90715260-2 Badanie terenów odlewni</v>
          </cell>
        </row>
        <row r="9179">
          <cell r="C9179" t="str">
            <v>90715270-5 Badanie terenów instalacji recyklingu</v>
          </cell>
        </row>
        <row r="9180">
          <cell r="C9180" t="str">
            <v>90715280-8 Badanie terenów zakładów przetwórstwa spożywczego</v>
          </cell>
        </row>
        <row r="9181">
          <cell r="C9181" t="str">
            <v>90720000-0 Ochrona środowiska</v>
          </cell>
        </row>
        <row r="9182">
          <cell r="C9182" t="str">
            <v>90721000-7 Usługi związane z bezpieczeństwem środowiska</v>
          </cell>
        </row>
        <row r="9183">
          <cell r="C9183" t="str">
            <v>90721100-8 Usługi ochrony krajobrazu</v>
          </cell>
        </row>
        <row r="9184">
          <cell r="C9184" t="str">
            <v>90721200-9 Usługi ochrony warstwy ozonowej</v>
          </cell>
        </row>
        <row r="9185">
          <cell r="C9185" t="str">
            <v>90721300-0 Usługi ochrony żywności lub paszy przed zanieczyszczeniem</v>
          </cell>
        </row>
        <row r="9186">
          <cell r="C9186" t="str">
            <v>90721400-1 Usługi ochrony zasobów genetycznych</v>
          </cell>
        </row>
        <row r="9187">
          <cell r="C9187" t="str">
            <v>90721500-2 Usługi ochrony substancji toksycznych</v>
          </cell>
        </row>
        <row r="9188">
          <cell r="C9188" t="str">
            <v>90721600-3 Usługi ochrony przed promieniowaniem</v>
          </cell>
        </row>
        <row r="9189">
          <cell r="C9189" t="str">
            <v>90721700-4 Usługi ochrony gatunków zagrożonych</v>
          </cell>
        </row>
        <row r="9190">
          <cell r="C9190" t="str">
            <v>90721800-5 Usługi ochrony przed naturalnym ryzykiem lub zagrożeniami</v>
          </cell>
        </row>
        <row r="9191">
          <cell r="C9191" t="str">
            <v>90722000-4 Rekultywacja środowiska</v>
          </cell>
        </row>
        <row r="9192">
          <cell r="C9192" t="str">
            <v>90722100-5 Rekultywacja terenów przemysłowych</v>
          </cell>
        </row>
        <row r="9193">
          <cell r="C9193" t="str">
            <v>90722200-6 Usługi usuwania zanieczyszczeń ze środowiska</v>
          </cell>
        </row>
        <row r="9194">
          <cell r="C9194" t="str">
            <v>90722300-7 Usługi rekultywacji gruntu</v>
          </cell>
        </row>
        <row r="9195">
          <cell r="C9195" t="str">
            <v>90730000-3 Śledzenie zanieczyszczeń, monitoring i rekultywacja</v>
          </cell>
        </row>
        <row r="9196">
          <cell r="C9196" t="str">
            <v>90731000-0 Usługi związane z zanieczyszczeniem powietrza</v>
          </cell>
        </row>
        <row r="9197">
          <cell r="C9197" t="str">
            <v>90731100-1 Zarządzanie jakością powietrza</v>
          </cell>
        </row>
        <row r="9198">
          <cell r="C9198" t="str">
            <v>90731200-2 Usługi zarządzania lub kontroli transgranicznego zanieczyszczenia powietrza</v>
          </cell>
        </row>
        <row r="9199">
          <cell r="C9199" t="str">
            <v>90731210-5 Zakup limitów emisji CO2</v>
          </cell>
        </row>
        <row r="9200">
          <cell r="C9200" t="str">
            <v>90731300-3 Usługi ochrony powietrza przed zanieczyszczeniem</v>
          </cell>
        </row>
        <row r="9201">
          <cell r="C9201" t="str">
            <v>90731400-4 Usługi monitoringu lub pomiarów zanieczyszczenia powietrza</v>
          </cell>
        </row>
        <row r="9202">
          <cell r="C9202" t="str">
            <v>90731500-5 Usługi wykrywania gazów toksycznych</v>
          </cell>
        </row>
        <row r="9203">
          <cell r="C9203" t="str">
            <v>90731600-6 Monitoring metanu</v>
          </cell>
        </row>
        <row r="9204">
          <cell r="C9204" t="str">
            <v>90731700-7 Usługi monitoringu dwutlenku węgla</v>
          </cell>
        </row>
        <row r="9205">
          <cell r="C9205" t="str">
            <v>90731800-8 Monitoring cząstek stałych w powietrzu</v>
          </cell>
        </row>
        <row r="9206">
          <cell r="C9206" t="str">
            <v>90731900-9 Usługi monitoringu wyczerpywania się ozonu</v>
          </cell>
        </row>
        <row r="9207">
          <cell r="C9207" t="str">
            <v>90732000-7 Usługi związane ze skażeniem gleby</v>
          </cell>
        </row>
        <row r="9208">
          <cell r="C9208" t="str">
            <v>90732100-8 Usługi ochrony gleby przed skażeniem</v>
          </cell>
        </row>
        <row r="9209">
          <cell r="C9209" t="str">
            <v>90732200-9 Usługi usuwania skażonej gleby</v>
          </cell>
        </row>
        <row r="9210">
          <cell r="C9210" t="str">
            <v>90732300-0 Obróbka lub rekultywacja skażonej gleby</v>
          </cell>
        </row>
        <row r="9211">
          <cell r="C9211" t="str">
            <v>90732400-1 Usługi doradcze w zakresie skażenia gleby</v>
          </cell>
        </row>
        <row r="9212">
          <cell r="C9212" t="str">
            <v>90732500-2 Tworzenie map skażenia gleby</v>
          </cell>
        </row>
        <row r="9213">
          <cell r="C9213" t="str">
            <v>90732600-3 Pomiary lub monitoring skażenia gleby</v>
          </cell>
        </row>
        <row r="9214">
          <cell r="C9214" t="str">
            <v>90732700-4 Ocena skażenia nawozami organicznymi</v>
          </cell>
        </row>
        <row r="9215">
          <cell r="C9215" t="str">
            <v>90732800-5 Ocena skażenia pestycydami</v>
          </cell>
        </row>
        <row r="9216">
          <cell r="C9216" t="str">
            <v>90732900-6 Ocena skażenia azotanami i fosforanami</v>
          </cell>
        </row>
        <row r="9217">
          <cell r="C9217" t="str">
            <v>90732910-9 Ocena skażenia azotanami</v>
          </cell>
        </row>
        <row r="9218">
          <cell r="C9218" t="str">
            <v>90732920-2 Ocena skażenia fosforanami</v>
          </cell>
        </row>
        <row r="9219">
          <cell r="C9219" t="str">
            <v>90733000-4 Usługi związane ze skażeniem wód</v>
          </cell>
        </row>
        <row r="9220">
          <cell r="C9220" t="str">
            <v>90733100-5 Usługi monitoringu lub kontroli skażenia wód powierzchniowych</v>
          </cell>
        </row>
        <row r="9221">
          <cell r="C9221" t="str">
            <v>90733200-6 Usługi usuwania skażenia wód powierzchniowych</v>
          </cell>
        </row>
        <row r="9222">
          <cell r="C9222" t="str">
            <v>90733300-7 Usługi ochrony wód powierzchniowych przed skażeniem</v>
          </cell>
        </row>
        <row r="9223">
          <cell r="C9223" t="str">
            <v>90733400-8 Usługi uzdatniania wód powierzchniowych</v>
          </cell>
        </row>
        <row r="9224">
          <cell r="C9224" t="str">
            <v>90733500-9 Usługi odprowadzania zanieczyszczeń wód powierzchniowych</v>
          </cell>
        </row>
        <row r="9225">
          <cell r="C9225" t="str">
            <v>90733600-0 Usługi zarządzania lub kontroli transgranicznego skażenia wód</v>
          </cell>
        </row>
        <row r="9226">
          <cell r="C9226" t="str">
            <v>90733700-1 Usługi monitoringu lub kontroli skażenia wód gruntowych</v>
          </cell>
        </row>
        <row r="9227">
          <cell r="C9227" t="str">
            <v>90733800-2 Usługi odprowadzania zanieczyszczeń wód gruntowych</v>
          </cell>
        </row>
        <row r="9228">
          <cell r="C9228" t="str">
            <v>90733900-3 Uzdatnianie lub oczyszczanie wód gruntowych</v>
          </cell>
        </row>
        <row r="9229">
          <cell r="C9229" t="str">
            <v>90740000-6 Usługi śledzenia skażeń, monitoringu i oczyszczania</v>
          </cell>
        </row>
        <row r="9230">
          <cell r="C9230" t="str">
            <v>90741000-3 Usługi związane ze skażeniem ropą naftową</v>
          </cell>
        </row>
        <row r="9231">
          <cell r="C9231" t="str">
            <v>90741100-4 Usługi monitoringu rozlewów ropy</v>
          </cell>
        </row>
        <row r="9232">
          <cell r="C9232" t="str">
            <v>90741200-5 Usługi kontroli rozlewów ropy</v>
          </cell>
        </row>
        <row r="9233">
          <cell r="C9233" t="str">
            <v>90741300-6 Usługi usuwania rozlewów ropy</v>
          </cell>
        </row>
        <row r="9234">
          <cell r="C9234" t="str">
            <v>90742000-0 Usługi związane z nadmiernym hałasem</v>
          </cell>
        </row>
        <row r="9235">
          <cell r="C9235" t="str">
            <v>90742100-1 Usługi w zakresie kontroli hałasu</v>
          </cell>
        </row>
        <row r="9236">
          <cell r="C9236" t="str">
            <v>90742200-2 Usługi w zakresie ochrony przed hałasem</v>
          </cell>
        </row>
        <row r="9237">
          <cell r="C9237" t="str">
            <v>90742300-3 Usługi monitoringu nadmiernego hałasu</v>
          </cell>
        </row>
        <row r="9238">
          <cell r="C9238" t="str">
            <v>90742400-4 Usługi doradcze w zakresie nadmiernego hałasu</v>
          </cell>
        </row>
        <row r="9239">
          <cell r="C9239" t="str">
            <v>90743000-7 Usługi związane ze skażeniem substancjami toksycznymi</v>
          </cell>
        </row>
        <row r="9240">
          <cell r="C9240" t="str">
            <v>90743100-8 Usługi monitoringu substancji toksycznych</v>
          </cell>
        </row>
        <row r="9241">
          <cell r="C9241" t="str">
            <v>90743200-9 Usługi usuwania substancji toksycznych</v>
          </cell>
        </row>
        <row r="9242">
          <cell r="C9242" t="str">
            <v>90900000-6 Usługi w zakresie sprzątania i odkażania</v>
          </cell>
        </row>
        <row r="9243">
          <cell r="C9243" t="str">
            <v>90910000-9 Usługi sprzątania</v>
          </cell>
        </row>
        <row r="9244">
          <cell r="C9244" t="str">
            <v>90911000-6 Usługi sprzątania/czyszczenia miejsc noclegowych, budynków i okien</v>
          </cell>
        </row>
        <row r="9245">
          <cell r="C9245" t="str">
            <v>90911100-7 Usługi sprzątania miejsc noclegowych</v>
          </cell>
        </row>
        <row r="9246">
          <cell r="C9246" t="str">
            <v>90911200-8 Usługi sprzątania budynków</v>
          </cell>
        </row>
        <row r="9247">
          <cell r="C9247" t="str">
            <v>90911300-9 Usługi czyszczenia okien</v>
          </cell>
        </row>
        <row r="9248">
          <cell r="C9248" t="str">
            <v>90912000-3 Usługi czyszczenia konstrukcji rurowych</v>
          </cell>
        </row>
        <row r="9249">
          <cell r="C9249" t="str">
            <v>90913000-0 Usługi czyszczenia zbiorników i rezerwuarów</v>
          </cell>
        </row>
        <row r="9250">
          <cell r="C9250" t="str">
            <v>90913100-1 Usługi czyszczenia zbiorników</v>
          </cell>
        </row>
        <row r="9251">
          <cell r="C9251" t="str">
            <v>90913200-2 Usługi czyszczenia rezerwuarów</v>
          </cell>
        </row>
        <row r="9252">
          <cell r="C9252" t="str">
            <v>90914000-7 Usługi sprzątania parkingów</v>
          </cell>
        </row>
        <row r="9253">
          <cell r="C9253" t="str">
            <v>90915000-4 Usługi czyszczenia pieców i kominów</v>
          </cell>
        </row>
        <row r="9254">
          <cell r="C9254" t="str">
            <v>90916000-1 Usługi czyszczenia sprzętu telefonicznego</v>
          </cell>
        </row>
        <row r="9255">
          <cell r="C9255" t="str">
            <v>90917000-8 Usługi czyszczenia urządzeń transportowych</v>
          </cell>
        </row>
        <row r="9256">
          <cell r="C9256" t="str">
            <v>90918000-5 Usługi czyszczenia pojemników na odpadki</v>
          </cell>
        </row>
        <row r="9257">
          <cell r="C9257" t="str">
            <v>90919000-2 Usługi sprzątania biur i szkół oraz czyszczenia urządzeń biurowych</v>
          </cell>
        </row>
        <row r="9258">
          <cell r="C9258" t="str">
            <v>90919100-3 Usługi czyszczenia urządzeń biurowych</v>
          </cell>
        </row>
        <row r="9259">
          <cell r="C9259" t="str">
            <v>90919200-4 Usługi sprzątania biur</v>
          </cell>
        </row>
        <row r="9260">
          <cell r="C9260" t="str">
            <v>90919300-5 Usługi sprzątania szkół</v>
          </cell>
        </row>
        <row r="9261">
          <cell r="C9261" t="str">
            <v>90920000-2 Usługi w zakresie odkażania urządzeń</v>
          </cell>
        </row>
        <row r="9262">
          <cell r="C9262" t="str">
            <v>90921000-9 Usługi dezynfekcji i dezynsekcji budynków</v>
          </cell>
        </row>
        <row r="9263">
          <cell r="C9263" t="str">
            <v>90922000-6 Usługi zwalczania szkodników</v>
          </cell>
        </row>
        <row r="9264">
          <cell r="C9264" t="str">
            <v>90923000-3 Usługi odszczurzania</v>
          </cell>
        </row>
        <row r="9265">
          <cell r="C9265" t="str">
            <v>90924000-0 Usługi usuwania grzybów</v>
          </cell>
        </row>
        <row r="9266">
          <cell r="C9266" t="str">
            <v>92000000-1 Usługi rekreacyjne, kulturalne i sportowe</v>
          </cell>
        </row>
        <row r="9267">
          <cell r="C9267" t="str">
            <v>92100000-2 Usługi kinematograficzne oraz wideo</v>
          </cell>
        </row>
        <row r="9268">
          <cell r="C9268" t="str">
            <v>92110000-5 Produkcja filmów kinowych i wideo oraz podobne usługi</v>
          </cell>
        </row>
        <row r="9269">
          <cell r="C9269" t="str">
            <v>92111000-2 Usługi produkcji filmów kinowych i wideo</v>
          </cell>
        </row>
        <row r="9270">
          <cell r="C9270" t="str">
            <v>92111100-3 Produkcja filmów instruktażowych oraz taśm wideo</v>
          </cell>
        </row>
        <row r="9271">
          <cell r="C9271" t="str">
            <v>92111200-4 Produkcja filmów reklamowych, propagandowych i informacyjnych i taśm wideo</v>
          </cell>
        </row>
        <row r="9272">
          <cell r="C9272" t="str">
            <v>92111210-7 Produkcja filmów reklamowych</v>
          </cell>
        </row>
        <row r="9273">
          <cell r="C9273" t="str">
            <v>92111220-0 Produkcja reklamowych taśm wideo</v>
          </cell>
        </row>
        <row r="9274">
          <cell r="C9274" t="str">
            <v>92111230-3 Produkcja filmów propagandowych</v>
          </cell>
        </row>
        <row r="9275">
          <cell r="C9275" t="str">
            <v>92111240-6 Produkcja propagandowych taśm wideo</v>
          </cell>
        </row>
        <row r="9276">
          <cell r="C9276" t="str">
            <v>92111250-9 Produkcja filmów informacyjnych</v>
          </cell>
        </row>
        <row r="9277">
          <cell r="C9277" t="str">
            <v>92111260-2 Produkcja informacyjnych taśm wideo</v>
          </cell>
        </row>
        <row r="9278">
          <cell r="C9278" t="str">
            <v>92111300-5 Produkcja rozrywkowych filmów i taśm wideo</v>
          </cell>
        </row>
        <row r="9279">
          <cell r="C9279" t="str">
            <v>92111310-8 Produkcja filmów rozrywkowych</v>
          </cell>
        </row>
        <row r="9280">
          <cell r="C9280" t="str">
            <v>92111320-1 Produkcja rozrywkowych taśm wideo</v>
          </cell>
        </row>
        <row r="9281">
          <cell r="C9281" t="str">
            <v>92112000-9 Usługi produkcji filmów kinowych i taśm wideo</v>
          </cell>
        </row>
        <row r="9282">
          <cell r="C9282" t="str">
            <v>92120000-8 Usługi dystrybucji filmów kinowych oraz taśm wideo</v>
          </cell>
        </row>
        <row r="9283">
          <cell r="C9283" t="str">
            <v>92121000-5 Usługi dystrybucji filmów kinowych</v>
          </cell>
        </row>
        <row r="9284">
          <cell r="C9284" t="str">
            <v>92122000-2 Usługi dystrybucji filmów</v>
          </cell>
        </row>
        <row r="9285">
          <cell r="C9285" t="str">
            <v>92130000-1 Usługi projekcji filmów</v>
          </cell>
        </row>
        <row r="9286">
          <cell r="C9286" t="str">
            <v>92140000-4 Usługi projekcji taśm wideo</v>
          </cell>
        </row>
        <row r="9287">
          <cell r="C9287" t="str">
            <v>92200000-3 Usługi radiowe i telewizyjne</v>
          </cell>
        </row>
        <row r="9288">
          <cell r="C9288" t="str">
            <v>92210000-6 Usługi radiowe</v>
          </cell>
        </row>
        <row r="9289">
          <cell r="C9289" t="str">
            <v>92211000-3 Usługi produkcji radiowej</v>
          </cell>
        </row>
        <row r="9290">
          <cell r="C9290" t="str">
            <v>92213000-7 Usługi systemów radiowych o niewielkiej skali</v>
          </cell>
        </row>
        <row r="9291">
          <cell r="C9291" t="str">
            <v>92214000-4 Usługi studiów radiowych lub sprzętu radiowego</v>
          </cell>
        </row>
        <row r="9292">
          <cell r="C9292" t="str">
            <v>92215000-1 Usługi w zakresie systemu radiowego GMRS</v>
          </cell>
        </row>
        <row r="9293">
          <cell r="C9293" t="str">
            <v>92216000-8 Usługi w zakresie systemu radiowego FRS</v>
          </cell>
        </row>
        <row r="9294">
          <cell r="C9294" t="str">
            <v>92217000-5 Usługi w zakresie systemu radiowego GMRS/FRS</v>
          </cell>
        </row>
        <row r="9295">
          <cell r="C9295" t="str">
            <v>92220000-9 Usługi telewizyjne</v>
          </cell>
        </row>
        <row r="9296">
          <cell r="C9296" t="str">
            <v>92221000-6 Usługi produkcji telewizyjnej</v>
          </cell>
        </row>
        <row r="9297">
          <cell r="C9297" t="str">
            <v>92222000-3 Usługi telewizji zamkniętego obiegu</v>
          </cell>
        </row>
        <row r="9298">
          <cell r="C9298" t="str">
            <v>92224000-7 Telewizja cyfrowa</v>
          </cell>
        </row>
        <row r="9299">
          <cell r="C9299" t="str">
            <v>92225000-4 Telewizja interaktywna</v>
          </cell>
        </row>
        <row r="9300">
          <cell r="C9300" t="str">
            <v>92225100-7 Telewizja filmów na życzenie</v>
          </cell>
        </row>
        <row r="9301">
          <cell r="C9301" t="str">
            <v>92226000-1 Teleprogramowanie</v>
          </cell>
        </row>
        <row r="9302">
          <cell r="C9302" t="str">
            <v>92230000-2 Usługi kablowej sieci radiowej i telewizyjnej</v>
          </cell>
        </row>
        <row r="9303">
          <cell r="C9303" t="str">
            <v>92231000-9 Międzynarodowe usługi dwustronne i międzynarodowe prywatne linie leasingowe</v>
          </cell>
        </row>
        <row r="9304">
          <cell r="C9304" t="str">
            <v>92232000-6 Telewizja kablowa</v>
          </cell>
        </row>
        <row r="9305">
          <cell r="C9305" t="str">
            <v>92300000-4 Usługi rozrywkowe</v>
          </cell>
        </row>
        <row r="9306">
          <cell r="C9306" t="str">
            <v>92310000-7 Usługi tworzenia dzieł artystycznych i literackich oraz przekładu</v>
          </cell>
        </row>
        <row r="9307">
          <cell r="C9307" t="str">
            <v>92311000-4 Dzieła sztuki</v>
          </cell>
        </row>
        <row r="9308">
          <cell r="C9308" t="str">
            <v>92312000-1 Usługi artystyczne</v>
          </cell>
        </row>
        <row r="9309">
          <cell r="C9309" t="str">
            <v>92312100-2 Usługi świadczone przez producentów teatralnych, grup wokalnych, zespołów i orkiestr rozrywkowych</v>
          </cell>
        </row>
        <row r="9310">
          <cell r="C9310" t="str">
            <v>92312110-5 Usługi świadczone przez producentów teatralnych</v>
          </cell>
        </row>
        <row r="9311">
          <cell r="C9311" t="str">
            <v>92312120-8 Usługi świadczone przez grupy wokalne</v>
          </cell>
        </row>
        <row r="9312">
          <cell r="C9312" t="str">
            <v>92312130-1 Usługi świadczone przez zespoły rozrywkowe</v>
          </cell>
        </row>
        <row r="9313">
          <cell r="C9313" t="str">
            <v>92312140-4 Usługi świadczone przez orkiestry rozrywkowe</v>
          </cell>
        </row>
        <row r="9314">
          <cell r="C9314" t="str">
            <v>92312200-3 Usługi świadczone przez autorów, kompozytorów, rzeźbiarzy, animatorów kultury oraz pozostałych artystów</v>
          </cell>
        </row>
        <row r="9315">
          <cell r="C9315" t="str">
            <v>92312210-6 Usługi świadczone przez autorów</v>
          </cell>
        </row>
        <row r="9316">
          <cell r="C9316" t="str">
            <v>92312211-3 Usługi świadczone przez agencje literackie</v>
          </cell>
        </row>
        <row r="9317">
          <cell r="C9317" t="str">
            <v>92312212-0 Usługi przygotowania podręczników szkoleniowych</v>
          </cell>
        </row>
        <row r="9318">
          <cell r="C9318" t="str">
            <v>92312213-7 Usługi autorów technicznych</v>
          </cell>
        </row>
        <row r="9319">
          <cell r="C9319" t="str">
            <v>92312220-9 Usługi świadczone przez kompozytorów</v>
          </cell>
        </row>
        <row r="9320">
          <cell r="C9320" t="str">
            <v>92312230-2 Usługi świadczone przez rzeźbiarzy</v>
          </cell>
        </row>
        <row r="9321">
          <cell r="C9321" t="str">
            <v>92312240-5 Usługi świadczone przez animatorów kultury</v>
          </cell>
        </row>
        <row r="9322">
          <cell r="C9322" t="str">
            <v>92312250-8 Usługi świadczone przez indywidualnych artystów</v>
          </cell>
        </row>
        <row r="9323">
          <cell r="C9323" t="str">
            <v>92312251-5 Usługi didżejów</v>
          </cell>
        </row>
        <row r="9324">
          <cell r="C9324" t="str">
            <v>92320000-0 Usługi prowadzenia placówek artystycznych</v>
          </cell>
        </row>
        <row r="9325">
          <cell r="C9325" t="str">
            <v>92330000-3 Usługi świadczone przez ośrodki rekreacyjne</v>
          </cell>
        </row>
        <row r="9326">
          <cell r="C9326" t="str">
            <v>92331000-0 Usługi świadczone przez wesołe miasteczka i parki rozrywki</v>
          </cell>
        </row>
        <row r="9327">
          <cell r="C9327" t="str">
            <v>92331100-1 Usługi świadczone przez wesołe miasteczka</v>
          </cell>
        </row>
        <row r="9328">
          <cell r="C9328" t="str">
            <v>92331200-2 Usługi świadczone przez parki rozrywki</v>
          </cell>
        </row>
        <row r="9329">
          <cell r="C9329" t="str">
            <v>92331210-5 Usługi animacji dla dzieci</v>
          </cell>
        </row>
        <row r="9330">
          <cell r="C9330" t="str">
            <v>92332000-7 Usługi plażowe</v>
          </cell>
        </row>
        <row r="9331">
          <cell r="C9331" t="str">
            <v>92340000-6 Usługi taneczne oraz przedstawienia artystyczne</v>
          </cell>
        </row>
        <row r="9332">
          <cell r="C9332" t="str">
            <v>92341000-3 Usługi cyrkowe</v>
          </cell>
        </row>
        <row r="9333">
          <cell r="C9333" t="str">
            <v>92342000-0 Usługi świadczone przez szkoły tańca</v>
          </cell>
        </row>
        <row r="9334">
          <cell r="C9334" t="str">
            <v>92342100-1 Usługi świadczone przez szkoły tańca towarzyskiego</v>
          </cell>
        </row>
        <row r="9335">
          <cell r="C9335" t="str">
            <v>92342200-2 Usługi świadczone przez szkoły tańca dyskotekowego</v>
          </cell>
        </row>
        <row r="9336">
          <cell r="C9336" t="str">
            <v>92350000-9 Usługi gier hazardowych i organizowania zakładów</v>
          </cell>
        </row>
        <row r="9337">
          <cell r="C9337" t="str">
            <v>92351000-6 Usługi gier hazardowych</v>
          </cell>
        </row>
        <row r="9338">
          <cell r="C9338" t="str">
            <v>92351100-7 Usługi prowadzenia loterii</v>
          </cell>
        </row>
        <row r="9339">
          <cell r="C9339" t="str">
            <v>92351200-8 Usługi prowadzenia kasyn gry</v>
          </cell>
        </row>
        <row r="9340">
          <cell r="C9340" t="str">
            <v>92352000-3 Usługi organizowania zakładów</v>
          </cell>
        </row>
        <row r="9341">
          <cell r="C9341" t="str">
            <v>92352100-4 Usługi prowadzenia totalizatorów</v>
          </cell>
        </row>
        <row r="9342">
          <cell r="C9342" t="str">
            <v>92352200-5 Usługi bukmacherskie</v>
          </cell>
        </row>
        <row r="9343">
          <cell r="C9343" t="str">
            <v>92360000-2 Usługi pirotechniczne</v>
          </cell>
        </row>
        <row r="9344">
          <cell r="C9344" t="str">
            <v>92370000-5 Usługi techników dźwięku</v>
          </cell>
        </row>
        <row r="9345">
          <cell r="C9345" t="str">
            <v>92400000-5 Usługi świadczone przez agencje informacyjne</v>
          </cell>
        </row>
        <row r="9346">
          <cell r="C9346" t="str">
            <v>92500000-6 Usługi świadczone przez biblioteki, archiwa, muzea i inne usługi kulturalne</v>
          </cell>
        </row>
        <row r="9347">
          <cell r="C9347" t="str">
            <v>92510000-9 Usługi świadczone przez biblioteki i archiwa</v>
          </cell>
        </row>
        <row r="9348">
          <cell r="C9348" t="str">
            <v>92511000-6 Usługi świadczone przez biblioteki</v>
          </cell>
        </row>
        <row r="9349">
          <cell r="C9349" t="str">
            <v>92512000-3 Usługi świadczone przez archiwa</v>
          </cell>
        </row>
        <row r="9350">
          <cell r="C9350" t="str">
            <v>92512100-4 Usługi niszczenia archiwów</v>
          </cell>
        </row>
        <row r="9351">
          <cell r="C9351" t="str">
            <v>92520000-2 Usługi świadczone przez muzea i w zakresie ochrony obiektów i budynków zabytkowych</v>
          </cell>
        </row>
        <row r="9352">
          <cell r="C9352" t="str">
            <v>92521000-9 Usługi świadczone przez muzea</v>
          </cell>
        </row>
        <row r="9353">
          <cell r="C9353" t="str">
            <v>92521100-0 Usługi wystawowe świadczone przez muzea</v>
          </cell>
        </row>
        <row r="9354">
          <cell r="C9354" t="str">
            <v>92521200-1 Usługi ochrony wystaw i eksponatów</v>
          </cell>
        </row>
        <row r="9355">
          <cell r="C9355" t="str">
            <v>92521210-4 Usługi ochrony wystaw</v>
          </cell>
        </row>
        <row r="9356">
          <cell r="C9356" t="str">
            <v>92521220-7 Usługi ochrony eksponatów</v>
          </cell>
        </row>
        <row r="9357">
          <cell r="C9357" t="str">
            <v>92522000-6 Usługi ochrony obiektów i budynków historycznych</v>
          </cell>
        </row>
        <row r="9358">
          <cell r="C9358" t="str">
            <v>92522100-7 Usługi ochrony obiektów historycznych</v>
          </cell>
        </row>
        <row r="9359">
          <cell r="C9359" t="str">
            <v>92522200-8 Usługi ochrony budynków historycznych</v>
          </cell>
        </row>
        <row r="9360">
          <cell r="C9360" t="str">
            <v>92530000-5 Usługi świadczone przez ogrody botaniczne i zoologiczne oraz rezerwaty przyrody</v>
          </cell>
        </row>
        <row r="9361">
          <cell r="C9361" t="str">
            <v>92531000-2 Usługi świadczone przez ogrody botaniczne</v>
          </cell>
        </row>
        <row r="9362">
          <cell r="C9362" t="str">
            <v>92532000-9 Usługi świadczone przez ogrody zoologiczne</v>
          </cell>
        </row>
        <row r="9363">
          <cell r="C9363" t="str">
            <v>92533000-6 Usługi świadczone przez rezerwaty przyrody</v>
          </cell>
        </row>
        <row r="9364">
          <cell r="C9364" t="str">
            <v>92534000-3 Usługi świadczone przez naturalne rezerwaty przyrody</v>
          </cell>
        </row>
        <row r="9365">
          <cell r="C9365" t="str">
            <v>92600000-7 Usługi sportowe</v>
          </cell>
        </row>
        <row r="9366">
          <cell r="C9366" t="str">
            <v>92610000-0 Usługi świadczone przez ośrodki sportowe</v>
          </cell>
        </row>
        <row r="9367">
          <cell r="C9367" t="str">
            <v>92620000-3 Usługi w zakresie sportu</v>
          </cell>
        </row>
        <row r="9368">
          <cell r="C9368" t="str">
            <v>92621000-0 Usługi promocji wydarzeń sportowych</v>
          </cell>
        </row>
        <row r="9369">
          <cell r="C9369" t="str">
            <v>92622000-7 Usługi w zakresie organizowania wydarzeń sportowych</v>
          </cell>
        </row>
        <row r="9370">
          <cell r="C9370" t="str">
            <v>92700000-8 Usługi cyberkawiarni</v>
          </cell>
        </row>
        <row r="9371">
          <cell r="C9371" t="str">
            <v>98000000-3 Inne usługi komunalne, socjalne i osobiste</v>
          </cell>
        </row>
        <row r="9372">
          <cell r="C9372" t="str">
            <v>98100000-4 Usługi organizacji członkowskich</v>
          </cell>
        </row>
        <row r="9373">
          <cell r="C9373" t="str">
            <v>98110000-7 Usługi świadczone przez organizacje przedsiębiorców, organizacje zawodowe oraz organizacje specjalistyczne</v>
          </cell>
        </row>
        <row r="9374">
          <cell r="C9374" t="str">
            <v>98111000-4 Usługi świadczone przez organizacje przedsiębiorców</v>
          </cell>
        </row>
        <row r="9375">
          <cell r="C9375" t="str">
            <v>98112000-1 Usługi świadczone przez organizacje zawodowe</v>
          </cell>
        </row>
        <row r="9376">
          <cell r="C9376" t="str">
            <v>98113000-8 Usługi świadczone przez organizacje specjalistyczne</v>
          </cell>
        </row>
        <row r="9377">
          <cell r="C9377" t="str">
            <v>98113100-9 Usługi w zakresie bezpieczeństwa jądrowego</v>
          </cell>
        </row>
        <row r="9378">
          <cell r="C9378" t="str">
            <v>98120000-0 Usługi świadczone przez związki zawodowe</v>
          </cell>
        </row>
        <row r="9379">
          <cell r="C9379" t="str">
            <v>98130000-3 Usługi świadczone przez różne organizacje członkowskie</v>
          </cell>
        </row>
        <row r="9380">
          <cell r="C9380" t="str">
            <v>98131000-0 Usługi religijne</v>
          </cell>
        </row>
        <row r="9381">
          <cell r="C9381" t="str">
            <v>98132000-7 Usługi świadczone przez organizacje polityczne</v>
          </cell>
        </row>
        <row r="9382">
          <cell r="C9382" t="str">
            <v>98133000-4 Usługi świadczone przez organizacje społeczne</v>
          </cell>
        </row>
        <row r="9383">
          <cell r="C9383" t="str">
            <v>98133100-5 Usługi w zakresie poprawy oraz wspierania administracji samorządowej i wspólnot samorządowych</v>
          </cell>
        </row>
        <row r="9384">
          <cell r="C9384" t="str">
            <v>98133110-8 Usługi świadczone przez stowarzyszenia młodzieżowe</v>
          </cell>
        </row>
        <row r="9385">
          <cell r="C9385" t="str">
            <v>98200000-5 Usługi konsultacyjne dotyczące zapewniania równych szans</v>
          </cell>
        </row>
        <row r="9386">
          <cell r="C9386" t="str">
            <v>98300000-6 Różne usługi</v>
          </cell>
        </row>
        <row r="9387">
          <cell r="C9387" t="str">
            <v>98310000-9 Usługi prania i czyszczenia na sucho</v>
          </cell>
        </row>
        <row r="9388">
          <cell r="C9388" t="str">
            <v>98311000-6 Usługi odbierania prania</v>
          </cell>
        </row>
        <row r="9389">
          <cell r="C9389" t="str">
            <v>98311100-7 Usługi zarządzania pralnią</v>
          </cell>
        </row>
        <row r="9390">
          <cell r="C9390" t="str">
            <v>98311200-8 Usługi prowadzenia pralni</v>
          </cell>
        </row>
        <row r="9391">
          <cell r="C9391" t="str">
            <v>98312000-3 Usługi czyszczenia wyrobów włókienniczych</v>
          </cell>
        </row>
        <row r="9392">
          <cell r="C9392" t="str">
            <v>98312100-4 Usługi impregnowania wyrobów włókienniczych</v>
          </cell>
        </row>
        <row r="9393">
          <cell r="C9393" t="str">
            <v>98313000-0 Usługi czyszczenia wyrobów futrzarskich</v>
          </cell>
        </row>
        <row r="9394">
          <cell r="C9394" t="str">
            <v>98314000-7 Usługi farbowania</v>
          </cell>
        </row>
        <row r="9395">
          <cell r="C9395" t="str">
            <v>98315000-4 Usługi prasowania</v>
          </cell>
        </row>
        <row r="9396">
          <cell r="C9396" t="str">
            <v>98316000-1 Usługi barwienia</v>
          </cell>
        </row>
        <row r="9397">
          <cell r="C9397" t="str">
            <v>98320000-2 Usługi fryzjerskie oraz dotyczące pielęgnacji urody</v>
          </cell>
        </row>
        <row r="9398">
          <cell r="C9398" t="str">
            <v>98321000-9 Usługi fryzjerskie</v>
          </cell>
        </row>
        <row r="9399">
          <cell r="C9399" t="str">
            <v>98321100-0 Strzyżenie</v>
          </cell>
        </row>
        <row r="9400">
          <cell r="C9400" t="str">
            <v>98322000-6 Usługi pielęgnacji urody</v>
          </cell>
        </row>
        <row r="9401">
          <cell r="C9401" t="str">
            <v>98322100-7 Usługi kosmetyki, pielęgnacji paznokci rąk i nóg</v>
          </cell>
        </row>
        <row r="9402">
          <cell r="C9402" t="str">
            <v>98322110-0 Usługi kosmetyczne</v>
          </cell>
        </row>
        <row r="9403">
          <cell r="C9403" t="str">
            <v>98322120-3 Usługi pielęgnacji paznokci rąk</v>
          </cell>
        </row>
        <row r="9404">
          <cell r="C9404" t="str">
            <v>98322130-6 Usługi pielęgnacji paznokci nóg</v>
          </cell>
        </row>
        <row r="9405">
          <cell r="C9405" t="str">
            <v>98322140-9 Usługi w zakresie makijażu</v>
          </cell>
        </row>
        <row r="9406">
          <cell r="C9406" t="str">
            <v>98330000-5 Usługi zapewnienia komfortu fizycznego</v>
          </cell>
        </row>
        <row r="9407">
          <cell r="C9407" t="str">
            <v>98331000-2 Usługi łaźni tureckich</v>
          </cell>
        </row>
        <row r="9408">
          <cell r="C9408" t="str">
            <v>98332000-9 Usługi miejsc uzdrowiskowych</v>
          </cell>
        </row>
        <row r="9409">
          <cell r="C9409" t="str">
            <v>98333000-6 Masaże</v>
          </cell>
        </row>
        <row r="9410">
          <cell r="C9410" t="str">
            <v>98334000-3 Usługi wellness</v>
          </cell>
        </row>
        <row r="9411">
          <cell r="C9411" t="str">
            <v>98336000-7 Usługi treningowe, poprawiające kondycję i w zakresie aerobiku</v>
          </cell>
        </row>
        <row r="9412">
          <cell r="C9412" t="str">
            <v>98340000-8 Usługi miejsc noclegowych oraz biur</v>
          </cell>
        </row>
        <row r="9413">
          <cell r="C9413" t="str">
            <v>98341000-5 Usługi miejsc noclegowych</v>
          </cell>
        </row>
        <row r="9414">
          <cell r="C9414" t="str">
            <v>98341100-6 Usługi zarządzania miejscami noclegowymi</v>
          </cell>
        </row>
        <row r="9415">
          <cell r="C9415" t="str">
            <v>98341110-9 Usługi utrzymywania gospodarstw domowych</v>
          </cell>
        </row>
        <row r="9416">
          <cell r="C9416" t="str">
            <v>98341120-2 Usługi portierskie</v>
          </cell>
        </row>
        <row r="9417">
          <cell r="C9417" t="str">
            <v>98341130-5 Usługi stróżowania</v>
          </cell>
        </row>
        <row r="9418">
          <cell r="C9418" t="str">
            <v>98341140-8 Usługi dozorowania</v>
          </cell>
        </row>
        <row r="9419">
          <cell r="C9419" t="str">
            <v>98342000-2 Usługi dotyczące środowiska pracy</v>
          </cell>
        </row>
        <row r="9420">
          <cell r="C9420" t="str">
            <v>98350000-1 Usługi świadczone na rzecz społeczeństwa</v>
          </cell>
        </row>
        <row r="9421">
          <cell r="C9421" t="str">
            <v>98351000-8 Usługi zarządzania parkingami</v>
          </cell>
        </row>
        <row r="9422">
          <cell r="C9422" t="str">
            <v>98351100-9 Usługi parkingowe</v>
          </cell>
        </row>
        <row r="9423">
          <cell r="C9423" t="str">
            <v>98351110-2 Usługi zapewniania miejsc parkingowych</v>
          </cell>
        </row>
        <row r="9424">
          <cell r="C9424" t="str">
            <v>98360000-4 Usługi morskie</v>
          </cell>
        </row>
        <row r="9425">
          <cell r="C9425" t="str">
            <v>98361000-1 Usługi związane z wodami morskimi</v>
          </cell>
        </row>
        <row r="9426">
          <cell r="C9426" t="str">
            <v>98362000-8 Usługi zarządzania portami</v>
          </cell>
        </row>
        <row r="9427">
          <cell r="C9427" t="str">
            <v>98362100-9 Morskie usługi dodatkowe</v>
          </cell>
        </row>
        <row r="9428">
          <cell r="C9428" t="str">
            <v>98363000-5 Usługi nurkowe</v>
          </cell>
        </row>
        <row r="9429">
          <cell r="C9429" t="str">
            <v>98370000-7 Usługi pogrzebowe i podobne</v>
          </cell>
        </row>
        <row r="9430">
          <cell r="C9430" t="str">
            <v>98371000-4 Usługi pogrzebowe</v>
          </cell>
        </row>
        <row r="9431">
          <cell r="C9431" t="str">
            <v>98371100-5 Usługi cmentarne oraz kremacyjne</v>
          </cell>
        </row>
        <row r="9432">
          <cell r="C9432" t="str">
            <v>98371110-8 Usługi cmentarne</v>
          </cell>
        </row>
        <row r="9433">
          <cell r="C9433" t="str">
            <v>98371111-5 Usługi utrzymania cmentarzy</v>
          </cell>
        </row>
        <row r="9434">
          <cell r="C9434" t="str">
            <v>98371120-1 Usługi kremacyjne</v>
          </cell>
        </row>
        <row r="9435">
          <cell r="C9435" t="str">
            <v>98371200-6 Usługi prowadzenia przedsiębiorstw</v>
          </cell>
        </row>
        <row r="9436">
          <cell r="C9436" t="str">
            <v>98380000-0 Usługi psiarni</v>
          </cell>
        </row>
        <row r="9437">
          <cell r="C9437" t="str">
            <v>98390000-3 Inne usługi</v>
          </cell>
        </row>
        <row r="9438">
          <cell r="C9438" t="str">
            <v>98391000-0 Usługi wycofania z eksploatacji</v>
          </cell>
        </row>
        <row r="9439">
          <cell r="C9439" t="str">
            <v>98392000-7 Usługi relokacji</v>
          </cell>
        </row>
        <row r="9440">
          <cell r="C9440" t="str">
            <v>98393000-4 Usługi krawieckie</v>
          </cell>
        </row>
        <row r="9441">
          <cell r="C9441" t="str">
            <v>98394000-1 Usługi tapicerskie</v>
          </cell>
        </row>
        <row r="9442">
          <cell r="C9442" t="str">
            <v>98395000-8 Usługi ślusarskie</v>
          </cell>
        </row>
        <row r="9443">
          <cell r="C9443" t="str">
            <v>98396000-5 Usługi strojenia instrumentów</v>
          </cell>
        </row>
        <row r="9444">
          <cell r="C9444" t="str">
            <v>98500000-8 Zatrudnianie pracowników do prowadzenia gospodarstwa domowego</v>
          </cell>
        </row>
        <row r="9445">
          <cell r="C9445" t="str">
            <v>98510000-1 Usługi pracowników handlowych i przemysłowych</v>
          </cell>
        </row>
        <row r="9446">
          <cell r="C9446" t="str">
            <v>98511000-8 Usług pracowników handlowych</v>
          </cell>
        </row>
        <row r="9447">
          <cell r="C9447" t="str">
            <v>98512000-5 Usługi pracowników przemysłowych</v>
          </cell>
        </row>
        <row r="9448">
          <cell r="C9448" t="str">
            <v>98513000-2 Usługi siły roboczej dla gospodarstw domowych</v>
          </cell>
        </row>
        <row r="9449">
          <cell r="C9449" t="str">
            <v>98513100-3 Usługi personelu agencji dla gospodarstw domowych</v>
          </cell>
        </row>
        <row r="9450">
          <cell r="C9450" t="str">
            <v>98513200-4 Usługi urzędnicze dla gospodarstw domowych</v>
          </cell>
        </row>
        <row r="9451">
          <cell r="C9451" t="str">
            <v>98513300-5 Usługi pracowników tymczasowych dla gospodarstw domowych</v>
          </cell>
        </row>
        <row r="9452">
          <cell r="C9452" t="str">
            <v>98513310-8 Usługi pracowników pomagających w prowadzeniu gospodarstwa domowego</v>
          </cell>
        </row>
        <row r="9453">
          <cell r="C9453" t="str">
            <v>98514000-9 Usługi w gospodarstwie domowym</v>
          </cell>
        </row>
        <row r="9454">
          <cell r="C9454" t="str">
            <v>98900000-2 Usługi świadczone przez zagraniczne organizacje i organy</v>
          </cell>
        </row>
        <row r="9455">
          <cell r="C9455" t="str">
            <v>98910000-5 Usługi specjalne dla międzynarodowych organizacji i organów</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y"/>
    </sheetNames>
    <sheetDataSet>
      <sheetData sheetId="0" refreshError="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5"/>
  <dimension ref="A1:K16"/>
  <sheetViews>
    <sheetView view="pageBreakPreview" zoomScaleNormal="100" zoomScaleSheetLayoutView="100" workbookViewId="0">
      <selection activeCell="A12" sqref="A12:K12"/>
    </sheetView>
  </sheetViews>
  <sheetFormatPr defaultRowHeight="15"/>
  <sheetData>
    <row r="1" spans="1:11" ht="44.25" customHeight="1">
      <c r="A1" s="112" t="s">
        <v>170</v>
      </c>
      <c r="B1" s="114"/>
      <c r="C1" s="114"/>
      <c r="D1" s="114"/>
      <c r="E1" s="114"/>
      <c r="F1" s="114"/>
      <c r="G1" s="114"/>
      <c r="H1" s="114"/>
      <c r="I1" s="114"/>
      <c r="J1" s="114"/>
      <c r="K1" s="114"/>
    </row>
    <row r="2" spans="1:11" s="5" customFormat="1" ht="24" customHeight="1">
      <c r="A2" s="115" t="str">
        <f>HYPERLINK("#'F.Ofertowy'!A2",listy!A5)</f>
        <v>1 - Załącznik nr 1 do SWZ - Formularz cenowy_OPZ</v>
      </c>
      <c r="B2" s="116"/>
      <c r="C2" s="116"/>
      <c r="D2" s="116"/>
      <c r="E2" s="116"/>
      <c r="F2" s="116"/>
      <c r="G2" s="116"/>
      <c r="H2" s="116"/>
      <c r="I2" s="116"/>
      <c r="J2" s="116"/>
      <c r="K2" s="116"/>
    </row>
    <row r="3" spans="1:11" s="5" customFormat="1" ht="24" customHeight="1">
      <c r="A3" s="110" t="str">
        <f>HYPERLINK("#'F.Ofertowy'!A2",listy!A4)</f>
        <v>2 - Załącznik nr 2 do SWZ - Formularz ofertowy</v>
      </c>
      <c r="B3" s="117"/>
      <c r="C3" s="117"/>
      <c r="D3" s="117"/>
      <c r="E3" s="117"/>
      <c r="F3" s="117"/>
      <c r="G3" s="117"/>
      <c r="H3" s="117"/>
      <c r="I3" s="117"/>
      <c r="J3" s="117"/>
      <c r="K3" s="117"/>
    </row>
    <row r="4" spans="1:11" s="5" customFormat="1" ht="23.25" customHeight="1">
      <c r="A4" s="110" t="str">
        <f>HYPERLINK("#'Oświadczenie (art.125)'!A1",listy!A6)</f>
        <v>3 - Załącznik nr 3A do SWZ - Oświadczenie, o którym mowa w art. 125 ust. 1 ustawy PZP</v>
      </c>
      <c r="B4" s="111"/>
      <c r="C4" s="111"/>
      <c r="D4" s="111"/>
      <c r="E4" s="111"/>
      <c r="F4" s="111"/>
      <c r="G4" s="111"/>
      <c r="H4" s="111"/>
      <c r="I4" s="111"/>
      <c r="J4" s="111"/>
      <c r="K4" s="111"/>
    </row>
    <row r="5" spans="1:11" ht="24" customHeight="1">
      <c r="A5" s="110" t="str">
        <f>HYPERLINK("#'Oświadczenie (art.117)'!A1",listy!A7)</f>
        <v>4 - Załącznik nr 3B do SWZ - Oświadczenie, o którym mowa w art. 117 ust. 4 ustawy PZP</v>
      </c>
      <c r="B5" s="111"/>
      <c r="C5" s="111"/>
      <c r="D5" s="111"/>
      <c r="E5" s="111"/>
      <c r="F5" s="111"/>
      <c r="G5" s="111"/>
      <c r="H5" s="111"/>
      <c r="I5" s="111"/>
      <c r="J5" s="111"/>
      <c r="K5" s="111"/>
    </row>
    <row r="6" spans="1:11" s="5" customFormat="1" ht="24.75" customHeight="1">
      <c r="A6" s="110" t="str">
        <f>HYPERLINK("#'Wykaz kursów'!A1",listy!A8)</f>
        <v>5 - Załącznik nr 3C do SWZ - Wykaz zrealizowanych kursów</v>
      </c>
      <c r="B6" s="111"/>
      <c r="C6" s="111"/>
      <c r="D6" s="111"/>
      <c r="E6" s="111"/>
      <c r="F6" s="111"/>
      <c r="G6" s="111"/>
      <c r="H6" s="111"/>
      <c r="I6" s="111"/>
      <c r="J6" s="111"/>
      <c r="K6" s="111"/>
    </row>
    <row r="7" spans="1:11" s="5" customFormat="1" ht="6" customHeight="1">
      <c r="A7" s="110"/>
      <c r="B7" s="111"/>
      <c r="C7" s="111"/>
      <c r="D7" s="111"/>
      <c r="E7" s="111"/>
      <c r="F7" s="111"/>
      <c r="G7" s="111"/>
      <c r="H7" s="111"/>
      <c r="I7" s="111"/>
      <c r="J7" s="111"/>
      <c r="K7" s="111"/>
    </row>
    <row r="8" spans="1:11" ht="27.75" customHeight="1">
      <c r="A8" s="112" t="s">
        <v>171</v>
      </c>
      <c r="B8" s="113"/>
      <c r="C8" s="113"/>
      <c r="D8" s="113"/>
      <c r="E8" s="113"/>
      <c r="F8" s="113"/>
      <c r="G8" s="113"/>
      <c r="H8" s="113"/>
      <c r="I8" s="113"/>
      <c r="J8" s="113"/>
      <c r="K8" s="113"/>
    </row>
    <row r="9" spans="1:11" ht="26.25" customHeight="1">
      <c r="A9" s="112" t="s">
        <v>172</v>
      </c>
      <c r="B9" s="113"/>
      <c r="C9" s="113"/>
      <c r="D9" s="113"/>
      <c r="E9" s="113"/>
      <c r="F9" s="113"/>
      <c r="G9" s="113"/>
      <c r="H9" s="113"/>
      <c r="I9" s="113"/>
      <c r="J9" s="113"/>
      <c r="K9" s="113"/>
    </row>
    <row r="10" spans="1:11" ht="26.25" customHeight="1">
      <c r="A10" s="112" t="s">
        <v>16</v>
      </c>
      <c r="B10" s="113"/>
      <c r="C10" s="113"/>
      <c r="D10" s="113"/>
      <c r="E10" s="113"/>
      <c r="F10" s="113"/>
      <c r="G10" s="113"/>
      <c r="H10" s="113"/>
      <c r="I10" s="113"/>
      <c r="J10" s="113"/>
      <c r="K10" s="113"/>
    </row>
    <row r="11" spans="1:11" ht="37.5" customHeight="1">
      <c r="A11" s="108" t="s">
        <v>173</v>
      </c>
      <c r="B11" s="113"/>
      <c r="C11" s="113"/>
      <c r="D11" s="113"/>
      <c r="E11" s="113"/>
      <c r="F11" s="113"/>
      <c r="G11" s="113"/>
      <c r="H11" s="113"/>
      <c r="I11" s="113"/>
      <c r="J11" s="113"/>
      <c r="K11" s="113"/>
    </row>
    <row r="12" spans="1:11" ht="199.5" customHeight="1">
      <c r="A12" s="108" t="s">
        <v>285</v>
      </c>
      <c r="B12" s="109"/>
      <c r="C12" s="109"/>
      <c r="D12" s="109"/>
      <c r="E12" s="109"/>
      <c r="F12" s="109"/>
      <c r="G12" s="109"/>
      <c r="H12" s="109"/>
      <c r="I12" s="109"/>
      <c r="J12" s="109"/>
      <c r="K12" s="109"/>
    </row>
    <row r="13" spans="1:11" ht="102" customHeight="1">
      <c r="A13" s="108" t="s">
        <v>174</v>
      </c>
      <c r="B13" s="109"/>
      <c r="C13" s="109"/>
      <c r="D13" s="109"/>
      <c r="E13" s="109"/>
      <c r="F13" s="109"/>
      <c r="G13" s="109"/>
      <c r="H13" s="109"/>
      <c r="I13" s="109"/>
      <c r="J13" s="109"/>
      <c r="K13" s="109"/>
    </row>
    <row r="14" spans="1:11" ht="43.5" customHeight="1">
      <c r="A14" s="108" t="s">
        <v>175</v>
      </c>
      <c r="B14" s="109"/>
      <c r="C14" s="109"/>
      <c r="D14" s="109"/>
      <c r="E14" s="109"/>
      <c r="F14" s="109"/>
      <c r="G14" s="109"/>
      <c r="H14" s="109"/>
      <c r="I14" s="109"/>
      <c r="J14" s="109"/>
      <c r="K14" s="109"/>
    </row>
    <row r="15" spans="1:11" ht="139.5" customHeight="1">
      <c r="A15" s="108" t="s">
        <v>176</v>
      </c>
      <c r="B15" s="109"/>
      <c r="C15" s="109"/>
      <c r="D15" s="109"/>
      <c r="E15" s="109"/>
      <c r="F15" s="109"/>
      <c r="G15" s="109"/>
      <c r="H15" s="109"/>
      <c r="I15" s="109"/>
      <c r="J15" s="109"/>
      <c r="K15" s="109"/>
    </row>
    <row r="16" spans="1:11" ht="77.25" customHeight="1">
      <c r="A16" s="108" t="s">
        <v>177</v>
      </c>
      <c r="B16" s="109"/>
      <c r="C16" s="109"/>
      <c r="D16" s="109"/>
      <c r="E16" s="109"/>
      <c r="F16" s="109"/>
      <c r="G16" s="109"/>
      <c r="H16" s="109"/>
      <c r="I16" s="109"/>
      <c r="J16" s="109"/>
      <c r="K16" s="109"/>
    </row>
  </sheetData>
  <sheetProtection algorithmName="SHA-512" hashValue="G8SkUkqPsHoOhxIyC5ix5q1X8qZBUdQgxNq1MqbbmZ9mHXmLnro0odG/Dn6rs8m2xSnnUu6g2hc9cj66RhLwJA==" saltValue="o+SmFzbcgWQfDg46E8b9Og==" spinCount="100000" sheet="1" objects="1" scenarios="1"/>
  <mergeCells count="16">
    <mergeCell ref="A1:K1"/>
    <mergeCell ref="A5:K5"/>
    <mergeCell ref="A8:K8"/>
    <mergeCell ref="A7:K7"/>
    <mergeCell ref="A2:K2"/>
    <mergeCell ref="A3:K3"/>
    <mergeCell ref="A14:K14"/>
    <mergeCell ref="A15:K15"/>
    <mergeCell ref="A16:K16"/>
    <mergeCell ref="A4:K4"/>
    <mergeCell ref="A6:K6"/>
    <mergeCell ref="A9:K9"/>
    <mergeCell ref="A10:K10"/>
    <mergeCell ref="A11:K11"/>
    <mergeCell ref="A12:K12"/>
    <mergeCell ref="A13:K13"/>
  </mergeCells>
  <hyperlinks>
    <hyperlink ref="A2:K2" location="'F. Cenowy_OPZ'!Print_Area" display="F. Cenowy_OPZ'!A1" xr:uid="{00000000-0004-0000-0000-000000000000}"/>
  </hyperlinks>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X59"/>
  <sheetViews>
    <sheetView showZeros="0" tabSelected="1" view="pageBreakPreview" zoomScale="120" zoomScaleNormal="100" zoomScaleSheetLayoutView="120" zoomScalePageLayoutView="85" workbookViewId="0">
      <pane ySplit="3" topLeftCell="A4" activePane="bottomLeft" state="frozen"/>
      <selection pane="bottomLeft" activeCell="K7" sqref="K7"/>
    </sheetView>
  </sheetViews>
  <sheetFormatPr defaultRowHeight="10.5"/>
  <cols>
    <col min="1" max="1" width="5.28515625" style="68" customWidth="1"/>
    <col min="2" max="2" width="14.42578125" style="68" customWidth="1"/>
    <col min="3" max="3" width="19.140625" style="68" customWidth="1"/>
    <col min="4" max="4" width="34.7109375" style="68" customWidth="1"/>
    <col min="5" max="5" width="43.42578125" style="68" customWidth="1"/>
    <col min="6" max="6" width="6.28515625" style="68" customWidth="1"/>
    <col min="7" max="7" width="7.42578125" style="68" customWidth="1"/>
    <col min="8" max="8" width="5.7109375" style="68" customWidth="1"/>
    <col min="9" max="9" width="5.5703125" style="68" customWidth="1"/>
    <col min="10" max="10" width="9.42578125" style="68" customWidth="1"/>
    <col min="11" max="11" width="11.140625" style="68" customWidth="1"/>
    <col min="12" max="12" width="12.5703125" style="88" customWidth="1"/>
    <col min="13" max="13" width="9.5703125" style="88" hidden="1" customWidth="1"/>
    <col min="14" max="17" width="16" style="89" customWidth="1"/>
    <col min="18" max="18" width="12.42578125" style="89" customWidth="1"/>
    <col min="19" max="19" width="11" style="89" customWidth="1"/>
    <col min="20" max="20" width="16" style="88" customWidth="1"/>
    <col min="21" max="21" width="20.5703125" style="88" customWidth="1"/>
    <col min="22" max="22" width="9.42578125" style="88" customWidth="1"/>
    <col min="23" max="23" width="20.5703125" style="88" customWidth="1"/>
    <col min="24" max="24" width="14.7109375" style="68" customWidth="1"/>
    <col min="25" max="25" width="12.5703125" style="68" customWidth="1"/>
    <col min="26" max="26" width="15.85546875" style="68" customWidth="1"/>
    <col min="27" max="27" width="17.5703125" style="68" customWidth="1"/>
    <col min="28" max="28" width="19" style="68" customWidth="1"/>
    <col min="29" max="29" width="14.5703125" style="68" customWidth="1"/>
    <col min="30" max="30" width="17.5703125" style="68" customWidth="1"/>
    <col min="31" max="260" width="9.140625" style="68"/>
    <col min="261" max="261" width="5.28515625" style="68" customWidth="1"/>
    <col min="262" max="262" width="26.28515625" style="68" customWidth="1"/>
    <col min="263" max="263" width="16.7109375" style="68" customWidth="1"/>
    <col min="264" max="264" width="12.42578125" style="68" customWidth="1"/>
    <col min="265" max="265" width="35.7109375" style="68" customWidth="1"/>
    <col min="266" max="266" width="11.42578125" style="68" customWidth="1"/>
    <col min="267" max="267" width="9.42578125" style="68" customWidth="1"/>
    <col min="268" max="268" width="14.5703125" style="68" customWidth="1"/>
    <col min="269" max="269" width="16.140625" style="68" customWidth="1"/>
    <col min="270" max="270" width="15.7109375" style="68" customWidth="1"/>
    <col min="271" max="271" width="15.85546875" style="68" customWidth="1"/>
    <col min="272" max="516" width="9.140625" style="68"/>
    <col min="517" max="517" width="5.28515625" style="68" customWidth="1"/>
    <col min="518" max="518" width="26.28515625" style="68" customWidth="1"/>
    <col min="519" max="519" width="16.7109375" style="68" customWidth="1"/>
    <col min="520" max="520" width="12.42578125" style="68" customWidth="1"/>
    <col min="521" max="521" width="35.7109375" style="68" customWidth="1"/>
    <col min="522" max="522" width="11.42578125" style="68" customWidth="1"/>
    <col min="523" max="523" width="9.42578125" style="68" customWidth="1"/>
    <col min="524" max="524" width="14.5703125" style="68" customWidth="1"/>
    <col min="525" max="525" width="16.140625" style="68" customWidth="1"/>
    <col min="526" max="526" width="15.7109375" style="68" customWidth="1"/>
    <col min="527" max="527" width="15.85546875" style="68" customWidth="1"/>
    <col min="528" max="772" width="9.140625" style="68"/>
    <col min="773" max="773" width="5.28515625" style="68" customWidth="1"/>
    <col min="774" max="774" width="26.28515625" style="68" customWidth="1"/>
    <col min="775" max="775" width="16.7109375" style="68" customWidth="1"/>
    <col min="776" max="776" width="12.42578125" style="68" customWidth="1"/>
    <col min="777" max="777" width="35.7109375" style="68" customWidth="1"/>
    <col min="778" max="778" width="11.42578125" style="68" customWidth="1"/>
    <col min="779" max="779" width="9.42578125" style="68" customWidth="1"/>
    <col min="780" max="780" width="14.5703125" style="68" customWidth="1"/>
    <col min="781" max="781" width="16.140625" style="68" customWidth="1"/>
    <col min="782" max="782" width="15.7109375" style="68" customWidth="1"/>
    <col min="783" max="783" width="15.85546875" style="68" customWidth="1"/>
    <col min="784" max="1028" width="9.140625" style="68"/>
    <col min="1029" max="1029" width="5.28515625" style="68" customWidth="1"/>
    <col min="1030" max="1030" width="26.28515625" style="68" customWidth="1"/>
    <col min="1031" max="1031" width="16.7109375" style="68" customWidth="1"/>
    <col min="1032" max="1032" width="12.42578125" style="68" customWidth="1"/>
    <col min="1033" max="1033" width="35.7109375" style="68" customWidth="1"/>
    <col min="1034" max="1034" width="11.42578125" style="68" customWidth="1"/>
    <col min="1035" max="1035" width="9.42578125" style="68" customWidth="1"/>
    <col min="1036" max="1036" width="14.5703125" style="68" customWidth="1"/>
    <col min="1037" max="1037" width="16.140625" style="68" customWidth="1"/>
    <col min="1038" max="1038" width="15.7109375" style="68" customWidth="1"/>
    <col min="1039" max="1039" width="15.85546875" style="68" customWidth="1"/>
    <col min="1040" max="1284" width="9.140625" style="68"/>
    <col min="1285" max="1285" width="5.28515625" style="68" customWidth="1"/>
    <col min="1286" max="1286" width="26.28515625" style="68" customWidth="1"/>
    <col min="1287" max="1287" width="16.7109375" style="68" customWidth="1"/>
    <col min="1288" max="1288" width="12.42578125" style="68" customWidth="1"/>
    <col min="1289" max="1289" width="35.7109375" style="68" customWidth="1"/>
    <col min="1290" max="1290" width="11.42578125" style="68" customWidth="1"/>
    <col min="1291" max="1291" width="9.42578125" style="68" customWidth="1"/>
    <col min="1292" max="1292" width="14.5703125" style="68" customWidth="1"/>
    <col min="1293" max="1293" width="16.140625" style="68" customWidth="1"/>
    <col min="1294" max="1294" width="15.7109375" style="68" customWidth="1"/>
    <col min="1295" max="1295" width="15.85546875" style="68" customWidth="1"/>
    <col min="1296" max="1540" width="9.140625" style="68"/>
    <col min="1541" max="1541" width="5.28515625" style="68" customWidth="1"/>
    <col min="1542" max="1542" width="26.28515625" style="68" customWidth="1"/>
    <col min="1543" max="1543" width="16.7109375" style="68" customWidth="1"/>
    <col min="1544" max="1544" width="12.42578125" style="68" customWidth="1"/>
    <col min="1545" max="1545" width="35.7109375" style="68" customWidth="1"/>
    <col min="1546" max="1546" width="11.42578125" style="68" customWidth="1"/>
    <col min="1547" max="1547" width="9.42578125" style="68" customWidth="1"/>
    <col min="1548" max="1548" width="14.5703125" style="68" customWidth="1"/>
    <col min="1549" max="1549" width="16.140625" style="68" customWidth="1"/>
    <col min="1550" max="1550" width="15.7109375" style="68" customWidth="1"/>
    <col min="1551" max="1551" width="15.85546875" style="68" customWidth="1"/>
    <col min="1552" max="1796" width="9.140625" style="68"/>
    <col min="1797" max="1797" width="5.28515625" style="68" customWidth="1"/>
    <col min="1798" max="1798" width="26.28515625" style="68" customWidth="1"/>
    <col min="1799" max="1799" width="16.7109375" style="68" customWidth="1"/>
    <col min="1800" max="1800" width="12.42578125" style="68" customWidth="1"/>
    <col min="1801" max="1801" width="35.7109375" style="68" customWidth="1"/>
    <col min="1802" max="1802" width="11.42578125" style="68" customWidth="1"/>
    <col min="1803" max="1803" width="9.42578125" style="68" customWidth="1"/>
    <col min="1804" max="1804" width="14.5703125" style="68" customWidth="1"/>
    <col min="1805" max="1805" width="16.140625" style="68" customWidth="1"/>
    <col min="1806" max="1806" width="15.7109375" style="68" customWidth="1"/>
    <col min="1807" max="1807" width="15.85546875" style="68" customWidth="1"/>
    <col min="1808" max="2052" width="9.140625" style="68"/>
    <col min="2053" max="2053" width="5.28515625" style="68" customWidth="1"/>
    <col min="2054" max="2054" width="26.28515625" style="68" customWidth="1"/>
    <col min="2055" max="2055" width="16.7109375" style="68" customWidth="1"/>
    <col min="2056" max="2056" width="12.42578125" style="68" customWidth="1"/>
    <col min="2057" max="2057" width="35.7109375" style="68" customWidth="1"/>
    <col min="2058" max="2058" width="11.42578125" style="68" customWidth="1"/>
    <col min="2059" max="2059" width="9.42578125" style="68" customWidth="1"/>
    <col min="2060" max="2060" width="14.5703125" style="68" customWidth="1"/>
    <col min="2061" max="2061" width="16.140625" style="68" customWidth="1"/>
    <col min="2062" max="2062" width="15.7109375" style="68" customWidth="1"/>
    <col min="2063" max="2063" width="15.85546875" style="68" customWidth="1"/>
    <col min="2064" max="2308" width="9.140625" style="68"/>
    <col min="2309" max="2309" width="5.28515625" style="68" customWidth="1"/>
    <col min="2310" max="2310" width="26.28515625" style="68" customWidth="1"/>
    <col min="2311" max="2311" width="16.7109375" style="68" customWidth="1"/>
    <col min="2312" max="2312" width="12.42578125" style="68" customWidth="1"/>
    <col min="2313" max="2313" width="35.7109375" style="68" customWidth="1"/>
    <col min="2314" max="2314" width="11.42578125" style="68" customWidth="1"/>
    <col min="2315" max="2315" width="9.42578125" style="68" customWidth="1"/>
    <col min="2316" max="2316" width="14.5703125" style="68" customWidth="1"/>
    <col min="2317" max="2317" width="16.140625" style="68" customWidth="1"/>
    <col min="2318" max="2318" width="15.7109375" style="68" customWidth="1"/>
    <col min="2319" max="2319" width="15.85546875" style="68" customWidth="1"/>
    <col min="2320" max="2564" width="9.140625" style="68"/>
    <col min="2565" max="2565" width="5.28515625" style="68" customWidth="1"/>
    <col min="2566" max="2566" width="26.28515625" style="68" customWidth="1"/>
    <col min="2567" max="2567" width="16.7109375" style="68" customWidth="1"/>
    <col min="2568" max="2568" width="12.42578125" style="68" customWidth="1"/>
    <col min="2569" max="2569" width="35.7109375" style="68" customWidth="1"/>
    <col min="2570" max="2570" width="11.42578125" style="68" customWidth="1"/>
    <col min="2571" max="2571" width="9.42578125" style="68" customWidth="1"/>
    <col min="2572" max="2572" width="14.5703125" style="68" customWidth="1"/>
    <col min="2573" max="2573" width="16.140625" style="68" customWidth="1"/>
    <col min="2574" max="2574" width="15.7109375" style="68" customWidth="1"/>
    <col min="2575" max="2575" width="15.85546875" style="68" customWidth="1"/>
    <col min="2576" max="2820" width="9.140625" style="68"/>
    <col min="2821" max="2821" width="5.28515625" style="68" customWidth="1"/>
    <col min="2822" max="2822" width="26.28515625" style="68" customWidth="1"/>
    <col min="2823" max="2823" width="16.7109375" style="68" customWidth="1"/>
    <col min="2824" max="2824" width="12.42578125" style="68" customWidth="1"/>
    <col min="2825" max="2825" width="35.7109375" style="68" customWidth="1"/>
    <col min="2826" max="2826" width="11.42578125" style="68" customWidth="1"/>
    <col min="2827" max="2827" width="9.42578125" style="68" customWidth="1"/>
    <col min="2828" max="2828" width="14.5703125" style="68" customWidth="1"/>
    <col min="2829" max="2829" width="16.140625" style="68" customWidth="1"/>
    <col min="2830" max="2830" width="15.7109375" style="68" customWidth="1"/>
    <col min="2831" max="2831" width="15.85546875" style="68" customWidth="1"/>
    <col min="2832" max="3076" width="9.140625" style="68"/>
    <col min="3077" max="3077" width="5.28515625" style="68" customWidth="1"/>
    <col min="3078" max="3078" width="26.28515625" style="68" customWidth="1"/>
    <col min="3079" max="3079" width="16.7109375" style="68" customWidth="1"/>
    <col min="3080" max="3080" width="12.42578125" style="68" customWidth="1"/>
    <col min="3081" max="3081" width="35.7109375" style="68" customWidth="1"/>
    <col min="3082" max="3082" width="11.42578125" style="68" customWidth="1"/>
    <col min="3083" max="3083" width="9.42578125" style="68" customWidth="1"/>
    <col min="3084" max="3084" width="14.5703125" style="68" customWidth="1"/>
    <col min="3085" max="3085" width="16.140625" style="68" customWidth="1"/>
    <col min="3086" max="3086" width="15.7109375" style="68" customWidth="1"/>
    <col min="3087" max="3087" width="15.85546875" style="68" customWidth="1"/>
    <col min="3088" max="3332" width="9.140625" style="68"/>
    <col min="3333" max="3333" width="5.28515625" style="68" customWidth="1"/>
    <col min="3334" max="3334" width="26.28515625" style="68" customWidth="1"/>
    <col min="3335" max="3335" width="16.7109375" style="68" customWidth="1"/>
    <col min="3336" max="3336" width="12.42578125" style="68" customWidth="1"/>
    <col min="3337" max="3337" width="35.7109375" style="68" customWidth="1"/>
    <col min="3338" max="3338" width="11.42578125" style="68" customWidth="1"/>
    <col min="3339" max="3339" width="9.42578125" style="68" customWidth="1"/>
    <col min="3340" max="3340" width="14.5703125" style="68" customWidth="1"/>
    <col min="3341" max="3341" width="16.140625" style="68" customWidth="1"/>
    <col min="3342" max="3342" width="15.7109375" style="68" customWidth="1"/>
    <col min="3343" max="3343" width="15.85546875" style="68" customWidth="1"/>
    <col min="3344" max="3588" width="9.140625" style="68"/>
    <col min="3589" max="3589" width="5.28515625" style="68" customWidth="1"/>
    <col min="3590" max="3590" width="26.28515625" style="68" customWidth="1"/>
    <col min="3591" max="3591" width="16.7109375" style="68" customWidth="1"/>
    <col min="3592" max="3592" width="12.42578125" style="68" customWidth="1"/>
    <col min="3593" max="3593" width="35.7109375" style="68" customWidth="1"/>
    <col min="3594" max="3594" width="11.42578125" style="68" customWidth="1"/>
    <col min="3595" max="3595" width="9.42578125" style="68" customWidth="1"/>
    <col min="3596" max="3596" width="14.5703125" style="68" customWidth="1"/>
    <col min="3597" max="3597" width="16.140625" style="68" customWidth="1"/>
    <col min="3598" max="3598" width="15.7109375" style="68" customWidth="1"/>
    <col min="3599" max="3599" width="15.85546875" style="68" customWidth="1"/>
    <col min="3600" max="3844" width="9.140625" style="68"/>
    <col min="3845" max="3845" width="5.28515625" style="68" customWidth="1"/>
    <col min="3846" max="3846" width="26.28515625" style="68" customWidth="1"/>
    <col min="3847" max="3847" width="16.7109375" style="68" customWidth="1"/>
    <col min="3848" max="3848" width="12.42578125" style="68" customWidth="1"/>
    <col min="3849" max="3849" width="35.7109375" style="68" customWidth="1"/>
    <col min="3850" max="3850" width="11.42578125" style="68" customWidth="1"/>
    <col min="3851" max="3851" width="9.42578125" style="68" customWidth="1"/>
    <col min="3852" max="3852" width="14.5703125" style="68" customWidth="1"/>
    <col min="3853" max="3853" width="16.140625" style="68" customWidth="1"/>
    <col min="3854" max="3854" width="15.7109375" style="68" customWidth="1"/>
    <col min="3855" max="3855" width="15.85546875" style="68" customWidth="1"/>
    <col min="3856" max="4100" width="9.140625" style="68"/>
    <col min="4101" max="4101" width="5.28515625" style="68" customWidth="1"/>
    <col min="4102" max="4102" width="26.28515625" style="68" customWidth="1"/>
    <col min="4103" max="4103" width="16.7109375" style="68" customWidth="1"/>
    <col min="4104" max="4104" width="12.42578125" style="68" customWidth="1"/>
    <col min="4105" max="4105" width="35.7109375" style="68" customWidth="1"/>
    <col min="4106" max="4106" width="11.42578125" style="68" customWidth="1"/>
    <col min="4107" max="4107" width="9.42578125" style="68" customWidth="1"/>
    <col min="4108" max="4108" width="14.5703125" style="68" customWidth="1"/>
    <col min="4109" max="4109" width="16.140625" style="68" customWidth="1"/>
    <col min="4110" max="4110" width="15.7109375" style="68" customWidth="1"/>
    <col min="4111" max="4111" width="15.85546875" style="68" customWidth="1"/>
    <col min="4112" max="4356" width="9.140625" style="68"/>
    <col min="4357" max="4357" width="5.28515625" style="68" customWidth="1"/>
    <col min="4358" max="4358" width="26.28515625" style="68" customWidth="1"/>
    <col min="4359" max="4359" width="16.7109375" style="68" customWidth="1"/>
    <col min="4360" max="4360" width="12.42578125" style="68" customWidth="1"/>
    <col min="4361" max="4361" width="35.7109375" style="68" customWidth="1"/>
    <col min="4362" max="4362" width="11.42578125" style="68" customWidth="1"/>
    <col min="4363" max="4363" width="9.42578125" style="68" customWidth="1"/>
    <col min="4364" max="4364" width="14.5703125" style="68" customWidth="1"/>
    <col min="4365" max="4365" width="16.140625" style="68" customWidth="1"/>
    <col min="4366" max="4366" width="15.7109375" style="68" customWidth="1"/>
    <col min="4367" max="4367" width="15.85546875" style="68" customWidth="1"/>
    <col min="4368" max="4612" width="9.140625" style="68"/>
    <col min="4613" max="4613" width="5.28515625" style="68" customWidth="1"/>
    <col min="4614" max="4614" width="26.28515625" style="68" customWidth="1"/>
    <col min="4615" max="4615" width="16.7109375" style="68" customWidth="1"/>
    <col min="4616" max="4616" width="12.42578125" style="68" customWidth="1"/>
    <col min="4617" max="4617" width="35.7109375" style="68" customWidth="1"/>
    <col min="4618" max="4618" width="11.42578125" style="68" customWidth="1"/>
    <col min="4619" max="4619" width="9.42578125" style="68" customWidth="1"/>
    <col min="4620" max="4620" width="14.5703125" style="68" customWidth="1"/>
    <col min="4621" max="4621" width="16.140625" style="68" customWidth="1"/>
    <col min="4622" max="4622" width="15.7109375" style="68" customWidth="1"/>
    <col min="4623" max="4623" width="15.85546875" style="68" customWidth="1"/>
    <col min="4624" max="4868" width="9.140625" style="68"/>
    <col min="4869" max="4869" width="5.28515625" style="68" customWidth="1"/>
    <col min="4870" max="4870" width="26.28515625" style="68" customWidth="1"/>
    <col min="4871" max="4871" width="16.7109375" style="68" customWidth="1"/>
    <col min="4872" max="4872" width="12.42578125" style="68" customWidth="1"/>
    <col min="4873" max="4873" width="35.7109375" style="68" customWidth="1"/>
    <col min="4874" max="4874" width="11.42578125" style="68" customWidth="1"/>
    <col min="4875" max="4875" width="9.42578125" style="68" customWidth="1"/>
    <col min="4876" max="4876" width="14.5703125" style="68" customWidth="1"/>
    <col min="4877" max="4877" width="16.140625" style="68" customWidth="1"/>
    <col min="4878" max="4878" width="15.7109375" style="68" customWidth="1"/>
    <col min="4879" max="4879" width="15.85546875" style="68" customWidth="1"/>
    <col min="4880" max="5124" width="9.140625" style="68"/>
    <col min="5125" max="5125" width="5.28515625" style="68" customWidth="1"/>
    <col min="5126" max="5126" width="26.28515625" style="68" customWidth="1"/>
    <col min="5127" max="5127" width="16.7109375" style="68" customWidth="1"/>
    <col min="5128" max="5128" width="12.42578125" style="68" customWidth="1"/>
    <col min="5129" max="5129" width="35.7109375" style="68" customWidth="1"/>
    <col min="5130" max="5130" width="11.42578125" style="68" customWidth="1"/>
    <col min="5131" max="5131" width="9.42578125" style="68" customWidth="1"/>
    <col min="5132" max="5132" width="14.5703125" style="68" customWidth="1"/>
    <col min="5133" max="5133" width="16.140625" style="68" customWidth="1"/>
    <col min="5134" max="5134" width="15.7109375" style="68" customWidth="1"/>
    <col min="5135" max="5135" width="15.85546875" style="68" customWidth="1"/>
    <col min="5136" max="5380" width="9.140625" style="68"/>
    <col min="5381" max="5381" width="5.28515625" style="68" customWidth="1"/>
    <col min="5382" max="5382" width="26.28515625" style="68" customWidth="1"/>
    <col min="5383" max="5383" width="16.7109375" style="68" customWidth="1"/>
    <col min="5384" max="5384" width="12.42578125" style="68" customWidth="1"/>
    <col min="5385" max="5385" width="35.7109375" style="68" customWidth="1"/>
    <col min="5386" max="5386" width="11.42578125" style="68" customWidth="1"/>
    <col min="5387" max="5387" width="9.42578125" style="68" customWidth="1"/>
    <col min="5388" max="5388" width="14.5703125" style="68" customWidth="1"/>
    <col min="5389" max="5389" width="16.140625" style="68" customWidth="1"/>
    <col min="5390" max="5390" width="15.7109375" style="68" customWidth="1"/>
    <col min="5391" max="5391" width="15.85546875" style="68" customWidth="1"/>
    <col min="5392" max="5636" width="9.140625" style="68"/>
    <col min="5637" max="5637" width="5.28515625" style="68" customWidth="1"/>
    <col min="5638" max="5638" width="26.28515625" style="68" customWidth="1"/>
    <col min="5639" max="5639" width="16.7109375" style="68" customWidth="1"/>
    <col min="5640" max="5640" width="12.42578125" style="68" customWidth="1"/>
    <col min="5641" max="5641" width="35.7109375" style="68" customWidth="1"/>
    <col min="5642" max="5642" width="11.42578125" style="68" customWidth="1"/>
    <col min="5643" max="5643" width="9.42578125" style="68" customWidth="1"/>
    <col min="5644" max="5644" width="14.5703125" style="68" customWidth="1"/>
    <col min="5645" max="5645" width="16.140625" style="68" customWidth="1"/>
    <col min="5646" max="5646" width="15.7109375" style="68" customWidth="1"/>
    <col min="5647" max="5647" width="15.85546875" style="68" customWidth="1"/>
    <col min="5648" max="5892" width="9.140625" style="68"/>
    <col min="5893" max="5893" width="5.28515625" style="68" customWidth="1"/>
    <col min="5894" max="5894" width="26.28515625" style="68" customWidth="1"/>
    <col min="5895" max="5895" width="16.7109375" style="68" customWidth="1"/>
    <col min="5896" max="5896" width="12.42578125" style="68" customWidth="1"/>
    <col min="5897" max="5897" width="35.7109375" style="68" customWidth="1"/>
    <col min="5898" max="5898" width="11.42578125" style="68" customWidth="1"/>
    <col min="5899" max="5899" width="9.42578125" style="68" customWidth="1"/>
    <col min="5900" max="5900" width="14.5703125" style="68" customWidth="1"/>
    <col min="5901" max="5901" width="16.140625" style="68" customWidth="1"/>
    <col min="5902" max="5902" width="15.7109375" style="68" customWidth="1"/>
    <col min="5903" max="5903" width="15.85546875" style="68" customWidth="1"/>
    <col min="5904" max="6148" width="9.140625" style="68"/>
    <col min="6149" max="6149" width="5.28515625" style="68" customWidth="1"/>
    <col min="6150" max="6150" width="26.28515625" style="68" customWidth="1"/>
    <col min="6151" max="6151" width="16.7109375" style="68" customWidth="1"/>
    <col min="6152" max="6152" width="12.42578125" style="68" customWidth="1"/>
    <col min="6153" max="6153" width="35.7109375" style="68" customWidth="1"/>
    <col min="6154" max="6154" width="11.42578125" style="68" customWidth="1"/>
    <col min="6155" max="6155" width="9.42578125" style="68" customWidth="1"/>
    <col min="6156" max="6156" width="14.5703125" style="68" customWidth="1"/>
    <col min="6157" max="6157" width="16.140625" style="68" customWidth="1"/>
    <col min="6158" max="6158" width="15.7109375" style="68" customWidth="1"/>
    <col min="6159" max="6159" width="15.85546875" style="68" customWidth="1"/>
    <col min="6160" max="6404" width="9.140625" style="68"/>
    <col min="6405" max="6405" width="5.28515625" style="68" customWidth="1"/>
    <col min="6406" max="6406" width="26.28515625" style="68" customWidth="1"/>
    <col min="6407" max="6407" width="16.7109375" style="68" customWidth="1"/>
    <col min="6408" max="6408" width="12.42578125" style="68" customWidth="1"/>
    <col min="6409" max="6409" width="35.7109375" style="68" customWidth="1"/>
    <col min="6410" max="6410" width="11.42578125" style="68" customWidth="1"/>
    <col min="6411" max="6411" width="9.42578125" style="68" customWidth="1"/>
    <col min="6412" max="6412" width="14.5703125" style="68" customWidth="1"/>
    <col min="6413" max="6413" width="16.140625" style="68" customWidth="1"/>
    <col min="6414" max="6414" width="15.7109375" style="68" customWidth="1"/>
    <col min="6415" max="6415" width="15.85546875" style="68" customWidth="1"/>
    <col min="6416" max="6660" width="9.140625" style="68"/>
    <col min="6661" max="6661" width="5.28515625" style="68" customWidth="1"/>
    <col min="6662" max="6662" width="26.28515625" style="68" customWidth="1"/>
    <col min="6663" max="6663" width="16.7109375" style="68" customWidth="1"/>
    <col min="6664" max="6664" width="12.42578125" style="68" customWidth="1"/>
    <col min="6665" max="6665" width="35.7109375" style="68" customWidth="1"/>
    <col min="6666" max="6666" width="11.42578125" style="68" customWidth="1"/>
    <col min="6667" max="6667" width="9.42578125" style="68" customWidth="1"/>
    <col min="6668" max="6668" width="14.5703125" style="68" customWidth="1"/>
    <col min="6669" max="6669" width="16.140625" style="68" customWidth="1"/>
    <col min="6670" max="6670" width="15.7109375" style="68" customWidth="1"/>
    <col min="6671" max="6671" width="15.85546875" style="68" customWidth="1"/>
    <col min="6672" max="6916" width="9.140625" style="68"/>
    <col min="6917" max="6917" width="5.28515625" style="68" customWidth="1"/>
    <col min="6918" max="6918" width="26.28515625" style="68" customWidth="1"/>
    <col min="6919" max="6919" width="16.7109375" style="68" customWidth="1"/>
    <col min="6920" max="6920" width="12.42578125" style="68" customWidth="1"/>
    <col min="6921" max="6921" width="35.7109375" style="68" customWidth="1"/>
    <col min="6922" max="6922" width="11.42578125" style="68" customWidth="1"/>
    <col min="6923" max="6923" width="9.42578125" style="68" customWidth="1"/>
    <col min="6924" max="6924" width="14.5703125" style="68" customWidth="1"/>
    <col min="6925" max="6925" width="16.140625" style="68" customWidth="1"/>
    <col min="6926" max="6926" width="15.7109375" style="68" customWidth="1"/>
    <col min="6927" max="6927" width="15.85546875" style="68" customWidth="1"/>
    <col min="6928" max="7172" width="9.140625" style="68"/>
    <col min="7173" max="7173" width="5.28515625" style="68" customWidth="1"/>
    <col min="7174" max="7174" width="26.28515625" style="68" customWidth="1"/>
    <col min="7175" max="7175" width="16.7109375" style="68" customWidth="1"/>
    <col min="7176" max="7176" width="12.42578125" style="68" customWidth="1"/>
    <col min="7177" max="7177" width="35.7109375" style="68" customWidth="1"/>
    <col min="7178" max="7178" width="11.42578125" style="68" customWidth="1"/>
    <col min="7179" max="7179" width="9.42578125" style="68" customWidth="1"/>
    <col min="7180" max="7180" width="14.5703125" style="68" customWidth="1"/>
    <col min="7181" max="7181" width="16.140625" style="68" customWidth="1"/>
    <col min="7182" max="7182" width="15.7109375" style="68" customWidth="1"/>
    <col min="7183" max="7183" width="15.85546875" style="68" customWidth="1"/>
    <col min="7184" max="7428" width="9.140625" style="68"/>
    <col min="7429" max="7429" width="5.28515625" style="68" customWidth="1"/>
    <col min="7430" max="7430" width="26.28515625" style="68" customWidth="1"/>
    <col min="7431" max="7431" width="16.7109375" style="68" customWidth="1"/>
    <col min="7432" max="7432" width="12.42578125" style="68" customWidth="1"/>
    <col min="7433" max="7433" width="35.7109375" style="68" customWidth="1"/>
    <col min="7434" max="7434" width="11.42578125" style="68" customWidth="1"/>
    <col min="7435" max="7435" width="9.42578125" style="68" customWidth="1"/>
    <col min="7436" max="7436" width="14.5703125" style="68" customWidth="1"/>
    <col min="7437" max="7437" width="16.140625" style="68" customWidth="1"/>
    <col min="7438" max="7438" width="15.7109375" style="68" customWidth="1"/>
    <col min="7439" max="7439" width="15.85546875" style="68" customWidth="1"/>
    <col min="7440" max="7684" width="9.140625" style="68"/>
    <col min="7685" max="7685" width="5.28515625" style="68" customWidth="1"/>
    <col min="7686" max="7686" width="26.28515625" style="68" customWidth="1"/>
    <col min="7687" max="7687" width="16.7109375" style="68" customWidth="1"/>
    <col min="7688" max="7688" width="12.42578125" style="68" customWidth="1"/>
    <col min="7689" max="7689" width="35.7109375" style="68" customWidth="1"/>
    <col min="7690" max="7690" width="11.42578125" style="68" customWidth="1"/>
    <col min="7691" max="7691" width="9.42578125" style="68" customWidth="1"/>
    <col min="7692" max="7692" width="14.5703125" style="68" customWidth="1"/>
    <col min="7693" max="7693" width="16.140625" style="68" customWidth="1"/>
    <col min="7694" max="7694" width="15.7109375" style="68" customWidth="1"/>
    <col min="7695" max="7695" width="15.85546875" style="68" customWidth="1"/>
    <col min="7696" max="7940" width="9.140625" style="68"/>
    <col min="7941" max="7941" width="5.28515625" style="68" customWidth="1"/>
    <col min="7942" max="7942" width="26.28515625" style="68" customWidth="1"/>
    <col min="7943" max="7943" width="16.7109375" style="68" customWidth="1"/>
    <col min="7944" max="7944" width="12.42578125" style="68" customWidth="1"/>
    <col min="7945" max="7945" width="35.7109375" style="68" customWidth="1"/>
    <col min="7946" max="7946" width="11.42578125" style="68" customWidth="1"/>
    <col min="7947" max="7947" width="9.42578125" style="68" customWidth="1"/>
    <col min="7948" max="7948" width="14.5703125" style="68" customWidth="1"/>
    <col min="7949" max="7949" width="16.140625" style="68" customWidth="1"/>
    <col min="7950" max="7950" width="15.7109375" style="68" customWidth="1"/>
    <col min="7951" max="7951" width="15.85546875" style="68" customWidth="1"/>
    <col min="7952" max="8196" width="9.140625" style="68"/>
    <col min="8197" max="8197" width="5.28515625" style="68" customWidth="1"/>
    <col min="8198" max="8198" width="26.28515625" style="68" customWidth="1"/>
    <col min="8199" max="8199" width="16.7109375" style="68" customWidth="1"/>
    <col min="8200" max="8200" width="12.42578125" style="68" customWidth="1"/>
    <col min="8201" max="8201" width="35.7109375" style="68" customWidth="1"/>
    <col min="8202" max="8202" width="11.42578125" style="68" customWidth="1"/>
    <col min="8203" max="8203" width="9.42578125" style="68" customWidth="1"/>
    <col min="8204" max="8204" width="14.5703125" style="68" customWidth="1"/>
    <col min="8205" max="8205" width="16.140625" style="68" customWidth="1"/>
    <col min="8206" max="8206" width="15.7109375" style="68" customWidth="1"/>
    <col min="8207" max="8207" width="15.85546875" style="68" customWidth="1"/>
    <col min="8208" max="8452" width="9.140625" style="68"/>
    <col min="8453" max="8453" width="5.28515625" style="68" customWidth="1"/>
    <col min="8454" max="8454" width="26.28515625" style="68" customWidth="1"/>
    <col min="8455" max="8455" width="16.7109375" style="68" customWidth="1"/>
    <col min="8456" max="8456" width="12.42578125" style="68" customWidth="1"/>
    <col min="8457" max="8457" width="35.7109375" style="68" customWidth="1"/>
    <col min="8458" max="8458" width="11.42578125" style="68" customWidth="1"/>
    <col min="8459" max="8459" width="9.42578125" style="68" customWidth="1"/>
    <col min="8460" max="8460" width="14.5703125" style="68" customWidth="1"/>
    <col min="8461" max="8461" width="16.140625" style="68" customWidth="1"/>
    <col min="8462" max="8462" width="15.7109375" style="68" customWidth="1"/>
    <col min="8463" max="8463" width="15.85546875" style="68" customWidth="1"/>
    <col min="8464" max="8708" width="9.140625" style="68"/>
    <col min="8709" max="8709" width="5.28515625" style="68" customWidth="1"/>
    <col min="8710" max="8710" width="26.28515625" style="68" customWidth="1"/>
    <col min="8711" max="8711" width="16.7109375" style="68" customWidth="1"/>
    <col min="8712" max="8712" width="12.42578125" style="68" customWidth="1"/>
    <col min="8713" max="8713" width="35.7109375" style="68" customWidth="1"/>
    <col min="8714" max="8714" width="11.42578125" style="68" customWidth="1"/>
    <col min="8715" max="8715" width="9.42578125" style="68" customWidth="1"/>
    <col min="8716" max="8716" width="14.5703125" style="68" customWidth="1"/>
    <col min="8717" max="8717" width="16.140625" style="68" customWidth="1"/>
    <col min="8718" max="8718" width="15.7109375" style="68" customWidth="1"/>
    <col min="8719" max="8719" width="15.85546875" style="68" customWidth="1"/>
    <col min="8720" max="8964" width="9.140625" style="68"/>
    <col min="8965" max="8965" width="5.28515625" style="68" customWidth="1"/>
    <col min="8966" max="8966" width="26.28515625" style="68" customWidth="1"/>
    <col min="8967" max="8967" width="16.7109375" style="68" customWidth="1"/>
    <col min="8968" max="8968" width="12.42578125" style="68" customWidth="1"/>
    <col min="8969" max="8969" width="35.7109375" style="68" customWidth="1"/>
    <col min="8970" max="8970" width="11.42578125" style="68" customWidth="1"/>
    <col min="8971" max="8971" width="9.42578125" style="68" customWidth="1"/>
    <col min="8972" max="8972" width="14.5703125" style="68" customWidth="1"/>
    <col min="8973" max="8973" width="16.140625" style="68" customWidth="1"/>
    <col min="8974" max="8974" width="15.7109375" style="68" customWidth="1"/>
    <col min="8975" max="8975" width="15.85546875" style="68" customWidth="1"/>
    <col min="8976" max="9220" width="9.140625" style="68"/>
    <col min="9221" max="9221" width="5.28515625" style="68" customWidth="1"/>
    <col min="9222" max="9222" width="26.28515625" style="68" customWidth="1"/>
    <col min="9223" max="9223" width="16.7109375" style="68" customWidth="1"/>
    <col min="9224" max="9224" width="12.42578125" style="68" customWidth="1"/>
    <col min="9225" max="9225" width="35.7109375" style="68" customWidth="1"/>
    <col min="9226" max="9226" width="11.42578125" style="68" customWidth="1"/>
    <col min="9227" max="9227" width="9.42578125" style="68" customWidth="1"/>
    <col min="9228" max="9228" width="14.5703125" style="68" customWidth="1"/>
    <col min="9229" max="9229" width="16.140625" style="68" customWidth="1"/>
    <col min="9230" max="9230" width="15.7109375" style="68" customWidth="1"/>
    <col min="9231" max="9231" width="15.85546875" style="68" customWidth="1"/>
    <col min="9232" max="9476" width="9.140625" style="68"/>
    <col min="9477" max="9477" width="5.28515625" style="68" customWidth="1"/>
    <col min="9478" max="9478" width="26.28515625" style="68" customWidth="1"/>
    <col min="9479" max="9479" width="16.7109375" style="68" customWidth="1"/>
    <col min="9480" max="9480" width="12.42578125" style="68" customWidth="1"/>
    <col min="9481" max="9481" width="35.7109375" style="68" customWidth="1"/>
    <col min="9482" max="9482" width="11.42578125" style="68" customWidth="1"/>
    <col min="9483" max="9483" width="9.42578125" style="68" customWidth="1"/>
    <col min="9484" max="9484" width="14.5703125" style="68" customWidth="1"/>
    <col min="9485" max="9485" width="16.140625" style="68" customWidth="1"/>
    <col min="9486" max="9486" width="15.7109375" style="68" customWidth="1"/>
    <col min="9487" max="9487" width="15.85546875" style="68" customWidth="1"/>
    <col min="9488" max="9732" width="9.140625" style="68"/>
    <col min="9733" max="9733" width="5.28515625" style="68" customWidth="1"/>
    <col min="9734" max="9734" width="26.28515625" style="68" customWidth="1"/>
    <col min="9735" max="9735" width="16.7109375" style="68" customWidth="1"/>
    <col min="9736" max="9736" width="12.42578125" style="68" customWidth="1"/>
    <col min="9737" max="9737" width="35.7109375" style="68" customWidth="1"/>
    <col min="9738" max="9738" width="11.42578125" style="68" customWidth="1"/>
    <col min="9739" max="9739" width="9.42578125" style="68" customWidth="1"/>
    <col min="9740" max="9740" width="14.5703125" style="68" customWidth="1"/>
    <col min="9741" max="9741" width="16.140625" style="68" customWidth="1"/>
    <col min="9742" max="9742" width="15.7109375" style="68" customWidth="1"/>
    <col min="9743" max="9743" width="15.85546875" style="68" customWidth="1"/>
    <col min="9744" max="9988" width="9.140625" style="68"/>
    <col min="9989" max="9989" width="5.28515625" style="68" customWidth="1"/>
    <col min="9990" max="9990" width="26.28515625" style="68" customWidth="1"/>
    <col min="9991" max="9991" width="16.7109375" style="68" customWidth="1"/>
    <col min="9992" max="9992" width="12.42578125" style="68" customWidth="1"/>
    <col min="9993" max="9993" width="35.7109375" style="68" customWidth="1"/>
    <col min="9994" max="9994" width="11.42578125" style="68" customWidth="1"/>
    <col min="9995" max="9995" width="9.42578125" style="68" customWidth="1"/>
    <col min="9996" max="9996" width="14.5703125" style="68" customWidth="1"/>
    <col min="9997" max="9997" width="16.140625" style="68" customWidth="1"/>
    <col min="9998" max="9998" width="15.7109375" style="68" customWidth="1"/>
    <col min="9999" max="9999" width="15.85546875" style="68" customWidth="1"/>
    <col min="10000" max="10244" width="9.140625" style="68"/>
    <col min="10245" max="10245" width="5.28515625" style="68" customWidth="1"/>
    <col min="10246" max="10246" width="26.28515625" style="68" customWidth="1"/>
    <col min="10247" max="10247" width="16.7109375" style="68" customWidth="1"/>
    <col min="10248" max="10248" width="12.42578125" style="68" customWidth="1"/>
    <col min="10249" max="10249" width="35.7109375" style="68" customWidth="1"/>
    <col min="10250" max="10250" width="11.42578125" style="68" customWidth="1"/>
    <col min="10251" max="10251" width="9.42578125" style="68" customWidth="1"/>
    <col min="10252" max="10252" width="14.5703125" style="68" customWidth="1"/>
    <col min="10253" max="10253" width="16.140625" style="68" customWidth="1"/>
    <col min="10254" max="10254" width="15.7109375" style="68" customWidth="1"/>
    <col min="10255" max="10255" width="15.85546875" style="68" customWidth="1"/>
    <col min="10256" max="10500" width="9.140625" style="68"/>
    <col min="10501" max="10501" width="5.28515625" style="68" customWidth="1"/>
    <col min="10502" max="10502" width="26.28515625" style="68" customWidth="1"/>
    <col min="10503" max="10503" width="16.7109375" style="68" customWidth="1"/>
    <col min="10504" max="10504" width="12.42578125" style="68" customWidth="1"/>
    <col min="10505" max="10505" width="35.7109375" style="68" customWidth="1"/>
    <col min="10506" max="10506" width="11.42578125" style="68" customWidth="1"/>
    <col min="10507" max="10507" width="9.42578125" style="68" customWidth="1"/>
    <col min="10508" max="10508" width="14.5703125" style="68" customWidth="1"/>
    <col min="10509" max="10509" width="16.140625" style="68" customWidth="1"/>
    <col min="10510" max="10510" width="15.7109375" style="68" customWidth="1"/>
    <col min="10511" max="10511" width="15.85546875" style="68" customWidth="1"/>
    <col min="10512" max="10756" width="9.140625" style="68"/>
    <col min="10757" max="10757" width="5.28515625" style="68" customWidth="1"/>
    <col min="10758" max="10758" width="26.28515625" style="68" customWidth="1"/>
    <col min="10759" max="10759" width="16.7109375" style="68" customWidth="1"/>
    <col min="10760" max="10760" width="12.42578125" style="68" customWidth="1"/>
    <col min="10761" max="10761" width="35.7109375" style="68" customWidth="1"/>
    <col min="10762" max="10762" width="11.42578125" style="68" customWidth="1"/>
    <col min="10763" max="10763" width="9.42578125" style="68" customWidth="1"/>
    <col min="10764" max="10764" width="14.5703125" style="68" customWidth="1"/>
    <col min="10765" max="10765" width="16.140625" style="68" customWidth="1"/>
    <col min="10766" max="10766" width="15.7109375" style="68" customWidth="1"/>
    <col min="10767" max="10767" width="15.85546875" style="68" customWidth="1"/>
    <col min="10768" max="11012" width="9.140625" style="68"/>
    <col min="11013" max="11013" width="5.28515625" style="68" customWidth="1"/>
    <col min="11014" max="11014" width="26.28515625" style="68" customWidth="1"/>
    <col min="11015" max="11015" width="16.7109375" style="68" customWidth="1"/>
    <col min="11016" max="11016" width="12.42578125" style="68" customWidth="1"/>
    <col min="11017" max="11017" width="35.7109375" style="68" customWidth="1"/>
    <col min="11018" max="11018" width="11.42578125" style="68" customWidth="1"/>
    <col min="11019" max="11019" width="9.42578125" style="68" customWidth="1"/>
    <col min="11020" max="11020" width="14.5703125" style="68" customWidth="1"/>
    <col min="11021" max="11021" width="16.140625" style="68" customWidth="1"/>
    <col min="11022" max="11022" width="15.7109375" style="68" customWidth="1"/>
    <col min="11023" max="11023" width="15.85546875" style="68" customWidth="1"/>
    <col min="11024" max="11268" width="9.140625" style="68"/>
    <col min="11269" max="11269" width="5.28515625" style="68" customWidth="1"/>
    <col min="11270" max="11270" width="26.28515625" style="68" customWidth="1"/>
    <col min="11271" max="11271" width="16.7109375" style="68" customWidth="1"/>
    <col min="11272" max="11272" width="12.42578125" style="68" customWidth="1"/>
    <col min="11273" max="11273" width="35.7109375" style="68" customWidth="1"/>
    <col min="11274" max="11274" width="11.42578125" style="68" customWidth="1"/>
    <col min="11275" max="11275" width="9.42578125" style="68" customWidth="1"/>
    <col min="11276" max="11276" width="14.5703125" style="68" customWidth="1"/>
    <col min="11277" max="11277" width="16.140625" style="68" customWidth="1"/>
    <col min="11278" max="11278" width="15.7109375" style="68" customWidth="1"/>
    <col min="11279" max="11279" width="15.85546875" style="68" customWidth="1"/>
    <col min="11280" max="11524" width="9.140625" style="68"/>
    <col min="11525" max="11525" width="5.28515625" style="68" customWidth="1"/>
    <col min="11526" max="11526" width="26.28515625" style="68" customWidth="1"/>
    <col min="11527" max="11527" width="16.7109375" style="68" customWidth="1"/>
    <col min="11528" max="11528" width="12.42578125" style="68" customWidth="1"/>
    <col min="11529" max="11529" width="35.7109375" style="68" customWidth="1"/>
    <col min="11530" max="11530" width="11.42578125" style="68" customWidth="1"/>
    <col min="11531" max="11531" width="9.42578125" style="68" customWidth="1"/>
    <col min="11532" max="11532" width="14.5703125" style="68" customWidth="1"/>
    <col min="11533" max="11533" width="16.140625" style="68" customWidth="1"/>
    <col min="11534" max="11534" width="15.7109375" style="68" customWidth="1"/>
    <col min="11535" max="11535" width="15.85546875" style="68" customWidth="1"/>
    <col min="11536" max="11780" width="9.140625" style="68"/>
    <col min="11781" max="11781" width="5.28515625" style="68" customWidth="1"/>
    <col min="11782" max="11782" width="26.28515625" style="68" customWidth="1"/>
    <col min="11783" max="11783" width="16.7109375" style="68" customWidth="1"/>
    <col min="11784" max="11784" width="12.42578125" style="68" customWidth="1"/>
    <col min="11785" max="11785" width="35.7109375" style="68" customWidth="1"/>
    <col min="11786" max="11786" width="11.42578125" style="68" customWidth="1"/>
    <col min="11787" max="11787" width="9.42578125" style="68" customWidth="1"/>
    <col min="11788" max="11788" width="14.5703125" style="68" customWidth="1"/>
    <col min="11789" max="11789" width="16.140625" style="68" customWidth="1"/>
    <col min="11790" max="11790" width="15.7109375" style="68" customWidth="1"/>
    <col min="11791" max="11791" width="15.85546875" style="68" customWidth="1"/>
    <col min="11792" max="12036" width="9.140625" style="68"/>
    <col min="12037" max="12037" width="5.28515625" style="68" customWidth="1"/>
    <col min="12038" max="12038" width="26.28515625" style="68" customWidth="1"/>
    <col min="12039" max="12039" width="16.7109375" style="68" customWidth="1"/>
    <col min="12040" max="12040" width="12.42578125" style="68" customWidth="1"/>
    <col min="12041" max="12041" width="35.7109375" style="68" customWidth="1"/>
    <col min="12042" max="12042" width="11.42578125" style="68" customWidth="1"/>
    <col min="12043" max="12043" width="9.42578125" style="68" customWidth="1"/>
    <col min="12044" max="12044" width="14.5703125" style="68" customWidth="1"/>
    <col min="12045" max="12045" width="16.140625" style="68" customWidth="1"/>
    <col min="12046" max="12046" width="15.7109375" style="68" customWidth="1"/>
    <col min="12047" max="12047" width="15.85546875" style="68" customWidth="1"/>
    <col min="12048" max="12292" width="9.140625" style="68"/>
    <col min="12293" max="12293" width="5.28515625" style="68" customWidth="1"/>
    <col min="12294" max="12294" width="26.28515625" style="68" customWidth="1"/>
    <col min="12295" max="12295" width="16.7109375" style="68" customWidth="1"/>
    <col min="12296" max="12296" width="12.42578125" style="68" customWidth="1"/>
    <col min="12297" max="12297" width="35.7109375" style="68" customWidth="1"/>
    <col min="12298" max="12298" width="11.42578125" style="68" customWidth="1"/>
    <col min="12299" max="12299" width="9.42578125" style="68" customWidth="1"/>
    <col min="12300" max="12300" width="14.5703125" style="68" customWidth="1"/>
    <col min="12301" max="12301" width="16.140625" style="68" customWidth="1"/>
    <col min="12302" max="12302" width="15.7109375" style="68" customWidth="1"/>
    <col min="12303" max="12303" width="15.85546875" style="68" customWidth="1"/>
    <col min="12304" max="12548" width="9.140625" style="68"/>
    <col min="12549" max="12549" width="5.28515625" style="68" customWidth="1"/>
    <col min="12550" max="12550" width="26.28515625" style="68" customWidth="1"/>
    <col min="12551" max="12551" width="16.7109375" style="68" customWidth="1"/>
    <col min="12552" max="12552" width="12.42578125" style="68" customWidth="1"/>
    <col min="12553" max="12553" width="35.7109375" style="68" customWidth="1"/>
    <col min="12554" max="12554" width="11.42578125" style="68" customWidth="1"/>
    <col min="12555" max="12555" width="9.42578125" style="68" customWidth="1"/>
    <col min="12556" max="12556" width="14.5703125" style="68" customWidth="1"/>
    <col min="12557" max="12557" width="16.140625" style="68" customWidth="1"/>
    <col min="12558" max="12558" width="15.7109375" style="68" customWidth="1"/>
    <col min="12559" max="12559" width="15.85546875" style="68" customWidth="1"/>
    <col min="12560" max="12804" width="9.140625" style="68"/>
    <col min="12805" max="12805" width="5.28515625" style="68" customWidth="1"/>
    <col min="12806" max="12806" width="26.28515625" style="68" customWidth="1"/>
    <col min="12807" max="12807" width="16.7109375" style="68" customWidth="1"/>
    <col min="12808" max="12808" width="12.42578125" style="68" customWidth="1"/>
    <col min="12809" max="12809" width="35.7109375" style="68" customWidth="1"/>
    <col min="12810" max="12810" width="11.42578125" style="68" customWidth="1"/>
    <col min="12811" max="12811" width="9.42578125" style="68" customWidth="1"/>
    <col min="12812" max="12812" width="14.5703125" style="68" customWidth="1"/>
    <col min="12813" max="12813" width="16.140625" style="68" customWidth="1"/>
    <col min="12814" max="12814" width="15.7109375" style="68" customWidth="1"/>
    <col min="12815" max="12815" width="15.85546875" style="68" customWidth="1"/>
    <col min="12816" max="13060" width="9.140625" style="68"/>
    <col min="13061" max="13061" width="5.28515625" style="68" customWidth="1"/>
    <col min="13062" max="13062" width="26.28515625" style="68" customWidth="1"/>
    <col min="13063" max="13063" width="16.7109375" style="68" customWidth="1"/>
    <col min="13064" max="13064" width="12.42578125" style="68" customWidth="1"/>
    <col min="13065" max="13065" width="35.7109375" style="68" customWidth="1"/>
    <col min="13066" max="13066" width="11.42578125" style="68" customWidth="1"/>
    <col min="13067" max="13067" width="9.42578125" style="68" customWidth="1"/>
    <col min="13068" max="13068" width="14.5703125" style="68" customWidth="1"/>
    <col min="13069" max="13069" width="16.140625" style="68" customWidth="1"/>
    <col min="13070" max="13070" width="15.7109375" style="68" customWidth="1"/>
    <col min="13071" max="13071" width="15.85546875" style="68" customWidth="1"/>
    <col min="13072" max="13316" width="9.140625" style="68"/>
    <col min="13317" max="13317" width="5.28515625" style="68" customWidth="1"/>
    <col min="13318" max="13318" width="26.28515625" style="68" customWidth="1"/>
    <col min="13319" max="13319" width="16.7109375" style="68" customWidth="1"/>
    <col min="13320" max="13320" width="12.42578125" style="68" customWidth="1"/>
    <col min="13321" max="13321" width="35.7109375" style="68" customWidth="1"/>
    <col min="13322" max="13322" width="11.42578125" style="68" customWidth="1"/>
    <col min="13323" max="13323" width="9.42578125" style="68" customWidth="1"/>
    <col min="13324" max="13324" width="14.5703125" style="68" customWidth="1"/>
    <col min="13325" max="13325" width="16.140625" style="68" customWidth="1"/>
    <col min="13326" max="13326" width="15.7109375" style="68" customWidth="1"/>
    <col min="13327" max="13327" width="15.85546875" style="68" customWidth="1"/>
    <col min="13328" max="13572" width="9.140625" style="68"/>
    <col min="13573" max="13573" width="5.28515625" style="68" customWidth="1"/>
    <col min="13574" max="13574" width="26.28515625" style="68" customWidth="1"/>
    <col min="13575" max="13575" width="16.7109375" style="68" customWidth="1"/>
    <col min="13576" max="13576" width="12.42578125" style="68" customWidth="1"/>
    <col min="13577" max="13577" width="35.7109375" style="68" customWidth="1"/>
    <col min="13578" max="13578" width="11.42578125" style="68" customWidth="1"/>
    <col min="13579" max="13579" width="9.42578125" style="68" customWidth="1"/>
    <col min="13580" max="13580" width="14.5703125" style="68" customWidth="1"/>
    <col min="13581" max="13581" width="16.140625" style="68" customWidth="1"/>
    <col min="13582" max="13582" width="15.7109375" style="68" customWidth="1"/>
    <col min="13583" max="13583" width="15.85546875" style="68" customWidth="1"/>
    <col min="13584" max="13828" width="9.140625" style="68"/>
    <col min="13829" max="13829" width="5.28515625" style="68" customWidth="1"/>
    <col min="13830" max="13830" width="26.28515625" style="68" customWidth="1"/>
    <col min="13831" max="13831" width="16.7109375" style="68" customWidth="1"/>
    <col min="13832" max="13832" width="12.42578125" style="68" customWidth="1"/>
    <col min="13833" max="13833" width="35.7109375" style="68" customWidth="1"/>
    <col min="13834" max="13834" width="11.42578125" style="68" customWidth="1"/>
    <col min="13835" max="13835" width="9.42578125" style="68" customWidth="1"/>
    <col min="13836" max="13836" width="14.5703125" style="68" customWidth="1"/>
    <col min="13837" max="13837" width="16.140625" style="68" customWidth="1"/>
    <col min="13838" max="13838" width="15.7109375" style="68" customWidth="1"/>
    <col min="13839" max="13839" width="15.85546875" style="68" customWidth="1"/>
    <col min="13840" max="14084" width="9.140625" style="68"/>
    <col min="14085" max="14085" width="5.28515625" style="68" customWidth="1"/>
    <col min="14086" max="14086" width="26.28515625" style="68" customWidth="1"/>
    <col min="14087" max="14087" width="16.7109375" style="68" customWidth="1"/>
    <col min="14088" max="14088" width="12.42578125" style="68" customWidth="1"/>
    <col min="14089" max="14089" width="35.7109375" style="68" customWidth="1"/>
    <col min="14090" max="14090" width="11.42578125" style="68" customWidth="1"/>
    <col min="14091" max="14091" width="9.42578125" style="68" customWidth="1"/>
    <col min="14092" max="14092" width="14.5703125" style="68" customWidth="1"/>
    <col min="14093" max="14093" width="16.140625" style="68" customWidth="1"/>
    <col min="14094" max="14094" width="15.7109375" style="68" customWidth="1"/>
    <col min="14095" max="14095" width="15.85546875" style="68" customWidth="1"/>
    <col min="14096" max="14340" width="9.140625" style="68"/>
    <col min="14341" max="14341" width="5.28515625" style="68" customWidth="1"/>
    <col min="14342" max="14342" width="26.28515625" style="68" customWidth="1"/>
    <col min="14343" max="14343" width="16.7109375" style="68" customWidth="1"/>
    <col min="14344" max="14344" width="12.42578125" style="68" customWidth="1"/>
    <col min="14345" max="14345" width="35.7109375" style="68" customWidth="1"/>
    <col min="14346" max="14346" width="11.42578125" style="68" customWidth="1"/>
    <col min="14347" max="14347" width="9.42578125" style="68" customWidth="1"/>
    <col min="14348" max="14348" width="14.5703125" style="68" customWidth="1"/>
    <col min="14349" max="14349" width="16.140625" style="68" customWidth="1"/>
    <col min="14350" max="14350" width="15.7109375" style="68" customWidth="1"/>
    <col min="14351" max="14351" width="15.85546875" style="68" customWidth="1"/>
    <col min="14352" max="14596" width="9.140625" style="68"/>
    <col min="14597" max="14597" width="5.28515625" style="68" customWidth="1"/>
    <col min="14598" max="14598" width="26.28515625" style="68" customWidth="1"/>
    <col min="14599" max="14599" width="16.7109375" style="68" customWidth="1"/>
    <col min="14600" max="14600" width="12.42578125" style="68" customWidth="1"/>
    <col min="14601" max="14601" width="35.7109375" style="68" customWidth="1"/>
    <col min="14602" max="14602" width="11.42578125" style="68" customWidth="1"/>
    <col min="14603" max="14603" width="9.42578125" style="68" customWidth="1"/>
    <col min="14604" max="14604" width="14.5703125" style="68" customWidth="1"/>
    <col min="14605" max="14605" width="16.140625" style="68" customWidth="1"/>
    <col min="14606" max="14606" width="15.7109375" style="68" customWidth="1"/>
    <col min="14607" max="14607" width="15.85546875" style="68" customWidth="1"/>
    <col min="14608" max="14852" width="9.140625" style="68"/>
    <col min="14853" max="14853" width="5.28515625" style="68" customWidth="1"/>
    <col min="14854" max="14854" width="26.28515625" style="68" customWidth="1"/>
    <col min="14855" max="14855" width="16.7109375" style="68" customWidth="1"/>
    <col min="14856" max="14856" width="12.42578125" style="68" customWidth="1"/>
    <col min="14857" max="14857" width="35.7109375" style="68" customWidth="1"/>
    <col min="14858" max="14858" width="11.42578125" style="68" customWidth="1"/>
    <col min="14859" max="14859" width="9.42578125" style="68" customWidth="1"/>
    <col min="14860" max="14860" width="14.5703125" style="68" customWidth="1"/>
    <col min="14861" max="14861" width="16.140625" style="68" customWidth="1"/>
    <col min="14862" max="14862" width="15.7109375" style="68" customWidth="1"/>
    <col min="14863" max="14863" width="15.85546875" style="68" customWidth="1"/>
    <col min="14864" max="15108" width="9.140625" style="68"/>
    <col min="15109" max="15109" width="5.28515625" style="68" customWidth="1"/>
    <col min="15110" max="15110" width="26.28515625" style="68" customWidth="1"/>
    <col min="15111" max="15111" width="16.7109375" style="68" customWidth="1"/>
    <col min="15112" max="15112" width="12.42578125" style="68" customWidth="1"/>
    <col min="15113" max="15113" width="35.7109375" style="68" customWidth="1"/>
    <col min="15114" max="15114" width="11.42578125" style="68" customWidth="1"/>
    <col min="15115" max="15115" width="9.42578125" style="68" customWidth="1"/>
    <col min="15116" max="15116" width="14.5703125" style="68" customWidth="1"/>
    <col min="15117" max="15117" width="16.140625" style="68" customWidth="1"/>
    <col min="15118" max="15118" width="15.7109375" style="68" customWidth="1"/>
    <col min="15119" max="15119" width="15.85546875" style="68" customWidth="1"/>
    <col min="15120" max="15364" width="9.140625" style="68"/>
    <col min="15365" max="15365" width="5.28515625" style="68" customWidth="1"/>
    <col min="15366" max="15366" width="26.28515625" style="68" customWidth="1"/>
    <col min="15367" max="15367" width="16.7109375" style="68" customWidth="1"/>
    <col min="15368" max="15368" width="12.42578125" style="68" customWidth="1"/>
    <col min="15369" max="15369" width="35.7109375" style="68" customWidth="1"/>
    <col min="15370" max="15370" width="11.42578125" style="68" customWidth="1"/>
    <col min="15371" max="15371" width="9.42578125" style="68" customWidth="1"/>
    <col min="15372" max="15372" width="14.5703125" style="68" customWidth="1"/>
    <col min="15373" max="15373" width="16.140625" style="68" customWidth="1"/>
    <col min="15374" max="15374" width="15.7109375" style="68" customWidth="1"/>
    <col min="15375" max="15375" width="15.85546875" style="68" customWidth="1"/>
    <col min="15376" max="15620" width="9.140625" style="68"/>
    <col min="15621" max="15621" width="5.28515625" style="68" customWidth="1"/>
    <col min="15622" max="15622" width="26.28515625" style="68" customWidth="1"/>
    <col min="15623" max="15623" width="16.7109375" style="68" customWidth="1"/>
    <col min="15624" max="15624" width="12.42578125" style="68" customWidth="1"/>
    <col min="15625" max="15625" width="35.7109375" style="68" customWidth="1"/>
    <col min="15626" max="15626" width="11.42578125" style="68" customWidth="1"/>
    <col min="15627" max="15627" width="9.42578125" style="68" customWidth="1"/>
    <col min="15628" max="15628" width="14.5703125" style="68" customWidth="1"/>
    <col min="15629" max="15629" width="16.140625" style="68" customWidth="1"/>
    <col min="15630" max="15630" width="15.7109375" style="68" customWidth="1"/>
    <col min="15631" max="15631" width="15.85546875" style="68" customWidth="1"/>
    <col min="15632" max="15876" width="9.140625" style="68"/>
    <col min="15877" max="15877" width="5.28515625" style="68" customWidth="1"/>
    <col min="15878" max="15878" width="26.28515625" style="68" customWidth="1"/>
    <col min="15879" max="15879" width="16.7109375" style="68" customWidth="1"/>
    <col min="15880" max="15880" width="12.42578125" style="68" customWidth="1"/>
    <col min="15881" max="15881" width="35.7109375" style="68" customWidth="1"/>
    <col min="15882" max="15882" width="11.42578125" style="68" customWidth="1"/>
    <col min="15883" max="15883" width="9.42578125" style="68" customWidth="1"/>
    <col min="15884" max="15884" width="14.5703125" style="68" customWidth="1"/>
    <col min="15885" max="15885" width="16.140625" style="68" customWidth="1"/>
    <col min="15886" max="15886" width="15.7109375" style="68" customWidth="1"/>
    <col min="15887" max="15887" width="15.85546875" style="68" customWidth="1"/>
    <col min="15888" max="16132" width="9.140625" style="68"/>
    <col min="16133" max="16133" width="5.28515625" style="68" customWidth="1"/>
    <col min="16134" max="16134" width="26.28515625" style="68" customWidth="1"/>
    <col min="16135" max="16135" width="16.7109375" style="68" customWidth="1"/>
    <col min="16136" max="16136" width="12.42578125" style="68" customWidth="1"/>
    <col min="16137" max="16137" width="35.7109375" style="68" customWidth="1"/>
    <col min="16138" max="16138" width="11.42578125" style="68" customWidth="1"/>
    <col min="16139" max="16139" width="9.42578125" style="68" customWidth="1"/>
    <col min="16140" max="16140" width="14.5703125" style="68" customWidth="1"/>
    <col min="16141" max="16141" width="16.140625" style="68" customWidth="1"/>
    <col min="16142" max="16142" width="15.7109375" style="68" customWidth="1"/>
    <col min="16143" max="16143" width="15.85546875" style="68" customWidth="1"/>
    <col min="16144" max="16384" width="9.140625" style="68"/>
  </cols>
  <sheetData>
    <row r="1" spans="1:24">
      <c r="A1" s="118" t="s">
        <v>287</v>
      </c>
      <c r="B1" s="119"/>
      <c r="C1" s="119"/>
      <c r="D1" s="119"/>
      <c r="E1" s="119"/>
      <c r="F1" s="119"/>
      <c r="G1" s="119"/>
      <c r="H1" s="119"/>
      <c r="I1" s="119"/>
      <c r="J1" s="119"/>
      <c r="K1" s="119"/>
      <c r="L1" s="119"/>
      <c r="M1" s="67" t="s">
        <v>38</v>
      </c>
      <c r="N1" s="120" t="s">
        <v>286</v>
      </c>
      <c r="O1" s="121"/>
      <c r="P1" s="121"/>
      <c r="Q1" s="121"/>
      <c r="R1" s="121"/>
      <c r="S1" s="121"/>
      <c r="T1" s="121"/>
      <c r="U1" s="121"/>
      <c r="V1" s="121"/>
      <c r="W1" s="121"/>
      <c r="X1" s="121"/>
    </row>
    <row r="2" spans="1:24">
      <c r="A2" s="133" t="s">
        <v>141</v>
      </c>
      <c r="B2" s="134"/>
      <c r="C2" s="134"/>
      <c r="D2" s="134"/>
      <c r="E2" s="134"/>
      <c r="F2" s="134"/>
      <c r="G2" s="134"/>
      <c r="H2" s="134"/>
      <c r="I2" s="134"/>
      <c r="J2" s="134"/>
      <c r="K2" s="134"/>
      <c r="L2" s="134"/>
      <c r="M2" s="135"/>
      <c r="N2" s="130" t="s">
        <v>208</v>
      </c>
      <c r="O2" s="131"/>
      <c r="P2" s="131"/>
      <c r="Q2" s="131"/>
      <c r="R2" s="131"/>
      <c r="S2" s="132"/>
      <c r="T2" s="127" t="s">
        <v>221</v>
      </c>
      <c r="U2" s="128"/>
      <c r="V2" s="128"/>
      <c r="W2" s="128"/>
      <c r="X2" s="129"/>
    </row>
    <row r="3" spans="1:24" ht="105">
      <c r="A3" s="69" t="s">
        <v>22</v>
      </c>
      <c r="B3" s="69" t="s">
        <v>202</v>
      </c>
      <c r="C3" s="69" t="s">
        <v>270</v>
      </c>
      <c r="D3" s="69" t="s">
        <v>280</v>
      </c>
      <c r="E3" s="69" t="s">
        <v>271</v>
      </c>
      <c r="F3" s="69" t="s">
        <v>203</v>
      </c>
      <c r="G3" s="69" t="s">
        <v>204</v>
      </c>
      <c r="H3" s="69" t="s">
        <v>207</v>
      </c>
      <c r="I3" s="69" t="s">
        <v>23</v>
      </c>
      <c r="J3" s="69" t="s">
        <v>206</v>
      </c>
      <c r="K3" s="70" t="s">
        <v>46</v>
      </c>
      <c r="L3" s="70" t="s">
        <v>205</v>
      </c>
      <c r="M3" s="70" t="s">
        <v>264</v>
      </c>
      <c r="N3" s="71" t="s">
        <v>196</v>
      </c>
      <c r="O3" s="71" t="s">
        <v>197</v>
      </c>
      <c r="P3" s="71" t="s">
        <v>198</v>
      </c>
      <c r="Q3" s="71" t="s">
        <v>199</v>
      </c>
      <c r="R3" s="71" t="s">
        <v>200</v>
      </c>
      <c r="S3" s="71" t="s">
        <v>201</v>
      </c>
      <c r="T3" s="72" t="s">
        <v>224</v>
      </c>
      <c r="U3" s="72" t="s">
        <v>219</v>
      </c>
      <c r="V3" s="73" t="s">
        <v>263</v>
      </c>
      <c r="W3" s="73" t="s">
        <v>262</v>
      </c>
      <c r="X3" s="74" t="s">
        <v>210</v>
      </c>
    </row>
    <row r="4" spans="1:24" ht="45">
      <c r="A4" s="90">
        <v>1</v>
      </c>
      <c r="B4" s="91" t="s">
        <v>138</v>
      </c>
      <c r="C4" s="92" t="s">
        <v>330</v>
      </c>
      <c r="D4" s="93" t="s">
        <v>288</v>
      </c>
      <c r="E4" s="93" t="s">
        <v>336</v>
      </c>
      <c r="F4" s="94">
        <v>5</v>
      </c>
      <c r="G4" s="243">
        <v>40</v>
      </c>
      <c r="H4" s="94">
        <v>10</v>
      </c>
      <c r="I4" s="94">
        <v>1</v>
      </c>
      <c r="J4" s="105" t="s">
        <v>269</v>
      </c>
      <c r="K4" s="95" t="s">
        <v>316</v>
      </c>
      <c r="L4" s="75">
        <v>19101.5</v>
      </c>
      <c r="M4" s="76">
        <f>L4/4.31</f>
        <v>4431.9025522041766</v>
      </c>
      <c r="N4" s="77" t="str">
        <f t="shared" ref="N4" si="0">CONCATENATE(O4," 
",P4)</f>
        <v xml:space="preserve"> 
</v>
      </c>
      <c r="O4" s="77" t="str">
        <f>IF($T4&lt;&gt;"",IF(F.Ofertowy!$B$9&gt;0,F.Ofertowy!$B$9,""),"")</f>
        <v/>
      </c>
      <c r="P4" s="77" t="str">
        <f>IF($T4&lt;&gt;"",IF(F.Ofertowy!$B$11&gt;0,F.Ofertowy!$B$11,""),"")</f>
        <v/>
      </c>
      <c r="Q4" s="77" t="str">
        <f>IF($T4&lt;&gt;"",IF(F.Ofertowy!$B$13&gt;0,F.Ofertowy!$B$13,""),"")</f>
        <v/>
      </c>
      <c r="R4" s="77" t="str">
        <f>IF($T4&lt;&gt;"",IF(F.Ofertowy!$B$17&gt;0,F.Ofertowy!$B$17,""),"")</f>
        <v/>
      </c>
      <c r="S4" s="77" t="str">
        <f>IF($T4&lt;&gt;"",IF(F.Ofertowy!$B$25&gt;0,F.Ofertowy!$B$25,""),"")</f>
        <v/>
      </c>
      <c r="T4" s="78"/>
      <c r="U4" s="76">
        <f t="shared" ref="U4:U53" si="1">I4*T4</f>
        <v>0</v>
      </c>
      <c r="V4" s="79"/>
      <c r="W4" s="79"/>
      <c r="X4" s="79"/>
    </row>
    <row r="5" spans="1:24" ht="56.25">
      <c r="A5" s="90">
        <v>2</v>
      </c>
      <c r="B5" s="96" t="s">
        <v>265</v>
      </c>
      <c r="C5" s="92" t="s">
        <v>291</v>
      </c>
      <c r="D5" s="93" t="s">
        <v>289</v>
      </c>
      <c r="E5" s="93" t="s">
        <v>272</v>
      </c>
      <c r="F5" s="94">
        <v>3</v>
      </c>
      <c r="G5" s="243">
        <v>24</v>
      </c>
      <c r="H5" s="94">
        <v>10</v>
      </c>
      <c r="I5" s="94">
        <v>1</v>
      </c>
      <c r="J5" s="105" t="s">
        <v>308</v>
      </c>
      <c r="K5" s="95" t="s">
        <v>316</v>
      </c>
      <c r="L5" s="75">
        <v>11460.9</v>
      </c>
      <c r="M5" s="76">
        <f t="shared" ref="M5:M53" si="2">L5/4.31</f>
        <v>2659.1415313225061</v>
      </c>
      <c r="N5" s="77" t="str">
        <f t="shared" ref="N5:N53" si="3">CONCATENATE(O5," 
",P5)</f>
        <v xml:space="preserve"> 
</v>
      </c>
      <c r="O5" s="77" t="str">
        <f>IF($T5&lt;&gt;"",IF(F.Ofertowy!$B$9&gt;0,F.Ofertowy!$B$9,""),"")</f>
        <v/>
      </c>
      <c r="P5" s="77" t="str">
        <f>IF($T5&lt;&gt;"",IF(F.Ofertowy!$B$11&gt;0,F.Ofertowy!$B$11,""),"")</f>
        <v/>
      </c>
      <c r="Q5" s="77" t="str">
        <f>IF($T5&lt;&gt;"",IF(F.Ofertowy!$B$13&gt;0,F.Ofertowy!$B$13,""),"")</f>
        <v/>
      </c>
      <c r="R5" s="77" t="str">
        <f>IF($T5&lt;&gt;"",IF(F.Ofertowy!$B$17&gt;0,F.Ofertowy!$B$17,""),"")</f>
        <v/>
      </c>
      <c r="S5" s="77" t="str">
        <f>IF($T5&lt;&gt;"",IF(F.Ofertowy!$B$25&gt;0,F.Ofertowy!$B$25,""),"")</f>
        <v/>
      </c>
      <c r="T5" s="78"/>
      <c r="U5" s="76">
        <f t="shared" si="1"/>
        <v>0</v>
      </c>
      <c r="V5" s="79"/>
      <c r="W5" s="79"/>
      <c r="X5" s="79"/>
    </row>
    <row r="6" spans="1:24" ht="56.25">
      <c r="A6" s="90">
        <v>3</v>
      </c>
      <c r="B6" s="96" t="s">
        <v>265</v>
      </c>
      <c r="C6" s="92" t="s">
        <v>309</v>
      </c>
      <c r="D6" s="93" t="s">
        <v>289</v>
      </c>
      <c r="E6" s="93" t="s">
        <v>272</v>
      </c>
      <c r="F6" s="94">
        <v>5</v>
      </c>
      <c r="G6" s="80">
        <v>40</v>
      </c>
      <c r="H6" s="94">
        <v>3</v>
      </c>
      <c r="I6" s="94">
        <v>1</v>
      </c>
      <c r="J6" s="105" t="s">
        <v>308</v>
      </c>
      <c r="K6" s="95" t="s">
        <v>316</v>
      </c>
      <c r="L6" s="75">
        <v>19101.5</v>
      </c>
      <c r="M6" s="76">
        <f t="shared" si="2"/>
        <v>4431.9025522041766</v>
      </c>
      <c r="N6" s="77" t="str">
        <f t="shared" si="3"/>
        <v xml:space="preserve"> 
</v>
      </c>
      <c r="O6" s="77" t="str">
        <f>IF($T6&lt;&gt;"",IF(F.Ofertowy!$B$9&gt;0,F.Ofertowy!$B$9,""),"")</f>
        <v/>
      </c>
      <c r="P6" s="77" t="str">
        <f>IF($T6&lt;&gt;"",IF(F.Ofertowy!$B$11&gt;0,F.Ofertowy!$B$11,""),"")</f>
        <v/>
      </c>
      <c r="Q6" s="77" t="str">
        <f>IF($T6&lt;&gt;"",IF(F.Ofertowy!$B$13&gt;0,F.Ofertowy!$B$13,""),"")</f>
        <v/>
      </c>
      <c r="R6" s="77" t="str">
        <f>IF($T6&lt;&gt;"",IF(F.Ofertowy!$B$17&gt;0,F.Ofertowy!$B$17,""),"")</f>
        <v/>
      </c>
      <c r="S6" s="77" t="str">
        <f>IF($T6&lt;&gt;"",IF(F.Ofertowy!$B$25&gt;0,F.Ofertowy!$B$25,""),"")</f>
        <v/>
      </c>
      <c r="T6" s="78"/>
      <c r="U6" s="76">
        <f t="shared" si="1"/>
        <v>0</v>
      </c>
      <c r="V6" s="79"/>
      <c r="W6" s="79"/>
      <c r="X6" s="79"/>
    </row>
    <row r="7" spans="1:24" ht="50.25" customHeight="1">
      <c r="A7" s="90">
        <v>4</v>
      </c>
      <c r="B7" s="96" t="s">
        <v>265</v>
      </c>
      <c r="C7" s="92" t="s">
        <v>317</v>
      </c>
      <c r="D7" s="93" t="s">
        <v>288</v>
      </c>
      <c r="E7" s="93" t="s">
        <v>307</v>
      </c>
      <c r="F7" s="94">
        <v>5</v>
      </c>
      <c r="G7" s="80">
        <v>40</v>
      </c>
      <c r="H7" s="94">
        <v>10</v>
      </c>
      <c r="I7" s="94">
        <v>1</v>
      </c>
      <c r="J7" s="105" t="s">
        <v>308</v>
      </c>
      <c r="K7" s="95" t="s">
        <v>316</v>
      </c>
      <c r="L7" s="75">
        <v>19101.5</v>
      </c>
      <c r="M7" s="76">
        <f t="shared" si="2"/>
        <v>4431.9025522041766</v>
      </c>
      <c r="N7" s="77" t="str">
        <f t="shared" si="3"/>
        <v xml:space="preserve"> 
</v>
      </c>
      <c r="O7" s="77" t="str">
        <f>IF($T7&lt;&gt;"",IF(F.Ofertowy!$B$9&gt;0,F.Ofertowy!$B$9,""),"")</f>
        <v/>
      </c>
      <c r="P7" s="77" t="str">
        <f>IF($T7&lt;&gt;"",IF(F.Ofertowy!$B$11&gt;0,F.Ofertowy!$B$11,""),"")</f>
        <v/>
      </c>
      <c r="Q7" s="77" t="str">
        <f>IF($T7&lt;&gt;"",IF(F.Ofertowy!$B$13&gt;0,F.Ofertowy!$B$13,""),"")</f>
        <v/>
      </c>
      <c r="R7" s="77" t="str">
        <f>IF($T7&lt;&gt;"",IF(F.Ofertowy!$B$17&gt;0,F.Ofertowy!$B$17,""),"")</f>
        <v/>
      </c>
      <c r="S7" s="77" t="str">
        <f>IF($T7&lt;&gt;"",IF(F.Ofertowy!$B$25&gt;0,F.Ofertowy!$B$25,""),"")</f>
        <v/>
      </c>
      <c r="T7" s="78"/>
      <c r="U7" s="76">
        <f t="shared" si="1"/>
        <v>0</v>
      </c>
      <c r="V7" s="79"/>
      <c r="W7" s="79"/>
      <c r="X7" s="79"/>
    </row>
    <row r="8" spans="1:24" ht="45">
      <c r="A8" s="90">
        <v>5</v>
      </c>
      <c r="B8" s="96" t="s">
        <v>265</v>
      </c>
      <c r="C8" s="92" t="s">
        <v>320</v>
      </c>
      <c r="D8" s="93" t="s">
        <v>288</v>
      </c>
      <c r="E8" s="93" t="s">
        <v>307</v>
      </c>
      <c r="F8" s="94">
        <v>4</v>
      </c>
      <c r="G8" s="80">
        <v>32</v>
      </c>
      <c r="H8" s="94">
        <v>10</v>
      </c>
      <c r="I8" s="94">
        <v>1</v>
      </c>
      <c r="J8" s="105" t="s">
        <v>308</v>
      </c>
      <c r="K8" s="95" t="s">
        <v>316</v>
      </c>
      <c r="L8" s="75">
        <v>15281.2</v>
      </c>
      <c r="M8" s="76">
        <f t="shared" si="2"/>
        <v>3545.5220417633413</v>
      </c>
      <c r="N8" s="77" t="str">
        <f t="shared" si="3"/>
        <v xml:space="preserve"> 
</v>
      </c>
      <c r="O8" s="77" t="str">
        <f>IF($T8&lt;&gt;"",IF(F.Ofertowy!$B$9&gt;0,F.Ofertowy!$B$9,""),"")</f>
        <v/>
      </c>
      <c r="P8" s="77" t="str">
        <f>IF($T8&lt;&gt;"",IF(F.Ofertowy!$B$11&gt;0,F.Ofertowy!$B$11,""),"")</f>
        <v/>
      </c>
      <c r="Q8" s="77" t="str">
        <f>IF($T8&lt;&gt;"",IF(F.Ofertowy!$B$13&gt;0,F.Ofertowy!$B$13,""),"")</f>
        <v/>
      </c>
      <c r="R8" s="77" t="str">
        <f>IF($T8&lt;&gt;"",IF(F.Ofertowy!$B$17&gt;0,F.Ofertowy!$B$17,""),"")</f>
        <v/>
      </c>
      <c r="S8" s="77" t="str">
        <f>IF($T8&lt;&gt;"",IF(F.Ofertowy!$B$25&gt;0,F.Ofertowy!$B$25,""),"")</f>
        <v/>
      </c>
      <c r="T8" s="78"/>
      <c r="U8" s="76">
        <f t="shared" si="1"/>
        <v>0</v>
      </c>
      <c r="V8" s="79"/>
      <c r="W8" s="79"/>
      <c r="X8" s="79"/>
    </row>
    <row r="9" spans="1:24" ht="45">
      <c r="A9" s="90">
        <v>6</v>
      </c>
      <c r="B9" s="96" t="s">
        <v>265</v>
      </c>
      <c r="C9" s="92" t="s">
        <v>318</v>
      </c>
      <c r="D9" s="93" t="s">
        <v>288</v>
      </c>
      <c r="E9" s="93" t="s">
        <v>307</v>
      </c>
      <c r="F9" s="94">
        <v>5</v>
      </c>
      <c r="G9" s="80">
        <v>40</v>
      </c>
      <c r="H9" s="94">
        <v>10</v>
      </c>
      <c r="I9" s="94">
        <v>1</v>
      </c>
      <c r="J9" s="105" t="s">
        <v>308</v>
      </c>
      <c r="K9" s="95" t="s">
        <v>316</v>
      </c>
      <c r="L9" s="75">
        <v>19101.5</v>
      </c>
      <c r="M9" s="76">
        <f t="shared" si="2"/>
        <v>4431.9025522041766</v>
      </c>
      <c r="N9" s="77" t="str">
        <f t="shared" si="3"/>
        <v xml:space="preserve"> 
</v>
      </c>
      <c r="O9" s="77" t="str">
        <f>IF($T9&lt;&gt;"",IF(F.Ofertowy!$B$9&gt;0,F.Ofertowy!$B$9,""),"")</f>
        <v/>
      </c>
      <c r="P9" s="77" t="str">
        <f>IF($T9&lt;&gt;"",IF(F.Ofertowy!$B$11&gt;0,F.Ofertowy!$B$11,""),"")</f>
        <v/>
      </c>
      <c r="Q9" s="77" t="str">
        <f>IF($T9&lt;&gt;"",IF(F.Ofertowy!$B$13&gt;0,F.Ofertowy!$B$13,""),"")</f>
        <v/>
      </c>
      <c r="R9" s="77" t="str">
        <f>IF($T9&lt;&gt;"",IF(F.Ofertowy!$B$17&gt;0,F.Ofertowy!$B$17,""),"")</f>
        <v/>
      </c>
      <c r="S9" s="77" t="str">
        <f>IF($T9&lt;&gt;"",IF(F.Ofertowy!$B$25&gt;0,F.Ofertowy!$B$25,""),"")</f>
        <v/>
      </c>
      <c r="T9" s="78"/>
      <c r="U9" s="76">
        <f t="shared" si="1"/>
        <v>0</v>
      </c>
      <c r="V9" s="79"/>
      <c r="W9" s="79"/>
      <c r="X9" s="79"/>
    </row>
    <row r="10" spans="1:24" ht="45">
      <c r="A10" s="90">
        <v>7</v>
      </c>
      <c r="B10" s="96" t="s">
        <v>265</v>
      </c>
      <c r="C10" s="92" t="s">
        <v>319</v>
      </c>
      <c r="D10" s="93" t="s">
        <v>288</v>
      </c>
      <c r="E10" s="93" t="s">
        <v>307</v>
      </c>
      <c r="F10" s="94">
        <v>3</v>
      </c>
      <c r="G10" s="80">
        <v>24</v>
      </c>
      <c r="H10" s="94">
        <v>10</v>
      </c>
      <c r="I10" s="94">
        <v>1</v>
      </c>
      <c r="J10" s="105" t="s">
        <v>308</v>
      </c>
      <c r="K10" s="95" t="s">
        <v>316</v>
      </c>
      <c r="L10" s="75">
        <v>11460.9</v>
      </c>
      <c r="M10" s="76">
        <f t="shared" si="2"/>
        <v>2659.1415313225061</v>
      </c>
      <c r="N10" s="77" t="str">
        <f t="shared" si="3"/>
        <v xml:space="preserve"> 
</v>
      </c>
      <c r="O10" s="77" t="str">
        <f>IF($T10&lt;&gt;"",IF(F.Ofertowy!$B$9&gt;0,F.Ofertowy!$B$9,""),"")</f>
        <v/>
      </c>
      <c r="P10" s="77" t="str">
        <f>IF($T10&lt;&gt;"",IF(F.Ofertowy!$B$11&gt;0,F.Ofertowy!$B$11,""),"")</f>
        <v/>
      </c>
      <c r="Q10" s="77" t="str">
        <f>IF($T10&lt;&gt;"",IF(F.Ofertowy!$B$13&gt;0,F.Ofertowy!$B$13,""),"")</f>
        <v/>
      </c>
      <c r="R10" s="77" t="str">
        <f>IF($T10&lt;&gt;"",IF(F.Ofertowy!$B$17&gt;0,F.Ofertowy!$B$17,""),"")</f>
        <v/>
      </c>
      <c r="S10" s="77" t="str">
        <f>IF($T10&lt;&gt;"",IF(F.Ofertowy!$B$25&gt;0,F.Ofertowy!$B$25,""),"")</f>
        <v/>
      </c>
      <c r="T10" s="78"/>
      <c r="U10" s="76">
        <f t="shared" si="1"/>
        <v>0</v>
      </c>
      <c r="V10" s="79"/>
      <c r="W10" s="79"/>
      <c r="X10" s="79"/>
    </row>
    <row r="11" spans="1:24" ht="45">
      <c r="A11" s="90">
        <v>8</v>
      </c>
      <c r="B11" s="96" t="s">
        <v>265</v>
      </c>
      <c r="C11" s="92" t="s">
        <v>321</v>
      </c>
      <c r="D11" s="93" t="s">
        <v>288</v>
      </c>
      <c r="E11" s="93" t="s">
        <v>307</v>
      </c>
      <c r="F11" s="94">
        <v>3</v>
      </c>
      <c r="G11" s="80">
        <v>24</v>
      </c>
      <c r="H11" s="94">
        <v>10</v>
      </c>
      <c r="I11" s="94">
        <v>1</v>
      </c>
      <c r="J11" s="105" t="s">
        <v>308</v>
      </c>
      <c r="K11" s="95" t="s">
        <v>316</v>
      </c>
      <c r="L11" s="75">
        <v>11460.9</v>
      </c>
      <c r="M11" s="76">
        <f t="shared" si="2"/>
        <v>2659.1415313225061</v>
      </c>
      <c r="N11" s="77" t="str">
        <f t="shared" si="3"/>
        <v xml:space="preserve"> 
</v>
      </c>
      <c r="O11" s="77" t="str">
        <f>IF($T11&lt;&gt;"",IF(F.Ofertowy!$B$9&gt;0,F.Ofertowy!$B$9,""),"")</f>
        <v/>
      </c>
      <c r="P11" s="77" t="str">
        <f>IF($T11&lt;&gt;"",IF(F.Ofertowy!$B$11&gt;0,F.Ofertowy!$B$11,""),"")</f>
        <v/>
      </c>
      <c r="Q11" s="77" t="str">
        <f>IF($T11&lt;&gt;"",IF(F.Ofertowy!$B$13&gt;0,F.Ofertowy!$B$13,""),"")</f>
        <v/>
      </c>
      <c r="R11" s="77" t="str">
        <f>IF($T11&lt;&gt;"",IF(F.Ofertowy!$B$17&gt;0,F.Ofertowy!$B$17,""),"")</f>
        <v/>
      </c>
      <c r="S11" s="77" t="str">
        <f>IF($T11&lt;&gt;"",IF(F.Ofertowy!$B$25&gt;0,F.Ofertowy!$B$25,""),"")</f>
        <v/>
      </c>
      <c r="T11" s="78"/>
      <c r="U11" s="76">
        <f t="shared" si="1"/>
        <v>0</v>
      </c>
      <c r="V11" s="79"/>
      <c r="W11" s="79"/>
      <c r="X11" s="79"/>
    </row>
    <row r="12" spans="1:24" ht="45">
      <c r="A12" s="90">
        <v>9</v>
      </c>
      <c r="B12" s="96" t="s">
        <v>265</v>
      </c>
      <c r="C12" s="92" t="s">
        <v>322</v>
      </c>
      <c r="D12" s="93" t="s">
        <v>288</v>
      </c>
      <c r="E12" s="93" t="s">
        <v>307</v>
      </c>
      <c r="F12" s="94">
        <v>5</v>
      </c>
      <c r="G12" s="80">
        <v>40</v>
      </c>
      <c r="H12" s="94">
        <v>10</v>
      </c>
      <c r="I12" s="94">
        <v>1</v>
      </c>
      <c r="J12" s="105" t="s">
        <v>308</v>
      </c>
      <c r="K12" s="95" t="s">
        <v>316</v>
      </c>
      <c r="L12" s="75">
        <v>19101.5</v>
      </c>
      <c r="M12" s="76">
        <f t="shared" si="2"/>
        <v>4431.9025522041766</v>
      </c>
      <c r="N12" s="77" t="str">
        <f t="shared" si="3"/>
        <v xml:space="preserve"> 
</v>
      </c>
      <c r="O12" s="77" t="str">
        <f>IF($T12&lt;&gt;"",IF(F.Ofertowy!$B$9&gt;0,F.Ofertowy!$B$9,""),"")</f>
        <v/>
      </c>
      <c r="P12" s="77" t="str">
        <f>IF($T12&lt;&gt;"",IF(F.Ofertowy!$B$11&gt;0,F.Ofertowy!$B$11,""),"")</f>
        <v/>
      </c>
      <c r="Q12" s="77" t="str">
        <f>IF($T12&lt;&gt;"",IF(F.Ofertowy!$B$13&gt;0,F.Ofertowy!$B$13,""),"")</f>
        <v/>
      </c>
      <c r="R12" s="77" t="str">
        <f>IF($T12&lt;&gt;"",IF(F.Ofertowy!$B$17&gt;0,F.Ofertowy!$B$17,""),"")</f>
        <v/>
      </c>
      <c r="S12" s="77" t="str">
        <f>IF($T12&lt;&gt;"",IF(F.Ofertowy!$B$25&gt;0,F.Ofertowy!$B$25,""),"")</f>
        <v/>
      </c>
      <c r="T12" s="78"/>
      <c r="U12" s="76">
        <f t="shared" si="1"/>
        <v>0</v>
      </c>
      <c r="V12" s="79"/>
      <c r="W12" s="79"/>
      <c r="X12" s="79"/>
    </row>
    <row r="13" spans="1:24" ht="45">
      <c r="A13" s="90">
        <v>10</v>
      </c>
      <c r="B13" s="91" t="s">
        <v>101</v>
      </c>
      <c r="C13" s="92" t="s">
        <v>323</v>
      </c>
      <c r="D13" s="93" t="s">
        <v>288</v>
      </c>
      <c r="E13" s="93" t="s">
        <v>337</v>
      </c>
      <c r="F13" s="94">
        <v>5</v>
      </c>
      <c r="G13" s="80">
        <v>40</v>
      </c>
      <c r="H13" s="94">
        <v>50</v>
      </c>
      <c r="I13" s="94">
        <v>1</v>
      </c>
      <c r="J13" s="105" t="s">
        <v>360</v>
      </c>
      <c r="K13" s="95" t="s">
        <v>316</v>
      </c>
      <c r="L13" s="75">
        <v>19101.5</v>
      </c>
      <c r="M13" s="76">
        <f t="shared" si="2"/>
        <v>4431.9025522041766</v>
      </c>
      <c r="N13" s="77" t="str">
        <f t="shared" si="3"/>
        <v xml:space="preserve"> 
</v>
      </c>
      <c r="O13" s="77" t="str">
        <f>IF($T13&lt;&gt;"",IF(F.Ofertowy!$B$9&gt;0,F.Ofertowy!$B$9,""),"")</f>
        <v/>
      </c>
      <c r="P13" s="77" t="str">
        <f>IF($T13&lt;&gt;"",IF(F.Ofertowy!$B$11&gt;0,F.Ofertowy!$B$11,""),"")</f>
        <v/>
      </c>
      <c r="Q13" s="77" t="str">
        <f>IF($T13&lt;&gt;"",IF(F.Ofertowy!$B$13&gt;0,F.Ofertowy!$B$13,""),"")</f>
        <v/>
      </c>
      <c r="R13" s="77" t="str">
        <f>IF($T13&lt;&gt;"",IF(F.Ofertowy!$B$17&gt;0,F.Ofertowy!$B$17,""),"")</f>
        <v/>
      </c>
      <c r="S13" s="77" t="str">
        <f>IF($T13&lt;&gt;"",IF(F.Ofertowy!$B$25&gt;0,F.Ofertowy!$B$25,""),"")</f>
        <v/>
      </c>
      <c r="T13" s="78"/>
      <c r="U13" s="76">
        <f t="shared" si="1"/>
        <v>0</v>
      </c>
      <c r="V13" s="79"/>
      <c r="W13" s="79"/>
      <c r="X13" s="79"/>
    </row>
    <row r="14" spans="1:24" ht="45">
      <c r="A14" s="90">
        <v>11</v>
      </c>
      <c r="B14" s="91" t="s">
        <v>101</v>
      </c>
      <c r="C14" s="92" t="s">
        <v>323</v>
      </c>
      <c r="D14" s="93" t="s">
        <v>288</v>
      </c>
      <c r="E14" s="93" t="s">
        <v>337</v>
      </c>
      <c r="F14" s="94">
        <v>5</v>
      </c>
      <c r="G14" s="80">
        <v>40</v>
      </c>
      <c r="H14" s="94">
        <v>50</v>
      </c>
      <c r="I14" s="94">
        <v>1</v>
      </c>
      <c r="J14" s="105" t="s">
        <v>360</v>
      </c>
      <c r="K14" s="95" t="s">
        <v>316</v>
      </c>
      <c r="L14" s="75">
        <v>19101.5</v>
      </c>
      <c r="M14" s="76">
        <f t="shared" si="2"/>
        <v>4431.9025522041766</v>
      </c>
      <c r="N14" s="77" t="str">
        <f t="shared" si="3"/>
        <v xml:space="preserve"> 
</v>
      </c>
      <c r="O14" s="77" t="str">
        <f>IF($T14&lt;&gt;"",IF(F.Ofertowy!$B$9&gt;0,F.Ofertowy!$B$9,""),"")</f>
        <v/>
      </c>
      <c r="P14" s="77" t="str">
        <f>IF($T14&lt;&gt;"",IF(F.Ofertowy!$B$11&gt;0,F.Ofertowy!$B$11,""),"")</f>
        <v/>
      </c>
      <c r="Q14" s="77" t="str">
        <f>IF($T14&lt;&gt;"",IF(F.Ofertowy!$B$13&gt;0,F.Ofertowy!$B$13,""),"")</f>
        <v/>
      </c>
      <c r="R14" s="77" t="str">
        <f>IF($T14&lt;&gt;"",IF(F.Ofertowy!$B$17&gt;0,F.Ofertowy!$B$17,""),"")</f>
        <v/>
      </c>
      <c r="S14" s="77" t="str">
        <f>IF($T14&lt;&gt;"",IF(F.Ofertowy!$B$25&gt;0,F.Ofertowy!$B$25,""),"")</f>
        <v/>
      </c>
      <c r="T14" s="78"/>
      <c r="U14" s="76">
        <f t="shared" si="1"/>
        <v>0</v>
      </c>
      <c r="V14" s="79"/>
      <c r="W14" s="79"/>
      <c r="X14" s="79"/>
    </row>
    <row r="15" spans="1:24" ht="45">
      <c r="A15" s="90">
        <v>12</v>
      </c>
      <c r="B15" s="91" t="s">
        <v>101</v>
      </c>
      <c r="C15" s="92" t="s">
        <v>361</v>
      </c>
      <c r="D15" s="93" t="s">
        <v>288</v>
      </c>
      <c r="E15" s="93" t="s">
        <v>337</v>
      </c>
      <c r="F15" s="94">
        <v>5</v>
      </c>
      <c r="G15" s="80">
        <v>40</v>
      </c>
      <c r="H15" s="94">
        <v>50</v>
      </c>
      <c r="I15" s="94">
        <v>1</v>
      </c>
      <c r="J15" s="105" t="s">
        <v>360</v>
      </c>
      <c r="K15" s="95" t="s">
        <v>316</v>
      </c>
      <c r="L15" s="75">
        <v>19101.5</v>
      </c>
      <c r="M15" s="76">
        <f t="shared" si="2"/>
        <v>4431.9025522041766</v>
      </c>
      <c r="N15" s="77" t="str">
        <f t="shared" si="3"/>
        <v xml:space="preserve"> 
</v>
      </c>
      <c r="O15" s="77" t="str">
        <f>IF($T15&lt;&gt;"",IF(F.Ofertowy!$B$9&gt;0,F.Ofertowy!$B$9,""),"")</f>
        <v/>
      </c>
      <c r="P15" s="77" t="str">
        <f>IF($T15&lt;&gt;"",IF(F.Ofertowy!$B$11&gt;0,F.Ofertowy!$B$11,""),"")</f>
        <v/>
      </c>
      <c r="Q15" s="77" t="str">
        <f>IF($T15&lt;&gt;"",IF(F.Ofertowy!$B$13&gt;0,F.Ofertowy!$B$13,""),"")</f>
        <v/>
      </c>
      <c r="R15" s="77" t="str">
        <f>IF($T15&lt;&gt;"",IF(F.Ofertowy!$B$17&gt;0,F.Ofertowy!$B$17,""),"")</f>
        <v/>
      </c>
      <c r="S15" s="77" t="str">
        <f>IF($T15&lt;&gt;"",IF(F.Ofertowy!$B$25&gt;0,F.Ofertowy!$B$25,""),"")</f>
        <v/>
      </c>
      <c r="T15" s="78"/>
      <c r="U15" s="76">
        <f t="shared" si="1"/>
        <v>0</v>
      </c>
      <c r="V15" s="79"/>
      <c r="W15" s="79"/>
      <c r="X15" s="79"/>
    </row>
    <row r="16" spans="1:24" ht="45">
      <c r="A16" s="90">
        <v>13</v>
      </c>
      <c r="B16" s="91" t="s">
        <v>101</v>
      </c>
      <c r="C16" s="92" t="s">
        <v>361</v>
      </c>
      <c r="D16" s="93" t="s">
        <v>288</v>
      </c>
      <c r="E16" s="93" t="s">
        <v>337</v>
      </c>
      <c r="F16" s="94">
        <v>5</v>
      </c>
      <c r="G16" s="80">
        <v>40</v>
      </c>
      <c r="H16" s="94">
        <v>50</v>
      </c>
      <c r="I16" s="94">
        <v>1</v>
      </c>
      <c r="J16" s="105" t="s">
        <v>360</v>
      </c>
      <c r="K16" s="95" t="s">
        <v>316</v>
      </c>
      <c r="L16" s="75">
        <v>19101.5</v>
      </c>
      <c r="M16" s="76">
        <f t="shared" si="2"/>
        <v>4431.9025522041766</v>
      </c>
      <c r="N16" s="77" t="str">
        <f t="shared" si="3"/>
        <v xml:space="preserve"> 
</v>
      </c>
      <c r="O16" s="77" t="str">
        <f>IF($T16&lt;&gt;"",IF(F.Ofertowy!$B$9&gt;0,F.Ofertowy!$B$9,""),"")</f>
        <v/>
      </c>
      <c r="P16" s="77" t="str">
        <f>IF($T16&lt;&gt;"",IF(F.Ofertowy!$B$11&gt;0,F.Ofertowy!$B$11,""),"")</f>
        <v/>
      </c>
      <c r="Q16" s="77" t="str">
        <f>IF($T16&lt;&gt;"",IF(F.Ofertowy!$B$13&gt;0,F.Ofertowy!$B$13,""),"")</f>
        <v/>
      </c>
      <c r="R16" s="77" t="str">
        <f>IF($T16&lt;&gt;"",IF(F.Ofertowy!$B$17&gt;0,F.Ofertowy!$B$17,""),"")</f>
        <v/>
      </c>
      <c r="S16" s="77" t="str">
        <f>IF($T16&lt;&gt;"",IF(F.Ofertowy!$B$25&gt;0,F.Ofertowy!$B$25,""),"")</f>
        <v/>
      </c>
      <c r="T16" s="78"/>
      <c r="U16" s="76">
        <f t="shared" si="1"/>
        <v>0</v>
      </c>
      <c r="V16" s="79"/>
      <c r="W16" s="79"/>
      <c r="X16" s="79"/>
    </row>
    <row r="17" spans="1:24" ht="45">
      <c r="A17" s="90">
        <v>14</v>
      </c>
      <c r="B17" s="91" t="s">
        <v>101</v>
      </c>
      <c r="C17" s="92" t="s">
        <v>362</v>
      </c>
      <c r="D17" s="93" t="s">
        <v>288</v>
      </c>
      <c r="E17" s="93" t="s">
        <v>337</v>
      </c>
      <c r="F17" s="94">
        <v>5</v>
      </c>
      <c r="G17" s="80">
        <v>40</v>
      </c>
      <c r="H17" s="94">
        <v>50</v>
      </c>
      <c r="I17" s="94">
        <v>1</v>
      </c>
      <c r="J17" s="105" t="s">
        <v>269</v>
      </c>
      <c r="K17" s="95" t="s">
        <v>316</v>
      </c>
      <c r="L17" s="75">
        <v>19101.5</v>
      </c>
      <c r="M17" s="76">
        <f t="shared" si="2"/>
        <v>4431.9025522041766</v>
      </c>
      <c r="N17" s="77" t="str">
        <f t="shared" si="3"/>
        <v xml:space="preserve"> 
</v>
      </c>
      <c r="O17" s="77" t="str">
        <f>IF($T17&lt;&gt;"",IF(F.Ofertowy!$B$9&gt;0,F.Ofertowy!$B$9,""),"")</f>
        <v/>
      </c>
      <c r="P17" s="77" t="str">
        <f>IF($T17&lt;&gt;"",IF(F.Ofertowy!$B$11&gt;0,F.Ofertowy!$B$11,""),"")</f>
        <v/>
      </c>
      <c r="Q17" s="77" t="str">
        <f>IF($T17&lt;&gt;"",IF(F.Ofertowy!$B$13&gt;0,F.Ofertowy!$B$13,""),"")</f>
        <v/>
      </c>
      <c r="R17" s="77" t="str">
        <f>IF($T17&lt;&gt;"",IF(F.Ofertowy!$B$17&gt;0,F.Ofertowy!$B$17,""),"")</f>
        <v/>
      </c>
      <c r="S17" s="77" t="str">
        <f>IF($T17&lt;&gt;"",IF(F.Ofertowy!$B$25&gt;0,F.Ofertowy!$B$25,""),"")</f>
        <v/>
      </c>
      <c r="T17" s="78"/>
      <c r="U17" s="76">
        <f t="shared" si="1"/>
        <v>0</v>
      </c>
      <c r="V17" s="79"/>
      <c r="W17" s="79"/>
      <c r="X17" s="79"/>
    </row>
    <row r="18" spans="1:24" ht="45">
      <c r="A18" s="90">
        <v>15</v>
      </c>
      <c r="B18" s="96" t="s">
        <v>36</v>
      </c>
      <c r="C18" s="92" t="s">
        <v>324</v>
      </c>
      <c r="D18" s="93" t="s">
        <v>288</v>
      </c>
      <c r="E18" s="93" t="s">
        <v>363</v>
      </c>
      <c r="F18" s="94">
        <v>5</v>
      </c>
      <c r="G18" s="80">
        <v>40</v>
      </c>
      <c r="H18" s="94">
        <v>10</v>
      </c>
      <c r="I18" s="94">
        <v>1</v>
      </c>
      <c r="J18" s="105" t="s">
        <v>308</v>
      </c>
      <c r="K18" s="95" t="s">
        <v>316</v>
      </c>
      <c r="L18" s="75">
        <v>19101.5</v>
      </c>
      <c r="M18" s="76">
        <f t="shared" si="2"/>
        <v>4431.9025522041766</v>
      </c>
      <c r="N18" s="77" t="str">
        <f t="shared" si="3"/>
        <v xml:space="preserve"> 
</v>
      </c>
      <c r="O18" s="77" t="str">
        <f>IF($T18&lt;&gt;"",IF(F.Ofertowy!$B$9&gt;0,F.Ofertowy!$B$9,""),"")</f>
        <v/>
      </c>
      <c r="P18" s="77" t="str">
        <f>IF($T18&lt;&gt;"",IF(F.Ofertowy!$B$11&gt;0,F.Ofertowy!$B$11,""),"")</f>
        <v/>
      </c>
      <c r="Q18" s="77" t="str">
        <f>IF($T18&lt;&gt;"",IF(F.Ofertowy!$B$13&gt;0,F.Ofertowy!$B$13,""),"")</f>
        <v/>
      </c>
      <c r="R18" s="77" t="str">
        <f>IF($T18&lt;&gt;"",IF(F.Ofertowy!$B$17&gt;0,F.Ofertowy!$B$17,""),"")</f>
        <v/>
      </c>
      <c r="S18" s="77" t="str">
        <f>IF($T18&lt;&gt;"",IF(F.Ofertowy!$B$25&gt;0,F.Ofertowy!$B$25,""),"")</f>
        <v/>
      </c>
      <c r="T18" s="78"/>
      <c r="U18" s="76">
        <f t="shared" si="1"/>
        <v>0</v>
      </c>
      <c r="V18" s="79"/>
      <c r="W18" s="79"/>
      <c r="X18" s="79"/>
    </row>
    <row r="19" spans="1:24" ht="90">
      <c r="A19" s="90">
        <v>16</v>
      </c>
      <c r="B19" s="96" t="s">
        <v>36</v>
      </c>
      <c r="C19" s="92" t="s">
        <v>331</v>
      </c>
      <c r="D19" s="93" t="s">
        <v>288</v>
      </c>
      <c r="E19" s="93" t="s">
        <v>363</v>
      </c>
      <c r="F19" s="94">
        <v>3</v>
      </c>
      <c r="G19" s="80">
        <v>24</v>
      </c>
      <c r="H19" s="94">
        <v>10</v>
      </c>
      <c r="I19" s="94">
        <v>1</v>
      </c>
      <c r="J19" s="105" t="s">
        <v>310</v>
      </c>
      <c r="K19" s="95" t="s">
        <v>316</v>
      </c>
      <c r="L19" s="75">
        <v>11460.9</v>
      </c>
      <c r="M19" s="76">
        <f t="shared" si="2"/>
        <v>2659.1415313225061</v>
      </c>
      <c r="N19" s="77" t="str">
        <f t="shared" si="3"/>
        <v xml:space="preserve"> 
</v>
      </c>
      <c r="O19" s="77" t="str">
        <f>IF($T19&lt;&gt;"",IF(F.Ofertowy!$B$9&gt;0,F.Ofertowy!$B$9,""),"")</f>
        <v/>
      </c>
      <c r="P19" s="77" t="str">
        <f>IF($T19&lt;&gt;"",IF(F.Ofertowy!$B$11&gt;0,F.Ofertowy!$B$11,""),"")</f>
        <v/>
      </c>
      <c r="Q19" s="77" t="str">
        <f>IF($T19&lt;&gt;"",IF(F.Ofertowy!$B$13&gt;0,F.Ofertowy!$B$13,""),"")</f>
        <v/>
      </c>
      <c r="R19" s="77" t="str">
        <f>IF($T19&lt;&gt;"",IF(F.Ofertowy!$B$17&gt;0,F.Ofertowy!$B$17,""),"")</f>
        <v/>
      </c>
      <c r="S19" s="77" t="str">
        <f>IF($T19&lt;&gt;"",IF(F.Ofertowy!$B$25&gt;0,F.Ofertowy!$B$25,""),"")</f>
        <v/>
      </c>
      <c r="T19" s="78"/>
      <c r="U19" s="76">
        <f t="shared" si="1"/>
        <v>0</v>
      </c>
      <c r="V19" s="79"/>
      <c r="W19" s="79"/>
      <c r="X19" s="79"/>
    </row>
    <row r="20" spans="1:24" ht="45">
      <c r="A20" s="90">
        <v>17</v>
      </c>
      <c r="B20" s="96" t="s">
        <v>36</v>
      </c>
      <c r="C20" s="92" t="s">
        <v>325</v>
      </c>
      <c r="D20" s="93" t="s">
        <v>288</v>
      </c>
      <c r="E20" s="93" t="s">
        <v>338</v>
      </c>
      <c r="F20" s="94">
        <v>3</v>
      </c>
      <c r="G20" s="80">
        <v>24</v>
      </c>
      <c r="H20" s="94">
        <v>10</v>
      </c>
      <c r="I20" s="94">
        <v>1</v>
      </c>
      <c r="J20" s="105" t="s">
        <v>308</v>
      </c>
      <c r="K20" s="95" t="s">
        <v>316</v>
      </c>
      <c r="L20" s="75">
        <v>11460.9</v>
      </c>
      <c r="M20" s="76">
        <f t="shared" si="2"/>
        <v>2659.1415313225061</v>
      </c>
      <c r="N20" s="77" t="str">
        <f t="shared" si="3"/>
        <v xml:space="preserve"> 
</v>
      </c>
      <c r="O20" s="77" t="str">
        <f>IF($T20&lt;&gt;"",IF(F.Ofertowy!$B$9&gt;0,F.Ofertowy!$B$9,""),"")</f>
        <v/>
      </c>
      <c r="P20" s="77" t="str">
        <f>IF($T20&lt;&gt;"",IF(F.Ofertowy!$B$11&gt;0,F.Ofertowy!$B$11,""),"")</f>
        <v/>
      </c>
      <c r="Q20" s="77" t="str">
        <f>IF($T20&lt;&gt;"",IF(F.Ofertowy!$B$13&gt;0,F.Ofertowy!$B$13,""),"")</f>
        <v/>
      </c>
      <c r="R20" s="77" t="str">
        <f>IF($T20&lt;&gt;"",IF(F.Ofertowy!$B$17&gt;0,F.Ofertowy!$B$17,""),"")</f>
        <v/>
      </c>
      <c r="S20" s="77" t="str">
        <f>IF($T20&lt;&gt;"",IF(F.Ofertowy!$B$25&gt;0,F.Ofertowy!$B$25,""),"")</f>
        <v/>
      </c>
      <c r="T20" s="78"/>
      <c r="U20" s="76">
        <f t="shared" si="1"/>
        <v>0</v>
      </c>
      <c r="V20" s="79"/>
      <c r="W20" s="79"/>
      <c r="X20" s="79"/>
    </row>
    <row r="21" spans="1:24" ht="56.25">
      <c r="A21" s="90">
        <v>18</v>
      </c>
      <c r="B21" s="91" t="s">
        <v>119</v>
      </c>
      <c r="C21" s="92" t="s">
        <v>364</v>
      </c>
      <c r="D21" s="93" t="s">
        <v>288</v>
      </c>
      <c r="E21" s="93" t="s">
        <v>365</v>
      </c>
      <c r="F21" s="97">
        <v>5</v>
      </c>
      <c r="G21" s="80">
        <v>40</v>
      </c>
      <c r="H21" s="97">
        <v>20</v>
      </c>
      <c r="I21" s="94">
        <v>1</v>
      </c>
      <c r="J21" s="105" t="s">
        <v>360</v>
      </c>
      <c r="K21" s="95" t="s">
        <v>316</v>
      </c>
      <c r="L21" s="75">
        <v>19101.5</v>
      </c>
      <c r="M21" s="76">
        <f t="shared" si="2"/>
        <v>4431.9025522041766</v>
      </c>
      <c r="N21" s="77" t="str">
        <f t="shared" si="3"/>
        <v xml:space="preserve"> 
</v>
      </c>
      <c r="O21" s="77" t="str">
        <f>IF($T21&lt;&gt;"",IF(F.Ofertowy!$B$9&gt;0,F.Ofertowy!$B$9,""),"")</f>
        <v/>
      </c>
      <c r="P21" s="77" t="str">
        <f>IF($T21&lt;&gt;"",IF(F.Ofertowy!$B$11&gt;0,F.Ofertowy!$B$11,""),"")</f>
        <v/>
      </c>
      <c r="Q21" s="77" t="str">
        <f>IF($T21&lt;&gt;"",IF(F.Ofertowy!$B$13&gt;0,F.Ofertowy!$B$13,""),"")</f>
        <v/>
      </c>
      <c r="R21" s="77" t="str">
        <f>IF($T21&lt;&gt;"",IF(F.Ofertowy!$B$17&gt;0,F.Ofertowy!$B$17,""),"")</f>
        <v/>
      </c>
      <c r="S21" s="77" t="str">
        <f>IF($T21&lt;&gt;"",IF(F.Ofertowy!$B$25&gt;0,F.Ofertowy!$B$25,""),"")</f>
        <v/>
      </c>
      <c r="T21" s="78"/>
      <c r="U21" s="76">
        <f t="shared" si="1"/>
        <v>0</v>
      </c>
      <c r="V21" s="79"/>
      <c r="W21" s="79"/>
      <c r="X21" s="79"/>
    </row>
    <row r="22" spans="1:24" ht="45">
      <c r="A22" s="90">
        <v>19</v>
      </c>
      <c r="B22" s="98" t="s">
        <v>80</v>
      </c>
      <c r="C22" s="99" t="s">
        <v>339</v>
      </c>
      <c r="D22" s="93" t="s">
        <v>288</v>
      </c>
      <c r="E22" s="93" t="s">
        <v>332</v>
      </c>
      <c r="F22" s="94">
        <v>5</v>
      </c>
      <c r="G22" s="80">
        <v>40</v>
      </c>
      <c r="H22" s="94">
        <v>15</v>
      </c>
      <c r="I22" s="94">
        <v>1</v>
      </c>
      <c r="J22" s="106" t="s">
        <v>269</v>
      </c>
      <c r="K22" s="95" t="s">
        <v>316</v>
      </c>
      <c r="L22" s="75">
        <v>19101.5</v>
      </c>
      <c r="M22" s="76">
        <f t="shared" si="2"/>
        <v>4431.9025522041766</v>
      </c>
      <c r="N22" s="77" t="str">
        <f t="shared" si="3"/>
        <v xml:space="preserve"> 
</v>
      </c>
      <c r="O22" s="77" t="str">
        <f>IF($T22&lt;&gt;"",IF(F.Ofertowy!$B$9&gt;0,F.Ofertowy!$B$9,""),"")</f>
        <v/>
      </c>
      <c r="P22" s="77" t="str">
        <f>IF($T22&lt;&gt;"",IF(F.Ofertowy!$B$11&gt;0,F.Ofertowy!$B$11,""),"")</f>
        <v/>
      </c>
      <c r="Q22" s="77" t="str">
        <f>IF($T22&lt;&gt;"",IF(F.Ofertowy!$B$13&gt;0,F.Ofertowy!$B$13,""),"")</f>
        <v/>
      </c>
      <c r="R22" s="77" t="str">
        <f>IF($T22&lt;&gt;"",IF(F.Ofertowy!$B$17&gt;0,F.Ofertowy!$B$17,""),"")</f>
        <v/>
      </c>
      <c r="S22" s="77" t="str">
        <f>IF($T22&lt;&gt;"",IF(F.Ofertowy!$B$25&gt;0,F.Ofertowy!$B$25,""),"")</f>
        <v/>
      </c>
      <c r="T22" s="78"/>
      <c r="U22" s="76">
        <f t="shared" si="1"/>
        <v>0</v>
      </c>
      <c r="V22" s="79"/>
      <c r="W22" s="79"/>
      <c r="X22" s="79"/>
    </row>
    <row r="23" spans="1:24" ht="45">
      <c r="A23" s="90">
        <v>20</v>
      </c>
      <c r="B23" s="91" t="s">
        <v>83</v>
      </c>
      <c r="C23" s="92" t="s">
        <v>267</v>
      </c>
      <c r="D23" s="93" t="s">
        <v>288</v>
      </c>
      <c r="E23" s="93" t="s">
        <v>293</v>
      </c>
      <c r="F23" s="100">
        <v>1</v>
      </c>
      <c r="G23" s="80">
        <v>8</v>
      </c>
      <c r="H23" s="100">
        <v>20</v>
      </c>
      <c r="I23" s="94">
        <v>1</v>
      </c>
      <c r="J23" s="105" t="s">
        <v>308</v>
      </c>
      <c r="K23" s="95" t="s">
        <v>316</v>
      </c>
      <c r="L23" s="75">
        <v>3820.3</v>
      </c>
      <c r="M23" s="76">
        <f t="shared" si="2"/>
        <v>886.38051044083534</v>
      </c>
      <c r="N23" s="77" t="str">
        <f t="shared" si="3"/>
        <v xml:space="preserve"> 
</v>
      </c>
      <c r="O23" s="77" t="str">
        <f>IF($T23&lt;&gt;"",IF(F.Ofertowy!$B$9&gt;0,F.Ofertowy!$B$9,""),"")</f>
        <v/>
      </c>
      <c r="P23" s="77" t="str">
        <f>IF($T23&lt;&gt;"",IF(F.Ofertowy!$B$11&gt;0,F.Ofertowy!$B$11,""),"")</f>
        <v/>
      </c>
      <c r="Q23" s="77" t="str">
        <f>IF($T23&lt;&gt;"",IF(F.Ofertowy!$B$13&gt;0,F.Ofertowy!$B$13,""),"")</f>
        <v/>
      </c>
      <c r="R23" s="77" t="str">
        <f>IF($T23&lt;&gt;"",IF(F.Ofertowy!$B$17&gt;0,F.Ofertowy!$B$17,""),"")</f>
        <v/>
      </c>
      <c r="S23" s="77" t="str">
        <f>IF($T23&lt;&gt;"",IF(F.Ofertowy!$B$25&gt;0,F.Ofertowy!$B$25,""),"")</f>
        <v/>
      </c>
      <c r="T23" s="78"/>
      <c r="U23" s="76">
        <f t="shared" si="1"/>
        <v>0</v>
      </c>
      <c r="V23" s="79"/>
      <c r="W23" s="79"/>
      <c r="X23" s="79"/>
    </row>
    <row r="24" spans="1:24" ht="45">
      <c r="A24" s="90">
        <v>21</v>
      </c>
      <c r="B24" s="91" t="s">
        <v>83</v>
      </c>
      <c r="C24" s="92" t="s">
        <v>366</v>
      </c>
      <c r="D24" s="93" t="s">
        <v>288</v>
      </c>
      <c r="E24" s="93" t="s">
        <v>367</v>
      </c>
      <c r="F24" s="100">
        <v>5</v>
      </c>
      <c r="G24" s="80">
        <v>40</v>
      </c>
      <c r="H24" s="100">
        <v>6</v>
      </c>
      <c r="I24" s="94">
        <v>1</v>
      </c>
      <c r="J24" s="105" t="s">
        <v>310</v>
      </c>
      <c r="K24" s="95" t="s">
        <v>316</v>
      </c>
      <c r="L24" s="75">
        <v>19101.5</v>
      </c>
      <c r="M24" s="76">
        <f t="shared" si="2"/>
        <v>4431.9025522041766</v>
      </c>
      <c r="N24" s="77" t="str">
        <f t="shared" si="3"/>
        <v xml:space="preserve"> 
</v>
      </c>
      <c r="O24" s="77" t="str">
        <f>IF($T24&lt;&gt;"",IF(F.Ofertowy!$B$9&gt;0,F.Ofertowy!$B$9,""),"")</f>
        <v/>
      </c>
      <c r="P24" s="77" t="str">
        <f>IF($T24&lt;&gt;"",IF(F.Ofertowy!$B$11&gt;0,F.Ofertowy!$B$11,""),"")</f>
        <v/>
      </c>
      <c r="Q24" s="77" t="str">
        <f>IF($T24&lt;&gt;"",IF(F.Ofertowy!$B$13&gt;0,F.Ofertowy!$B$13,""),"")</f>
        <v/>
      </c>
      <c r="R24" s="77" t="str">
        <f>IF($T24&lt;&gt;"",IF(F.Ofertowy!$B$17&gt;0,F.Ofertowy!$B$17,""),"")</f>
        <v/>
      </c>
      <c r="S24" s="77" t="str">
        <f>IF($T24&lt;&gt;"",IF(F.Ofertowy!$B$25&gt;0,F.Ofertowy!$B$25,""),"")</f>
        <v/>
      </c>
      <c r="T24" s="78"/>
      <c r="U24" s="76">
        <f t="shared" si="1"/>
        <v>0</v>
      </c>
      <c r="V24" s="79"/>
      <c r="W24" s="79"/>
      <c r="X24" s="79"/>
    </row>
    <row r="25" spans="1:24" ht="78.75">
      <c r="A25" s="90">
        <v>22</v>
      </c>
      <c r="B25" s="96" t="s">
        <v>90</v>
      </c>
      <c r="C25" s="92" t="s">
        <v>368</v>
      </c>
      <c r="D25" s="93" t="s">
        <v>289</v>
      </c>
      <c r="E25" s="93" t="s">
        <v>369</v>
      </c>
      <c r="F25" s="100">
        <v>2</v>
      </c>
      <c r="G25" s="80">
        <v>16</v>
      </c>
      <c r="H25" s="100">
        <v>20</v>
      </c>
      <c r="I25" s="94">
        <v>1</v>
      </c>
      <c r="J25" s="105" t="s">
        <v>269</v>
      </c>
      <c r="K25" s="95" t="s">
        <v>316</v>
      </c>
      <c r="L25" s="75">
        <v>7640.6</v>
      </c>
      <c r="M25" s="76">
        <f t="shared" si="2"/>
        <v>1772.7610208816707</v>
      </c>
      <c r="N25" s="77" t="str">
        <f t="shared" si="3"/>
        <v xml:space="preserve"> 
</v>
      </c>
      <c r="O25" s="77" t="str">
        <f>IF($T25&lt;&gt;"",IF(F.Ofertowy!$B$9&gt;0,F.Ofertowy!$B$9,""),"")</f>
        <v/>
      </c>
      <c r="P25" s="77" t="str">
        <f>IF($T25&lt;&gt;"",IF(F.Ofertowy!$B$11&gt;0,F.Ofertowy!$B$11,""),"")</f>
        <v/>
      </c>
      <c r="Q25" s="77" t="str">
        <f>IF($T25&lt;&gt;"",IF(F.Ofertowy!$B$13&gt;0,F.Ofertowy!$B$13,""),"")</f>
        <v/>
      </c>
      <c r="R25" s="77" t="str">
        <f>IF($T25&lt;&gt;"",IF(F.Ofertowy!$B$17&gt;0,F.Ofertowy!$B$17,""),"")</f>
        <v/>
      </c>
      <c r="S25" s="77" t="str">
        <f>IF($T25&lt;&gt;"",IF(F.Ofertowy!$B$25&gt;0,F.Ofertowy!$B$25,""),"")</f>
        <v/>
      </c>
      <c r="T25" s="78"/>
      <c r="U25" s="76">
        <f t="shared" si="1"/>
        <v>0</v>
      </c>
      <c r="V25" s="79"/>
      <c r="W25" s="79"/>
      <c r="X25" s="79"/>
    </row>
    <row r="26" spans="1:24" ht="45">
      <c r="A26" s="90">
        <v>23</v>
      </c>
      <c r="B26" s="91" t="s">
        <v>92</v>
      </c>
      <c r="C26" s="92" t="s">
        <v>327</v>
      </c>
      <c r="D26" s="93" t="s">
        <v>288</v>
      </c>
      <c r="E26" s="93" t="s">
        <v>326</v>
      </c>
      <c r="F26" s="101">
        <v>5</v>
      </c>
      <c r="G26" s="80">
        <v>40</v>
      </c>
      <c r="H26" s="101">
        <v>8</v>
      </c>
      <c r="I26" s="94">
        <v>1</v>
      </c>
      <c r="J26" s="105" t="s">
        <v>308</v>
      </c>
      <c r="K26" s="95" t="s">
        <v>316</v>
      </c>
      <c r="L26" s="75">
        <v>19101.5</v>
      </c>
      <c r="M26" s="76">
        <f t="shared" si="2"/>
        <v>4431.9025522041766</v>
      </c>
      <c r="N26" s="77" t="str">
        <f t="shared" si="3"/>
        <v xml:space="preserve"> 
</v>
      </c>
      <c r="O26" s="77" t="str">
        <f>IF($T26&lt;&gt;"",IF(F.Ofertowy!$B$9&gt;0,F.Ofertowy!$B$9,""),"")</f>
        <v/>
      </c>
      <c r="P26" s="77" t="str">
        <f>IF($T26&lt;&gt;"",IF(F.Ofertowy!$B$11&gt;0,F.Ofertowy!$B$11,""),"")</f>
        <v/>
      </c>
      <c r="Q26" s="77" t="str">
        <f>IF($T26&lt;&gt;"",IF(F.Ofertowy!$B$13&gt;0,F.Ofertowy!$B$13,""),"")</f>
        <v/>
      </c>
      <c r="R26" s="77" t="str">
        <f>IF($T26&lt;&gt;"",IF(F.Ofertowy!$B$17&gt;0,F.Ofertowy!$B$17,""),"")</f>
        <v/>
      </c>
      <c r="S26" s="77" t="str">
        <f>IF($T26&lt;&gt;"",IF(F.Ofertowy!$B$25&gt;0,F.Ofertowy!$B$25,""),"")</f>
        <v/>
      </c>
      <c r="T26" s="78"/>
      <c r="U26" s="76">
        <f t="shared" si="1"/>
        <v>0</v>
      </c>
      <c r="V26" s="79"/>
      <c r="W26" s="79"/>
      <c r="X26" s="79"/>
    </row>
    <row r="27" spans="1:24" ht="56.25">
      <c r="A27" s="90">
        <v>24</v>
      </c>
      <c r="B27" s="96" t="s">
        <v>43</v>
      </c>
      <c r="C27" s="92" t="s">
        <v>328</v>
      </c>
      <c r="D27" s="93" t="s">
        <v>289</v>
      </c>
      <c r="E27" s="93" t="s">
        <v>313</v>
      </c>
      <c r="F27" s="101">
        <v>3</v>
      </c>
      <c r="G27" s="80">
        <v>24</v>
      </c>
      <c r="H27" s="101">
        <v>10</v>
      </c>
      <c r="I27" s="94">
        <v>1</v>
      </c>
      <c r="J27" s="105" t="s">
        <v>308</v>
      </c>
      <c r="K27" s="95" t="s">
        <v>316</v>
      </c>
      <c r="L27" s="75">
        <v>11460.9</v>
      </c>
      <c r="M27" s="76">
        <f t="shared" si="2"/>
        <v>2659.1415313225061</v>
      </c>
      <c r="N27" s="77" t="str">
        <f t="shared" si="3"/>
        <v xml:space="preserve"> 
</v>
      </c>
      <c r="O27" s="77" t="str">
        <f>IF($T27&lt;&gt;"",IF(F.Ofertowy!$B$9&gt;0,F.Ofertowy!$B$9,""),"")</f>
        <v/>
      </c>
      <c r="P27" s="77" t="str">
        <f>IF($T27&lt;&gt;"",IF(F.Ofertowy!$B$11&gt;0,F.Ofertowy!$B$11,""),"")</f>
        <v/>
      </c>
      <c r="Q27" s="77" t="str">
        <f>IF($T27&lt;&gt;"",IF(F.Ofertowy!$B$13&gt;0,F.Ofertowy!$B$13,""),"")</f>
        <v/>
      </c>
      <c r="R27" s="77" t="str">
        <f>IF($T27&lt;&gt;"",IF(F.Ofertowy!$B$17&gt;0,F.Ofertowy!$B$17,""),"")</f>
        <v/>
      </c>
      <c r="S27" s="77" t="str">
        <f>IF($T27&lt;&gt;"",IF(F.Ofertowy!$B$25&gt;0,F.Ofertowy!$B$25,""),"")</f>
        <v/>
      </c>
      <c r="T27" s="78"/>
      <c r="U27" s="76">
        <f t="shared" si="1"/>
        <v>0</v>
      </c>
      <c r="V27" s="79"/>
      <c r="W27" s="79"/>
      <c r="X27" s="79"/>
    </row>
    <row r="28" spans="1:24" ht="56.25">
      <c r="A28" s="90">
        <v>25</v>
      </c>
      <c r="B28" s="91" t="s">
        <v>77</v>
      </c>
      <c r="C28" s="92" t="s">
        <v>340</v>
      </c>
      <c r="D28" s="93" t="s">
        <v>289</v>
      </c>
      <c r="E28" s="93" t="s">
        <v>341</v>
      </c>
      <c r="F28" s="101">
        <v>2</v>
      </c>
      <c r="G28" s="80">
        <v>16</v>
      </c>
      <c r="H28" s="101">
        <v>50</v>
      </c>
      <c r="I28" s="94">
        <v>1</v>
      </c>
      <c r="J28" s="105" t="s">
        <v>269</v>
      </c>
      <c r="K28" s="95" t="s">
        <v>316</v>
      </c>
      <c r="L28" s="75">
        <v>7640.6</v>
      </c>
      <c r="M28" s="76">
        <f t="shared" si="2"/>
        <v>1772.7610208816707</v>
      </c>
      <c r="N28" s="77" t="str">
        <f t="shared" si="3"/>
        <v xml:space="preserve"> 
</v>
      </c>
      <c r="O28" s="77" t="str">
        <f>IF($T28&lt;&gt;"",IF(F.Ofertowy!$B$9&gt;0,F.Ofertowy!$B$9,""),"")</f>
        <v/>
      </c>
      <c r="P28" s="77" t="str">
        <f>IF($T28&lt;&gt;"",IF(F.Ofertowy!$B$11&gt;0,F.Ofertowy!$B$11,""),"")</f>
        <v/>
      </c>
      <c r="Q28" s="77" t="str">
        <f>IF($T28&lt;&gt;"",IF(F.Ofertowy!$B$13&gt;0,F.Ofertowy!$B$13,""),"")</f>
        <v/>
      </c>
      <c r="R28" s="77" t="str">
        <f>IF($T28&lt;&gt;"",IF(F.Ofertowy!$B$17&gt;0,F.Ofertowy!$B$17,""),"")</f>
        <v/>
      </c>
      <c r="S28" s="77" t="str">
        <f>IF($T28&lt;&gt;"",IF(F.Ofertowy!$B$25&gt;0,F.Ofertowy!$B$25,""),"")</f>
        <v/>
      </c>
      <c r="T28" s="78"/>
      <c r="U28" s="76">
        <f t="shared" si="1"/>
        <v>0</v>
      </c>
      <c r="V28" s="79"/>
      <c r="W28" s="79"/>
      <c r="X28" s="79"/>
    </row>
    <row r="29" spans="1:24" ht="56.25">
      <c r="A29" s="90">
        <v>26</v>
      </c>
      <c r="B29" s="107" t="s">
        <v>78</v>
      </c>
      <c r="C29" s="92" t="s">
        <v>370</v>
      </c>
      <c r="D29" s="93" t="s">
        <v>289</v>
      </c>
      <c r="E29" s="93" t="s">
        <v>371</v>
      </c>
      <c r="F29" s="101">
        <v>2</v>
      </c>
      <c r="G29" s="80">
        <v>16</v>
      </c>
      <c r="H29" s="101">
        <v>4</v>
      </c>
      <c r="I29" s="94">
        <v>1</v>
      </c>
      <c r="J29" s="105" t="s">
        <v>269</v>
      </c>
      <c r="K29" s="95" t="s">
        <v>316</v>
      </c>
      <c r="L29" s="75">
        <v>7640.6</v>
      </c>
      <c r="M29" s="76">
        <f t="shared" si="2"/>
        <v>1772.7610208816707</v>
      </c>
      <c r="N29" s="77" t="str">
        <f t="shared" si="3"/>
        <v xml:space="preserve"> 
</v>
      </c>
      <c r="O29" s="77" t="str">
        <f>IF($T29&lt;&gt;"",IF(F.Ofertowy!$B$9&gt;0,F.Ofertowy!$B$9,""),"")</f>
        <v/>
      </c>
      <c r="P29" s="77" t="str">
        <f>IF($T29&lt;&gt;"",IF(F.Ofertowy!$B$11&gt;0,F.Ofertowy!$B$11,""),"")</f>
        <v/>
      </c>
      <c r="Q29" s="77" t="str">
        <f>IF($T29&lt;&gt;"",IF(F.Ofertowy!$B$13&gt;0,F.Ofertowy!$B$13,""),"")</f>
        <v/>
      </c>
      <c r="R29" s="77" t="str">
        <f>IF($T29&lt;&gt;"",IF(F.Ofertowy!$B$17&gt;0,F.Ofertowy!$B$17,""),"")</f>
        <v/>
      </c>
      <c r="S29" s="77" t="str">
        <f>IF($T29&lt;&gt;"",IF(F.Ofertowy!$B$25&gt;0,F.Ofertowy!$B$25,""),"")</f>
        <v/>
      </c>
      <c r="T29" s="78"/>
      <c r="U29" s="76">
        <f t="shared" si="1"/>
        <v>0</v>
      </c>
      <c r="V29" s="79"/>
      <c r="W29" s="79"/>
      <c r="X29" s="79"/>
    </row>
    <row r="30" spans="1:24" ht="45">
      <c r="A30" s="90">
        <v>27</v>
      </c>
      <c r="B30" s="91" t="s">
        <v>133</v>
      </c>
      <c r="C30" s="92" t="s">
        <v>333</v>
      </c>
      <c r="D30" s="93" t="s">
        <v>288</v>
      </c>
      <c r="E30" s="93" t="s">
        <v>372</v>
      </c>
      <c r="F30" s="101">
        <v>10</v>
      </c>
      <c r="G30" s="80">
        <v>80</v>
      </c>
      <c r="H30" s="101">
        <v>7</v>
      </c>
      <c r="I30" s="94">
        <v>1</v>
      </c>
      <c r="J30" s="105" t="s">
        <v>269</v>
      </c>
      <c r="K30" s="95" t="s">
        <v>316</v>
      </c>
      <c r="L30" s="81">
        <v>38203</v>
      </c>
      <c r="M30" s="76">
        <f t="shared" si="2"/>
        <v>8863.8051044083531</v>
      </c>
      <c r="N30" s="77" t="str">
        <f t="shared" si="3"/>
        <v xml:space="preserve"> 
</v>
      </c>
      <c r="O30" s="77" t="str">
        <f>IF($T30&lt;&gt;"",IF(F.Ofertowy!$B$9&gt;0,F.Ofertowy!$B$9,""),"")</f>
        <v/>
      </c>
      <c r="P30" s="77" t="str">
        <f>IF($T30&lt;&gt;"",IF(F.Ofertowy!$B$11&gt;0,F.Ofertowy!$B$11,""),"")</f>
        <v/>
      </c>
      <c r="Q30" s="77" t="str">
        <f>IF($T30&lt;&gt;"",IF(F.Ofertowy!$B$13&gt;0,F.Ofertowy!$B$13,""),"")</f>
        <v/>
      </c>
      <c r="R30" s="77" t="str">
        <f>IF($T30&lt;&gt;"",IF(F.Ofertowy!$B$17&gt;0,F.Ofertowy!$B$17,""),"")</f>
        <v/>
      </c>
      <c r="S30" s="77" t="str">
        <f>IF($T30&lt;&gt;"",IF(F.Ofertowy!$B$25&gt;0,F.Ofertowy!$B$25,""),"")</f>
        <v/>
      </c>
      <c r="T30" s="78"/>
      <c r="U30" s="76">
        <f t="shared" si="1"/>
        <v>0</v>
      </c>
      <c r="V30" s="79"/>
      <c r="W30" s="79"/>
      <c r="X30" s="79"/>
    </row>
    <row r="31" spans="1:24" ht="45">
      <c r="A31" s="90">
        <v>28</v>
      </c>
      <c r="B31" s="91" t="s">
        <v>133</v>
      </c>
      <c r="C31" s="92" t="s">
        <v>334</v>
      </c>
      <c r="D31" s="93" t="s">
        <v>288</v>
      </c>
      <c r="E31" s="93" t="s">
        <v>372</v>
      </c>
      <c r="F31" s="101">
        <v>10</v>
      </c>
      <c r="G31" s="80">
        <v>80</v>
      </c>
      <c r="H31" s="101">
        <v>7</v>
      </c>
      <c r="I31" s="94">
        <v>1</v>
      </c>
      <c r="J31" s="105" t="s">
        <v>269</v>
      </c>
      <c r="K31" s="95" t="s">
        <v>316</v>
      </c>
      <c r="L31" s="81">
        <v>38203</v>
      </c>
      <c r="M31" s="76">
        <f t="shared" si="2"/>
        <v>8863.8051044083531</v>
      </c>
      <c r="N31" s="77" t="str">
        <f t="shared" si="3"/>
        <v xml:space="preserve"> 
</v>
      </c>
      <c r="O31" s="77" t="str">
        <f>IF($T31&lt;&gt;"",IF(F.Ofertowy!$B$9&gt;0,F.Ofertowy!$B$9,""),"")</f>
        <v/>
      </c>
      <c r="P31" s="77" t="str">
        <f>IF($T31&lt;&gt;"",IF(F.Ofertowy!$B$11&gt;0,F.Ofertowy!$B$11,""),"")</f>
        <v/>
      </c>
      <c r="Q31" s="77" t="str">
        <f>IF($T31&lt;&gt;"",IF(F.Ofertowy!$B$13&gt;0,F.Ofertowy!$B$13,""),"")</f>
        <v/>
      </c>
      <c r="R31" s="77" t="str">
        <f>IF($T31&lt;&gt;"",IF(F.Ofertowy!$B$17&gt;0,F.Ofertowy!$B$17,""),"")</f>
        <v/>
      </c>
      <c r="S31" s="77" t="str">
        <f>IF($T31&lt;&gt;"",IF(F.Ofertowy!$B$25&gt;0,F.Ofertowy!$B$25,""),"")</f>
        <v/>
      </c>
      <c r="T31" s="78"/>
      <c r="U31" s="76">
        <f t="shared" si="1"/>
        <v>0</v>
      </c>
      <c r="V31" s="79"/>
      <c r="W31" s="79"/>
      <c r="X31" s="79"/>
    </row>
    <row r="32" spans="1:24" ht="56.25">
      <c r="A32" s="90">
        <v>29</v>
      </c>
      <c r="B32" s="96" t="s">
        <v>74</v>
      </c>
      <c r="C32" s="92" t="s">
        <v>268</v>
      </c>
      <c r="D32" s="93" t="s">
        <v>289</v>
      </c>
      <c r="E32" s="93" t="s">
        <v>314</v>
      </c>
      <c r="F32" s="101">
        <v>3</v>
      </c>
      <c r="G32" s="80">
        <v>24</v>
      </c>
      <c r="H32" s="101">
        <v>10</v>
      </c>
      <c r="I32" s="94">
        <v>1</v>
      </c>
      <c r="J32" s="105" t="s">
        <v>308</v>
      </c>
      <c r="K32" s="95" t="s">
        <v>316</v>
      </c>
      <c r="L32" s="81">
        <v>11460.9</v>
      </c>
      <c r="M32" s="76">
        <f t="shared" si="2"/>
        <v>2659.1415313225061</v>
      </c>
      <c r="N32" s="77" t="str">
        <f t="shared" si="3"/>
        <v xml:space="preserve"> 
</v>
      </c>
      <c r="O32" s="77" t="str">
        <f>IF($T32&lt;&gt;"",IF(F.Ofertowy!$B$9&gt;0,F.Ofertowy!$B$9,""),"")</f>
        <v/>
      </c>
      <c r="P32" s="77" t="str">
        <f>IF($T32&lt;&gt;"",IF(F.Ofertowy!$B$11&gt;0,F.Ofertowy!$B$11,""),"")</f>
        <v/>
      </c>
      <c r="Q32" s="77" t="str">
        <f>IF($T32&lt;&gt;"",IF(F.Ofertowy!$B$13&gt;0,F.Ofertowy!$B$13,""),"")</f>
        <v/>
      </c>
      <c r="R32" s="77" t="str">
        <f>IF($T32&lt;&gt;"",IF(F.Ofertowy!$B$17&gt;0,F.Ofertowy!$B$17,""),"")</f>
        <v/>
      </c>
      <c r="S32" s="77" t="str">
        <f>IF($T32&lt;&gt;"",IF(F.Ofertowy!$B$25&gt;0,F.Ofertowy!$B$25,""),"")</f>
        <v/>
      </c>
      <c r="T32" s="78"/>
      <c r="U32" s="76">
        <f t="shared" si="1"/>
        <v>0</v>
      </c>
      <c r="V32" s="79"/>
      <c r="W32" s="79"/>
      <c r="X32" s="79"/>
    </row>
    <row r="33" spans="1:24" ht="45">
      <c r="A33" s="90">
        <v>30</v>
      </c>
      <c r="B33" s="102" t="s">
        <v>275</v>
      </c>
      <c r="C33" s="103" t="s">
        <v>292</v>
      </c>
      <c r="D33" s="93" t="s">
        <v>288</v>
      </c>
      <c r="E33" s="93" t="s">
        <v>373</v>
      </c>
      <c r="F33" s="101">
        <v>2</v>
      </c>
      <c r="G33" s="80">
        <v>16</v>
      </c>
      <c r="H33" s="101">
        <v>20</v>
      </c>
      <c r="I33" s="94">
        <v>1</v>
      </c>
      <c r="J33" s="105" t="s">
        <v>269</v>
      </c>
      <c r="K33" s="95" t="s">
        <v>316</v>
      </c>
      <c r="L33" s="81">
        <v>7640.6</v>
      </c>
      <c r="M33" s="76">
        <f t="shared" si="2"/>
        <v>1772.7610208816707</v>
      </c>
      <c r="N33" s="77" t="str">
        <f t="shared" si="3"/>
        <v xml:space="preserve"> 
</v>
      </c>
      <c r="O33" s="77" t="str">
        <f>IF($T33&lt;&gt;"",IF(F.Ofertowy!$B$9&gt;0,F.Ofertowy!$B$9,""),"")</f>
        <v/>
      </c>
      <c r="P33" s="77" t="str">
        <f>IF($T33&lt;&gt;"",IF(F.Ofertowy!$B$11&gt;0,F.Ofertowy!$B$11,""),"")</f>
        <v/>
      </c>
      <c r="Q33" s="77" t="str">
        <f>IF($T33&lt;&gt;"",IF(F.Ofertowy!$B$13&gt;0,F.Ofertowy!$B$13,""),"")</f>
        <v/>
      </c>
      <c r="R33" s="77" t="str">
        <f>IF($T33&lt;&gt;"",IF(F.Ofertowy!$B$17&gt;0,F.Ofertowy!$B$17,""),"")</f>
        <v/>
      </c>
      <c r="S33" s="77" t="str">
        <f>IF($T33&lt;&gt;"",IF(F.Ofertowy!$B$25&gt;0,F.Ofertowy!$B$25,""),"")</f>
        <v/>
      </c>
      <c r="T33" s="78"/>
      <c r="U33" s="76">
        <f t="shared" si="1"/>
        <v>0</v>
      </c>
      <c r="V33" s="79"/>
      <c r="W33" s="79"/>
      <c r="X33" s="79"/>
    </row>
    <row r="34" spans="1:24" ht="45">
      <c r="A34" s="90">
        <v>31</v>
      </c>
      <c r="B34" s="104" t="s">
        <v>266</v>
      </c>
      <c r="C34" s="103" t="s">
        <v>311</v>
      </c>
      <c r="D34" s="93" t="s">
        <v>288</v>
      </c>
      <c r="E34" s="93" t="s">
        <v>374</v>
      </c>
      <c r="F34" s="101">
        <v>1</v>
      </c>
      <c r="G34" s="80">
        <v>8</v>
      </c>
      <c r="H34" s="101">
        <v>15</v>
      </c>
      <c r="I34" s="94">
        <v>1</v>
      </c>
      <c r="J34" s="105" t="s">
        <v>269</v>
      </c>
      <c r="K34" s="95" t="s">
        <v>316</v>
      </c>
      <c r="L34" s="81">
        <v>3820.3</v>
      </c>
      <c r="M34" s="76">
        <f t="shared" si="2"/>
        <v>886.38051044083534</v>
      </c>
      <c r="N34" s="77" t="str">
        <f t="shared" si="3"/>
        <v xml:space="preserve"> 
</v>
      </c>
      <c r="O34" s="77" t="str">
        <f>IF($T34&lt;&gt;"",IF(F.Ofertowy!$B$9&gt;0,F.Ofertowy!$B$9,""),"")</f>
        <v/>
      </c>
      <c r="P34" s="77" t="str">
        <f>IF($T34&lt;&gt;"",IF(F.Ofertowy!$B$11&gt;0,F.Ofertowy!$B$11,""),"")</f>
        <v/>
      </c>
      <c r="Q34" s="77" t="str">
        <f>IF($T34&lt;&gt;"",IF(F.Ofertowy!$B$13&gt;0,F.Ofertowy!$B$13,""),"")</f>
        <v/>
      </c>
      <c r="R34" s="77" t="str">
        <f>IF($T34&lt;&gt;"",IF(F.Ofertowy!$B$17&gt;0,F.Ofertowy!$B$17,""),"")</f>
        <v/>
      </c>
      <c r="S34" s="77" t="str">
        <f>IF($T34&lt;&gt;"",IF(F.Ofertowy!$B$25&gt;0,F.Ofertowy!$B$25,""),"")</f>
        <v/>
      </c>
      <c r="T34" s="78"/>
      <c r="U34" s="76">
        <f t="shared" si="1"/>
        <v>0</v>
      </c>
      <c r="V34" s="79"/>
      <c r="W34" s="79"/>
      <c r="X34" s="79"/>
    </row>
    <row r="35" spans="1:24" ht="56.25">
      <c r="A35" s="90">
        <v>32</v>
      </c>
      <c r="B35" s="102" t="s">
        <v>89</v>
      </c>
      <c r="C35" s="103" t="s">
        <v>342</v>
      </c>
      <c r="D35" s="93" t="s">
        <v>289</v>
      </c>
      <c r="E35" s="93" t="s">
        <v>345</v>
      </c>
      <c r="F35" s="101">
        <v>4</v>
      </c>
      <c r="G35" s="80">
        <v>32</v>
      </c>
      <c r="H35" s="101">
        <v>1</v>
      </c>
      <c r="I35" s="94">
        <v>1</v>
      </c>
      <c r="J35" s="105" t="s">
        <v>308</v>
      </c>
      <c r="K35" s="95" t="s">
        <v>316</v>
      </c>
      <c r="L35" s="81">
        <v>15281.2</v>
      </c>
      <c r="M35" s="76">
        <f t="shared" si="2"/>
        <v>3545.5220417633413</v>
      </c>
      <c r="N35" s="77" t="str">
        <f t="shared" si="3"/>
        <v xml:space="preserve"> 
</v>
      </c>
      <c r="O35" s="77" t="str">
        <f>IF($T35&lt;&gt;"",IF(F.Ofertowy!$B$9&gt;0,F.Ofertowy!$B$9,""),"")</f>
        <v/>
      </c>
      <c r="P35" s="77" t="str">
        <f>IF($T35&lt;&gt;"",IF(F.Ofertowy!$B$11&gt;0,F.Ofertowy!$B$11,""),"")</f>
        <v/>
      </c>
      <c r="Q35" s="77" t="str">
        <f>IF($T35&lt;&gt;"",IF(F.Ofertowy!$B$13&gt;0,F.Ofertowy!$B$13,""),"")</f>
        <v/>
      </c>
      <c r="R35" s="77" t="str">
        <f>IF($T35&lt;&gt;"",IF(F.Ofertowy!$B$17&gt;0,F.Ofertowy!$B$17,""),"")</f>
        <v/>
      </c>
      <c r="S35" s="77" t="str">
        <f>IF($T35&lt;&gt;"",IF(F.Ofertowy!$B$25&gt;0,F.Ofertowy!$B$25,""),"")</f>
        <v/>
      </c>
      <c r="T35" s="78"/>
      <c r="U35" s="76">
        <f t="shared" si="1"/>
        <v>0</v>
      </c>
      <c r="V35" s="79"/>
      <c r="W35" s="79"/>
      <c r="X35" s="79"/>
    </row>
    <row r="36" spans="1:24" ht="101.25">
      <c r="A36" s="90">
        <v>33</v>
      </c>
      <c r="B36" s="102" t="s">
        <v>89</v>
      </c>
      <c r="C36" s="103" t="s">
        <v>375</v>
      </c>
      <c r="D36" s="93" t="s">
        <v>288</v>
      </c>
      <c r="E36" s="93" t="s">
        <v>343</v>
      </c>
      <c r="F36" s="101">
        <v>3</v>
      </c>
      <c r="G36" s="80">
        <v>24</v>
      </c>
      <c r="H36" s="101">
        <v>4</v>
      </c>
      <c r="I36" s="94">
        <v>1</v>
      </c>
      <c r="J36" s="105" t="s">
        <v>308</v>
      </c>
      <c r="K36" s="95" t="s">
        <v>316</v>
      </c>
      <c r="L36" s="81">
        <v>11460.9</v>
      </c>
      <c r="M36" s="76">
        <f t="shared" si="2"/>
        <v>2659.1415313225061</v>
      </c>
      <c r="N36" s="77" t="str">
        <f t="shared" si="3"/>
        <v xml:space="preserve"> 
</v>
      </c>
      <c r="O36" s="77" t="str">
        <f>IF($T36&lt;&gt;"",IF(F.Ofertowy!$B$9&gt;0,F.Ofertowy!$B$9,""),"")</f>
        <v/>
      </c>
      <c r="P36" s="77" t="str">
        <f>IF($T36&lt;&gt;"",IF(F.Ofertowy!$B$11&gt;0,F.Ofertowy!$B$11,""),"")</f>
        <v/>
      </c>
      <c r="Q36" s="77" t="str">
        <f>IF($T36&lt;&gt;"",IF(F.Ofertowy!$B$13&gt;0,F.Ofertowy!$B$13,""),"")</f>
        <v/>
      </c>
      <c r="R36" s="77" t="str">
        <f>IF($T36&lt;&gt;"",IF(F.Ofertowy!$B$17&gt;0,F.Ofertowy!$B$17,""),"")</f>
        <v/>
      </c>
      <c r="S36" s="77" t="str">
        <f>IF($T36&lt;&gt;"",IF(F.Ofertowy!$B$25&gt;0,F.Ofertowy!$B$25,""),"")</f>
        <v/>
      </c>
      <c r="T36" s="78"/>
      <c r="U36" s="76">
        <f t="shared" si="1"/>
        <v>0</v>
      </c>
      <c r="V36" s="79"/>
      <c r="W36" s="79"/>
      <c r="X36" s="79"/>
    </row>
    <row r="37" spans="1:24" ht="56.25">
      <c r="A37" s="90">
        <v>34</v>
      </c>
      <c r="B37" s="102" t="s">
        <v>89</v>
      </c>
      <c r="C37" s="103" t="s">
        <v>344</v>
      </c>
      <c r="D37" s="93" t="s">
        <v>289</v>
      </c>
      <c r="E37" s="93" t="s">
        <v>345</v>
      </c>
      <c r="F37" s="101">
        <v>3</v>
      </c>
      <c r="G37" s="80">
        <v>24</v>
      </c>
      <c r="H37" s="101">
        <v>4</v>
      </c>
      <c r="I37" s="94">
        <v>1</v>
      </c>
      <c r="J37" s="105" t="s">
        <v>308</v>
      </c>
      <c r="K37" s="95" t="s">
        <v>316</v>
      </c>
      <c r="L37" s="81">
        <v>11460.9</v>
      </c>
      <c r="M37" s="76">
        <f t="shared" si="2"/>
        <v>2659.1415313225061</v>
      </c>
      <c r="N37" s="77" t="str">
        <f t="shared" si="3"/>
        <v xml:space="preserve"> 
</v>
      </c>
      <c r="O37" s="77" t="str">
        <f>IF($T37&lt;&gt;"",IF(F.Ofertowy!$B$9&gt;0,F.Ofertowy!$B$9,""),"")</f>
        <v/>
      </c>
      <c r="P37" s="77" t="str">
        <f>IF($T37&lt;&gt;"",IF(F.Ofertowy!$B$11&gt;0,F.Ofertowy!$B$11,""),"")</f>
        <v/>
      </c>
      <c r="Q37" s="77" t="str">
        <f>IF($T37&lt;&gt;"",IF(F.Ofertowy!$B$13&gt;0,F.Ofertowy!$B$13,""),"")</f>
        <v/>
      </c>
      <c r="R37" s="77" t="str">
        <f>IF($T37&lt;&gt;"",IF(F.Ofertowy!$B$17&gt;0,F.Ofertowy!$B$17,""),"")</f>
        <v/>
      </c>
      <c r="S37" s="77" t="str">
        <f>IF($T37&lt;&gt;"",IF(F.Ofertowy!$B$25&gt;0,F.Ofertowy!$B$25,""),"")</f>
        <v/>
      </c>
      <c r="T37" s="78"/>
      <c r="U37" s="76">
        <f t="shared" si="1"/>
        <v>0</v>
      </c>
      <c r="V37" s="79"/>
      <c r="W37" s="79"/>
      <c r="X37" s="79"/>
    </row>
    <row r="38" spans="1:24" ht="56.25">
      <c r="A38" s="90">
        <v>35</v>
      </c>
      <c r="B38" s="102" t="s">
        <v>89</v>
      </c>
      <c r="C38" s="103" t="s">
        <v>346</v>
      </c>
      <c r="D38" s="93" t="s">
        <v>289</v>
      </c>
      <c r="E38" s="93" t="s">
        <v>345</v>
      </c>
      <c r="F38" s="101">
        <v>4</v>
      </c>
      <c r="G38" s="80">
        <v>32</v>
      </c>
      <c r="H38" s="101">
        <v>1</v>
      </c>
      <c r="I38" s="94">
        <v>1</v>
      </c>
      <c r="J38" s="105" t="s">
        <v>308</v>
      </c>
      <c r="K38" s="95" t="s">
        <v>316</v>
      </c>
      <c r="L38" s="81">
        <v>15281.2</v>
      </c>
      <c r="M38" s="76">
        <f t="shared" si="2"/>
        <v>3545.5220417633413</v>
      </c>
      <c r="N38" s="77" t="str">
        <f t="shared" si="3"/>
        <v xml:space="preserve"> 
</v>
      </c>
      <c r="O38" s="77" t="str">
        <f>IF($T38&lt;&gt;"",IF(F.Ofertowy!$B$9&gt;0,F.Ofertowy!$B$9,""),"")</f>
        <v/>
      </c>
      <c r="P38" s="77" t="str">
        <f>IF($T38&lt;&gt;"",IF(F.Ofertowy!$B$11&gt;0,F.Ofertowy!$B$11,""),"")</f>
        <v/>
      </c>
      <c r="Q38" s="77" t="str">
        <f>IF($T38&lt;&gt;"",IF(F.Ofertowy!$B$13&gt;0,F.Ofertowy!$B$13,""),"")</f>
        <v/>
      </c>
      <c r="R38" s="77" t="str">
        <f>IF($T38&lt;&gt;"",IF(F.Ofertowy!$B$17&gt;0,F.Ofertowy!$B$17,""),"")</f>
        <v/>
      </c>
      <c r="S38" s="77" t="str">
        <f>IF($T38&lt;&gt;"",IF(F.Ofertowy!$B$25&gt;0,F.Ofertowy!$B$25,""),"")</f>
        <v/>
      </c>
      <c r="T38" s="78"/>
      <c r="U38" s="76">
        <f t="shared" si="1"/>
        <v>0</v>
      </c>
      <c r="V38" s="79"/>
      <c r="W38" s="79"/>
      <c r="X38" s="79"/>
    </row>
    <row r="39" spans="1:24" ht="56.25">
      <c r="A39" s="90">
        <v>36</v>
      </c>
      <c r="B39" s="102" t="s">
        <v>89</v>
      </c>
      <c r="C39" s="103" t="s">
        <v>347</v>
      </c>
      <c r="D39" s="93" t="s">
        <v>289</v>
      </c>
      <c r="E39" s="93" t="s">
        <v>345</v>
      </c>
      <c r="F39" s="101">
        <v>11</v>
      </c>
      <c r="G39" s="80">
        <v>88</v>
      </c>
      <c r="H39" s="101">
        <v>1</v>
      </c>
      <c r="I39" s="94">
        <v>1</v>
      </c>
      <c r="J39" s="105" t="s">
        <v>308</v>
      </c>
      <c r="K39" s="95" t="s">
        <v>316</v>
      </c>
      <c r="L39" s="81">
        <v>42023.3</v>
      </c>
      <c r="M39" s="76">
        <f t="shared" si="2"/>
        <v>9750.1856148491897</v>
      </c>
      <c r="N39" s="77" t="str">
        <f t="shared" si="3"/>
        <v xml:space="preserve"> 
</v>
      </c>
      <c r="O39" s="77" t="str">
        <f>IF($T39&lt;&gt;"",IF(F.Ofertowy!$B$9&gt;0,F.Ofertowy!$B$9,""),"")</f>
        <v/>
      </c>
      <c r="P39" s="77" t="str">
        <f>IF($T39&lt;&gt;"",IF(F.Ofertowy!$B$11&gt;0,F.Ofertowy!$B$11,""),"")</f>
        <v/>
      </c>
      <c r="Q39" s="77" t="str">
        <f>IF($T39&lt;&gt;"",IF(F.Ofertowy!$B$13&gt;0,F.Ofertowy!$B$13,""),"")</f>
        <v/>
      </c>
      <c r="R39" s="77" t="str">
        <f>IF($T39&lt;&gt;"",IF(F.Ofertowy!$B$17&gt;0,F.Ofertowy!$B$17,""),"")</f>
        <v/>
      </c>
      <c r="S39" s="77" t="str">
        <f>IF($T39&lt;&gt;"",IF(F.Ofertowy!$B$25&gt;0,F.Ofertowy!$B$25,""),"")</f>
        <v/>
      </c>
      <c r="T39" s="78"/>
      <c r="U39" s="76">
        <f t="shared" si="1"/>
        <v>0</v>
      </c>
      <c r="V39" s="79"/>
      <c r="W39" s="79"/>
      <c r="X39" s="79"/>
    </row>
    <row r="40" spans="1:24" ht="56.25">
      <c r="A40" s="90">
        <v>37</v>
      </c>
      <c r="B40" s="102" t="s">
        <v>89</v>
      </c>
      <c r="C40" s="103" t="s">
        <v>348</v>
      </c>
      <c r="D40" s="93" t="s">
        <v>289</v>
      </c>
      <c r="E40" s="93" t="s">
        <v>345</v>
      </c>
      <c r="F40" s="101">
        <v>3</v>
      </c>
      <c r="G40" s="80">
        <v>24</v>
      </c>
      <c r="H40" s="101">
        <v>1</v>
      </c>
      <c r="I40" s="94">
        <v>1</v>
      </c>
      <c r="J40" s="105" t="s">
        <v>308</v>
      </c>
      <c r="K40" s="95" t="s">
        <v>316</v>
      </c>
      <c r="L40" s="81">
        <v>11460.9</v>
      </c>
      <c r="M40" s="76">
        <f t="shared" si="2"/>
        <v>2659.1415313225061</v>
      </c>
      <c r="N40" s="77" t="str">
        <f t="shared" si="3"/>
        <v xml:space="preserve"> 
</v>
      </c>
      <c r="O40" s="77" t="str">
        <f>IF($T40&lt;&gt;"",IF(F.Ofertowy!$B$9&gt;0,F.Ofertowy!$B$9,""),"")</f>
        <v/>
      </c>
      <c r="P40" s="77" t="str">
        <f>IF($T40&lt;&gt;"",IF(F.Ofertowy!$B$11&gt;0,F.Ofertowy!$B$11,""),"")</f>
        <v/>
      </c>
      <c r="Q40" s="77" t="str">
        <f>IF($T40&lt;&gt;"",IF(F.Ofertowy!$B$13&gt;0,F.Ofertowy!$B$13,""),"")</f>
        <v/>
      </c>
      <c r="R40" s="77" t="str">
        <f>IF($T40&lt;&gt;"",IF(F.Ofertowy!$B$17&gt;0,F.Ofertowy!$B$17,""),"")</f>
        <v/>
      </c>
      <c r="S40" s="77" t="str">
        <f>IF($T40&lt;&gt;"",IF(F.Ofertowy!$B$25&gt;0,F.Ofertowy!$B$25,""),"")</f>
        <v/>
      </c>
      <c r="T40" s="78"/>
      <c r="U40" s="76">
        <f t="shared" si="1"/>
        <v>0</v>
      </c>
      <c r="V40" s="79"/>
      <c r="W40" s="79"/>
      <c r="X40" s="79"/>
    </row>
    <row r="41" spans="1:24" ht="56.25">
      <c r="A41" s="90">
        <v>38</v>
      </c>
      <c r="B41" s="102" t="s">
        <v>89</v>
      </c>
      <c r="C41" s="103" t="s">
        <v>349</v>
      </c>
      <c r="D41" s="93" t="s">
        <v>289</v>
      </c>
      <c r="E41" s="93" t="s">
        <v>345</v>
      </c>
      <c r="F41" s="101">
        <v>3</v>
      </c>
      <c r="G41" s="80">
        <v>24</v>
      </c>
      <c r="H41" s="101">
        <v>1</v>
      </c>
      <c r="I41" s="94">
        <v>1</v>
      </c>
      <c r="J41" s="105" t="s">
        <v>308</v>
      </c>
      <c r="K41" s="95" t="s">
        <v>316</v>
      </c>
      <c r="L41" s="81">
        <v>11460.9</v>
      </c>
      <c r="M41" s="76">
        <f t="shared" si="2"/>
        <v>2659.1415313225061</v>
      </c>
      <c r="N41" s="77" t="str">
        <f t="shared" si="3"/>
        <v xml:space="preserve"> 
</v>
      </c>
      <c r="O41" s="77" t="str">
        <f>IF($T41&lt;&gt;"",IF(F.Ofertowy!$B$9&gt;0,F.Ofertowy!$B$9,""),"")</f>
        <v/>
      </c>
      <c r="P41" s="77" t="str">
        <f>IF($T41&lt;&gt;"",IF(F.Ofertowy!$B$11&gt;0,F.Ofertowy!$B$11,""),"")</f>
        <v/>
      </c>
      <c r="Q41" s="77" t="str">
        <f>IF($T41&lt;&gt;"",IF(F.Ofertowy!$B$13&gt;0,F.Ofertowy!$B$13,""),"")</f>
        <v/>
      </c>
      <c r="R41" s="77" t="str">
        <f>IF($T41&lt;&gt;"",IF(F.Ofertowy!$B$17&gt;0,F.Ofertowy!$B$17,""),"")</f>
        <v/>
      </c>
      <c r="S41" s="77" t="str">
        <f>IF($T41&lt;&gt;"",IF(F.Ofertowy!$B$25&gt;0,F.Ofertowy!$B$25,""),"")</f>
        <v/>
      </c>
      <c r="T41" s="78"/>
      <c r="U41" s="76">
        <f t="shared" si="1"/>
        <v>0</v>
      </c>
      <c r="V41" s="79"/>
      <c r="W41" s="79"/>
      <c r="X41" s="79"/>
    </row>
    <row r="42" spans="1:24" ht="56.25">
      <c r="A42" s="90">
        <v>39</v>
      </c>
      <c r="B42" s="102" t="s">
        <v>89</v>
      </c>
      <c r="C42" s="103" t="s">
        <v>350</v>
      </c>
      <c r="D42" s="93" t="s">
        <v>289</v>
      </c>
      <c r="E42" s="93" t="s">
        <v>345</v>
      </c>
      <c r="F42" s="101">
        <v>2</v>
      </c>
      <c r="G42" s="80">
        <v>16</v>
      </c>
      <c r="H42" s="101">
        <v>1</v>
      </c>
      <c r="I42" s="94">
        <v>1</v>
      </c>
      <c r="J42" s="105" t="s">
        <v>308</v>
      </c>
      <c r="K42" s="95" t="s">
        <v>316</v>
      </c>
      <c r="L42" s="81">
        <v>7640.6</v>
      </c>
      <c r="M42" s="76">
        <f t="shared" si="2"/>
        <v>1772.7610208816707</v>
      </c>
      <c r="N42" s="77" t="str">
        <f t="shared" si="3"/>
        <v xml:space="preserve"> 
</v>
      </c>
      <c r="O42" s="77" t="str">
        <f>IF($T42&lt;&gt;"",IF(F.Ofertowy!$B$9&gt;0,F.Ofertowy!$B$9,""),"")</f>
        <v/>
      </c>
      <c r="P42" s="77" t="str">
        <f>IF($T42&lt;&gt;"",IF(F.Ofertowy!$B$11&gt;0,F.Ofertowy!$B$11,""),"")</f>
        <v/>
      </c>
      <c r="Q42" s="77" t="str">
        <f>IF($T42&lt;&gt;"",IF(F.Ofertowy!$B$13&gt;0,F.Ofertowy!$B$13,""),"")</f>
        <v/>
      </c>
      <c r="R42" s="77" t="str">
        <f>IF($T42&lt;&gt;"",IF(F.Ofertowy!$B$17&gt;0,F.Ofertowy!$B$17,""),"")</f>
        <v/>
      </c>
      <c r="S42" s="77" t="str">
        <f>IF($T42&lt;&gt;"",IF(F.Ofertowy!$B$25&gt;0,F.Ofertowy!$B$25,""),"")</f>
        <v/>
      </c>
      <c r="T42" s="78"/>
      <c r="U42" s="76">
        <f t="shared" si="1"/>
        <v>0</v>
      </c>
      <c r="V42" s="79"/>
      <c r="W42" s="79"/>
      <c r="X42" s="79"/>
    </row>
    <row r="43" spans="1:24" ht="56.25">
      <c r="A43" s="90">
        <v>40</v>
      </c>
      <c r="B43" s="102" t="s">
        <v>89</v>
      </c>
      <c r="C43" s="103" t="s">
        <v>351</v>
      </c>
      <c r="D43" s="93" t="s">
        <v>289</v>
      </c>
      <c r="E43" s="93" t="s">
        <v>345</v>
      </c>
      <c r="F43" s="101">
        <v>3</v>
      </c>
      <c r="G43" s="80">
        <v>24</v>
      </c>
      <c r="H43" s="101">
        <v>1</v>
      </c>
      <c r="I43" s="94">
        <v>1</v>
      </c>
      <c r="J43" s="105" t="s">
        <v>308</v>
      </c>
      <c r="K43" s="95" t="s">
        <v>316</v>
      </c>
      <c r="L43" s="81">
        <v>11460.9</v>
      </c>
      <c r="M43" s="76">
        <f t="shared" si="2"/>
        <v>2659.1415313225061</v>
      </c>
      <c r="N43" s="77" t="str">
        <f t="shared" si="3"/>
        <v xml:space="preserve"> 
</v>
      </c>
      <c r="O43" s="77" t="str">
        <f>IF($T43&lt;&gt;"",IF(F.Ofertowy!$B$9&gt;0,F.Ofertowy!$B$9,""),"")</f>
        <v/>
      </c>
      <c r="P43" s="77" t="str">
        <f>IF($T43&lt;&gt;"",IF(F.Ofertowy!$B$11&gt;0,F.Ofertowy!$B$11,""),"")</f>
        <v/>
      </c>
      <c r="Q43" s="77" t="str">
        <f>IF($T43&lt;&gt;"",IF(F.Ofertowy!$B$13&gt;0,F.Ofertowy!$B$13,""),"")</f>
        <v/>
      </c>
      <c r="R43" s="77" t="str">
        <f>IF($T43&lt;&gt;"",IF(F.Ofertowy!$B$17&gt;0,F.Ofertowy!$B$17,""),"")</f>
        <v/>
      </c>
      <c r="S43" s="77" t="str">
        <f>IF($T43&lt;&gt;"",IF(F.Ofertowy!$B$25&gt;0,F.Ofertowy!$B$25,""),"")</f>
        <v/>
      </c>
      <c r="T43" s="78"/>
      <c r="U43" s="76">
        <f t="shared" si="1"/>
        <v>0</v>
      </c>
      <c r="V43" s="79"/>
      <c r="W43" s="79"/>
      <c r="X43" s="79"/>
    </row>
    <row r="44" spans="1:24" ht="56.25">
      <c r="A44" s="90">
        <v>41</v>
      </c>
      <c r="B44" s="102" t="s">
        <v>89</v>
      </c>
      <c r="C44" s="103" t="s">
        <v>352</v>
      </c>
      <c r="D44" s="93" t="s">
        <v>289</v>
      </c>
      <c r="E44" s="93" t="s">
        <v>345</v>
      </c>
      <c r="F44" s="101">
        <v>5</v>
      </c>
      <c r="G44" s="80">
        <v>40</v>
      </c>
      <c r="H44" s="101">
        <v>1</v>
      </c>
      <c r="I44" s="94">
        <v>1</v>
      </c>
      <c r="J44" s="105" t="s">
        <v>308</v>
      </c>
      <c r="K44" s="95" t="s">
        <v>316</v>
      </c>
      <c r="L44" s="81">
        <v>19101.5</v>
      </c>
      <c r="M44" s="76">
        <f t="shared" si="2"/>
        <v>4431.9025522041766</v>
      </c>
      <c r="N44" s="77" t="str">
        <f t="shared" si="3"/>
        <v xml:space="preserve"> 
</v>
      </c>
      <c r="O44" s="77" t="str">
        <f>IF($T44&lt;&gt;"",IF(F.Ofertowy!$B$9&gt;0,F.Ofertowy!$B$9,""),"")</f>
        <v/>
      </c>
      <c r="P44" s="77" t="str">
        <f>IF($T44&lt;&gt;"",IF(F.Ofertowy!$B$11&gt;0,F.Ofertowy!$B$11,""),"")</f>
        <v/>
      </c>
      <c r="Q44" s="77" t="str">
        <f>IF($T44&lt;&gt;"",IF(F.Ofertowy!$B$13&gt;0,F.Ofertowy!$B$13,""),"")</f>
        <v/>
      </c>
      <c r="R44" s="77" t="str">
        <f>IF($T44&lt;&gt;"",IF(F.Ofertowy!$B$17&gt;0,F.Ofertowy!$B$17,""),"")</f>
        <v/>
      </c>
      <c r="S44" s="77" t="str">
        <f>IF($T44&lt;&gt;"",IF(F.Ofertowy!$B$25&gt;0,F.Ofertowy!$B$25,""),"")</f>
        <v/>
      </c>
      <c r="T44" s="78"/>
      <c r="U44" s="76">
        <f t="shared" si="1"/>
        <v>0</v>
      </c>
      <c r="V44" s="79"/>
      <c r="W44" s="79"/>
      <c r="X44" s="79"/>
    </row>
    <row r="45" spans="1:24" ht="56.25">
      <c r="A45" s="90">
        <v>42</v>
      </c>
      <c r="B45" s="102" t="s">
        <v>89</v>
      </c>
      <c r="C45" s="103" t="s">
        <v>353</v>
      </c>
      <c r="D45" s="93" t="s">
        <v>289</v>
      </c>
      <c r="E45" s="93" t="s">
        <v>345</v>
      </c>
      <c r="F45" s="101">
        <v>2</v>
      </c>
      <c r="G45" s="80">
        <v>16</v>
      </c>
      <c r="H45" s="101">
        <v>1</v>
      </c>
      <c r="I45" s="94">
        <v>1</v>
      </c>
      <c r="J45" s="105" t="s">
        <v>308</v>
      </c>
      <c r="K45" s="95" t="s">
        <v>316</v>
      </c>
      <c r="L45" s="81">
        <v>7640.6</v>
      </c>
      <c r="M45" s="76">
        <f t="shared" si="2"/>
        <v>1772.7610208816707</v>
      </c>
      <c r="N45" s="77" t="str">
        <f t="shared" si="3"/>
        <v xml:space="preserve"> 
</v>
      </c>
      <c r="O45" s="77" t="str">
        <f>IF($T45&lt;&gt;"",IF(F.Ofertowy!$B$9&gt;0,F.Ofertowy!$B$9,""),"")</f>
        <v/>
      </c>
      <c r="P45" s="77" t="str">
        <f>IF($T45&lt;&gt;"",IF(F.Ofertowy!$B$11&gt;0,F.Ofertowy!$B$11,""),"")</f>
        <v/>
      </c>
      <c r="Q45" s="77" t="str">
        <f>IF($T45&lt;&gt;"",IF(F.Ofertowy!$B$13&gt;0,F.Ofertowy!$B$13,""),"")</f>
        <v/>
      </c>
      <c r="R45" s="77" t="str">
        <f>IF($T45&lt;&gt;"",IF(F.Ofertowy!$B$17&gt;0,F.Ofertowy!$B$17,""),"")</f>
        <v/>
      </c>
      <c r="S45" s="77" t="str">
        <f>IF($T45&lt;&gt;"",IF(F.Ofertowy!$B$25&gt;0,F.Ofertowy!$B$25,""),"")</f>
        <v/>
      </c>
      <c r="T45" s="78"/>
      <c r="U45" s="76">
        <f t="shared" si="1"/>
        <v>0</v>
      </c>
      <c r="V45" s="79"/>
      <c r="W45" s="79"/>
      <c r="X45" s="79"/>
    </row>
    <row r="46" spans="1:24" ht="56.25">
      <c r="A46" s="90">
        <v>43</v>
      </c>
      <c r="B46" s="102" t="s">
        <v>89</v>
      </c>
      <c r="C46" s="103" t="s">
        <v>354</v>
      </c>
      <c r="D46" s="93" t="s">
        <v>289</v>
      </c>
      <c r="E46" s="93" t="s">
        <v>345</v>
      </c>
      <c r="F46" s="101">
        <v>2</v>
      </c>
      <c r="G46" s="80">
        <v>16</v>
      </c>
      <c r="H46" s="101">
        <v>1</v>
      </c>
      <c r="I46" s="94">
        <v>1</v>
      </c>
      <c r="J46" s="105" t="s">
        <v>308</v>
      </c>
      <c r="K46" s="95" t="s">
        <v>316</v>
      </c>
      <c r="L46" s="81">
        <v>7640.6</v>
      </c>
      <c r="M46" s="76">
        <f t="shared" si="2"/>
        <v>1772.7610208816707</v>
      </c>
      <c r="N46" s="77" t="str">
        <f t="shared" si="3"/>
        <v xml:space="preserve"> 
</v>
      </c>
      <c r="O46" s="77" t="str">
        <f>IF($T46&lt;&gt;"",IF(F.Ofertowy!$B$9&gt;0,F.Ofertowy!$B$9,""),"")</f>
        <v/>
      </c>
      <c r="P46" s="77" t="str">
        <f>IF($T46&lt;&gt;"",IF(F.Ofertowy!$B$11&gt;0,F.Ofertowy!$B$11,""),"")</f>
        <v/>
      </c>
      <c r="Q46" s="77" t="str">
        <f>IF($T46&lt;&gt;"",IF(F.Ofertowy!$B$13&gt;0,F.Ofertowy!$B$13,""),"")</f>
        <v/>
      </c>
      <c r="R46" s="77" t="str">
        <f>IF($T46&lt;&gt;"",IF(F.Ofertowy!$B$17&gt;0,F.Ofertowy!$B$17,""),"")</f>
        <v/>
      </c>
      <c r="S46" s="77" t="str">
        <f>IF($T46&lt;&gt;"",IF(F.Ofertowy!$B$25&gt;0,F.Ofertowy!$B$25,""),"")</f>
        <v/>
      </c>
      <c r="T46" s="78"/>
      <c r="U46" s="76">
        <f t="shared" si="1"/>
        <v>0</v>
      </c>
      <c r="V46" s="79"/>
      <c r="W46" s="79"/>
      <c r="X46" s="79"/>
    </row>
    <row r="47" spans="1:24" ht="45">
      <c r="A47" s="90">
        <v>44</v>
      </c>
      <c r="B47" s="102" t="s">
        <v>89</v>
      </c>
      <c r="C47" s="103" t="s">
        <v>342</v>
      </c>
      <c r="D47" s="93" t="s">
        <v>288</v>
      </c>
      <c r="E47" s="93" t="s">
        <v>355</v>
      </c>
      <c r="F47" s="101">
        <v>2</v>
      </c>
      <c r="G47" s="80">
        <v>16</v>
      </c>
      <c r="H47" s="101">
        <v>3</v>
      </c>
      <c r="I47" s="94">
        <v>1</v>
      </c>
      <c r="J47" s="105" t="s">
        <v>308</v>
      </c>
      <c r="K47" s="95" t="s">
        <v>316</v>
      </c>
      <c r="L47" s="81">
        <v>7640.6</v>
      </c>
      <c r="M47" s="76">
        <f t="shared" si="2"/>
        <v>1772.7610208816707</v>
      </c>
      <c r="N47" s="77" t="str">
        <f t="shared" si="3"/>
        <v xml:space="preserve"> 
</v>
      </c>
      <c r="O47" s="77" t="str">
        <f>IF($T47&lt;&gt;"",IF(F.Ofertowy!$B$9&gt;0,F.Ofertowy!$B$9,""),"")</f>
        <v/>
      </c>
      <c r="P47" s="77" t="str">
        <f>IF($T47&lt;&gt;"",IF(F.Ofertowy!$B$11&gt;0,F.Ofertowy!$B$11,""),"")</f>
        <v/>
      </c>
      <c r="Q47" s="77" t="str">
        <f>IF($T47&lt;&gt;"",IF(F.Ofertowy!$B$13&gt;0,F.Ofertowy!$B$13,""),"")</f>
        <v/>
      </c>
      <c r="R47" s="77" t="str">
        <f>IF($T47&lt;&gt;"",IF(F.Ofertowy!$B$17&gt;0,F.Ofertowy!$B$17,""),"")</f>
        <v/>
      </c>
      <c r="S47" s="77" t="str">
        <f>IF($T47&lt;&gt;"",IF(F.Ofertowy!$B$25&gt;0,F.Ofertowy!$B$25,""),"")</f>
        <v/>
      </c>
      <c r="T47" s="78"/>
      <c r="U47" s="76">
        <f t="shared" si="1"/>
        <v>0</v>
      </c>
      <c r="V47" s="79"/>
      <c r="W47" s="79"/>
      <c r="X47" s="79"/>
    </row>
    <row r="48" spans="1:24" ht="45">
      <c r="A48" s="90">
        <v>45</v>
      </c>
      <c r="B48" s="102" t="s">
        <v>89</v>
      </c>
      <c r="C48" s="103" t="s">
        <v>346</v>
      </c>
      <c r="D48" s="93" t="s">
        <v>288</v>
      </c>
      <c r="E48" s="93" t="s">
        <v>355</v>
      </c>
      <c r="F48" s="101">
        <v>3</v>
      </c>
      <c r="G48" s="80">
        <v>24</v>
      </c>
      <c r="H48" s="101">
        <v>3</v>
      </c>
      <c r="I48" s="94">
        <v>1</v>
      </c>
      <c r="J48" s="105" t="s">
        <v>308</v>
      </c>
      <c r="K48" s="95" t="s">
        <v>316</v>
      </c>
      <c r="L48" s="81">
        <v>11460.9</v>
      </c>
      <c r="M48" s="76">
        <f t="shared" si="2"/>
        <v>2659.1415313225061</v>
      </c>
      <c r="N48" s="77" t="str">
        <f t="shared" si="3"/>
        <v xml:space="preserve"> 
</v>
      </c>
      <c r="O48" s="77" t="str">
        <f>IF($T48&lt;&gt;"",IF(F.Ofertowy!$B$9&gt;0,F.Ofertowy!$B$9,""),"")</f>
        <v/>
      </c>
      <c r="P48" s="77" t="str">
        <f>IF($T48&lt;&gt;"",IF(F.Ofertowy!$B$11&gt;0,F.Ofertowy!$B$11,""),"")</f>
        <v/>
      </c>
      <c r="Q48" s="77" t="str">
        <f>IF($T48&lt;&gt;"",IF(F.Ofertowy!$B$13&gt;0,F.Ofertowy!$B$13,""),"")</f>
        <v/>
      </c>
      <c r="R48" s="77" t="str">
        <f>IF($T48&lt;&gt;"",IF(F.Ofertowy!$B$17&gt;0,F.Ofertowy!$B$17,""),"")</f>
        <v/>
      </c>
      <c r="S48" s="77" t="str">
        <f>IF($T48&lt;&gt;"",IF(F.Ofertowy!$B$25&gt;0,F.Ofertowy!$B$25,""),"")</f>
        <v/>
      </c>
      <c r="T48" s="78"/>
      <c r="U48" s="76">
        <f t="shared" si="1"/>
        <v>0</v>
      </c>
      <c r="V48" s="79"/>
      <c r="W48" s="79"/>
      <c r="X48" s="79"/>
    </row>
    <row r="49" spans="1:24" ht="45">
      <c r="A49" s="90">
        <v>46</v>
      </c>
      <c r="B49" s="102" t="s">
        <v>89</v>
      </c>
      <c r="C49" s="103" t="s">
        <v>352</v>
      </c>
      <c r="D49" s="93" t="s">
        <v>288</v>
      </c>
      <c r="E49" s="93" t="s">
        <v>355</v>
      </c>
      <c r="F49" s="101">
        <v>3</v>
      </c>
      <c r="G49" s="80">
        <v>24</v>
      </c>
      <c r="H49" s="101">
        <v>3</v>
      </c>
      <c r="I49" s="94">
        <v>1</v>
      </c>
      <c r="J49" s="105" t="s">
        <v>308</v>
      </c>
      <c r="K49" s="95" t="s">
        <v>316</v>
      </c>
      <c r="L49" s="81">
        <v>11460.9</v>
      </c>
      <c r="M49" s="76">
        <f t="shared" si="2"/>
        <v>2659.1415313225061</v>
      </c>
      <c r="N49" s="77" t="str">
        <f t="shared" si="3"/>
        <v xml:space="preserve"> 
</v>
      </c>
      <c r="O49" s="77" t="str">
        <f>IF($T49&lt;&gt;"",IF(F.Ofertowy!$B$9&gt;0,F.Ofertowy!$B$9,""),"")</f>
        <v/>
      </c>
      <c r="P49" s="77" t="str">
        <f>IF($T49&lt;&gt;"",IF(F.Ofertowy!$B$11&gt;0,F.Ofertowy!$B$11,""),"")</f>
        <v/>
      </c>
      <c r="Q49" s="77" t="str">
        <f>IF($T49&lt;&gt;"",IF(F.Ofertowy!$B$13&gt;0,F.Ofertowy!$B$13,""),"")</f>
        <v/>
      </c>
      <c r="R49" s="77" t="str">
        <f>IF($T49&lt;&gt;"",IF(F.Ofertowy!$B$17&gt;0,F.Ofertowy!$B$17,""),"")</f>
        <v/>
      </c>
      <c r="S49" s="77" t="str">
        <f>IF($T49&lt;&gt;"",IF(F.Ofertowy!$B$25&gt;0,F.Ofertowy!$B$25,""),"")</f>
        <v/>
      </c>
      <c r="T49" s="78"/>
      <c r="U49" s="76">
        <f t="shared" si="1"/>
        <v>0</v>
      </c>
      <c r="V49" s="79"/>
      <c r="W49" s="79"/>
      <c r="X49" s="79"/>
    </row>
    <row r="50" spans="1:24" ht="45">
      <c r="A50" s="90">
        <v>47</v>
      </c>
      <c r="B50" s="102" t="s">
        <v>89</v>
      </c>
      <c r="C50" s="103" t="s">
        <v>351</v>
      </c>
      <c r="D50" s="93" t="s">
        <v>288</v>
      </c>
      <c r="E50" s="93" t="s">
        <v>355</v>
      </c>
      <c r="F50" s="101">
        <v>3</v>
      </c>
      <c r="G50" s="80">
        <v>24</v>
      </c>
      <c r="H50" s="101">
        <v>3</v>
      </c>
      <c r="I50" s="94">
        <v>1</v>
      </c>
      <c r="J50" s="105" t="s">
        <v>360</v>
      </c>
      <c r="K50" s="95" t="s">
        <v>316</v>
      </c>
      <c r="L50" s="81">
        <v>11460.9</v>
      </c>
      <c r="M50" s="76">
        <f t="shared" si="2"/>
        <v>2659.1415313225061</v>
      </c>
      <c r="N50" s="77" t="str">
        <f t="shared" si="3"/>
        <v xml:space="preserve"> 
</v>
      </c>
      <c r="O50" s="77" t="str">
        <f>IF($T50&lt;&gt;"",IF(F.Ofertowy!$B$9&gt;0,F.Ofertowy!$B$9,""),"")</f>
        <v/>
      </c>
      <c r="P50" s="77" t="str">
        <f>IF($T50&lt;&gt;"",IF(F.Ofertowy!$B$11&gt;0,F.Ofertowy!$B$11,""),"")</f>
        <v/>
      </c>
      <c r="Q50" s="77" t="str">
        <f>IF($T50&lt;&gt;"",IF(F.Ofertowy!$B$13&gt;0,F.Ofertowy!$B$13,""),"")</f>
        <v/>
      </c>
      <c r="R50" s="77" t="str">
        <f>IF($T50&lt;&gt;"",IF(F.Ofertowy!$B$17&gt;0,F.Ofertowy!$B$17,""),"")</f>
        <v/>
      </c>
      <c r="S50" s="77" t="str">
        <f>IF($T50&lt;&gt;"",IF(F.Ofertowy!$B$25&gt;0,F.Ofertowy!$B$25,""),"")</f>
        <v/>
      </c>
      <c r="T50" s="78"/>
      <c r="U50" s="76">
        <f t="shared" si="1"/>
        <v>0</v>
      </c>
      <c r="V50" s="79"/>
      <c r="W50" s="79"/>
      <c r="X50" s="79"/>
    </row>
    <row r="51" spans="1:24" ht="45">
      <c r="A51" s="90">
        <v>48</v>
      </c>
      <c r="B51" s="102" t="s">
        <v>89</v>
      </c>
      <c r="C51" s="103" t="s">
        <v>356</v>
      </c>
      <c r="D51" s="93" t="s">
        <v>288</v>
      </c>
      <c r="E51" s="93" t="s">
        <v>355</v>
      </c>
      <c r="F51" s="101">
        <v>3</v>
      </c>
      <c r="G51" s="80">
        <v>24</v>
      </c>
      <c r="H51" s="101">
        <v>3</v>
      </c>
      <c r="I51" s="94">
        <v>1</v>
      </c>
      <c r="J51" s="105" t="s">
        <v>360</v>
      </c>
      <c r="K51" s="95" t="s">
        <v>316</v>
      </c>
      <c r="L51" s="81">
        <v>11460.9</v>
      </c>
      <c r="M51" s="76">
        <f t="shared" si="2"/>
        <v>2659.1415313225061</v>
      </c>
      <c r="N51" s="77" t="str">
        <f t="shared" si="3"/>
        <v xml:space="preserve"> 
</v>
      </c>
      <c r="O51" s="77" t="str">
        <f>IF($T51&lt;&gt;"",IF(F.Ofertowy!$B$9&gt;0,F.Ofertowy!$B$9,""),"")</f>
        <v/>
      </c>
      <c r="P51" s="77" t="str">
        <f>IF($T51&lt;&gt;"",IF(F.Ofertowy!$B$11&gt;0,F.Ofertowy!$B$11,""),"")</f>
        <v/>
      </c>
      <c r="Q51" s="77" t="str">
        <f>IF($T51&lt;&gt;"",IF(F.Ofertowy!$B$13&gt;0,F.Ofertowy!$B$13,""),"")</f>
        <v/>
      </c>
      <c r="R51" s="77" t="str">
        <f>IF($T51&lt;&gt;"",IF(F.Ofertowy!$B$17&gt;0,F.Ofertowy!$B$17,""),"")</f>
        <v/>
      </c>
      <c r="S51" s="77" t="str">
        <f>IF($T51&lt;&gt;"",IF(F.Ofertowy!$B$25&gt;0,F.Ofertowy!$B$25,""),"")</f>
        <v/>
      </c>
      <c r="T51" s="78"/>
      <c r="U51" s="76">
        <f t="shared" si="1"/>
        <v>0</v>
      </c>
      <c r="V51" s="79"/>
      <c r="W51" s="79"/>
      <c r="X51" s="79"/>
    </row>
    <row r="52" spans="1:24" ht="45">
      <c r="A52" s="90">
        <v>49</v>
      </c>
      <c r="B52" s="102" t="s">
        <v>89</v>
      </c>
      <c r="C52" s="103" t="s">
        <v>357</v>
      </c>
      <c r="D52" s="93" t="s">
        <v>288</v>
      </c>
      <c r="E52" s="93" t="s">
        <v>355</v>
      </c>
      <c r="F52" s="101">
        <v>3</v>
      </c>
      <c r="G52" s="80">
        <v>24</v>
      </c>
      <c r="H52" s="101">
        <v>3</v>
      </c>
      <c r="I52" s="94">
        <v>1</v>
      </c>
      <c r="J52" s="105" t="s">
        <v>360</v>
      </c>
      <c r="K52" s="95" t="s">
        <v>316</v>
      </c>
      <c r="L52" s="81">
        <v>11460.9</v>
      </c>
      <c r="M52" s="76">
        <f t="shared" si="2"/>
        <v>2659.1415313225061</v>
      </c>
      <c r="N52" s="77" t="str">
        <f t="shared" si="3"/>
        <v xml:space="preserve"> 
</v>
      </c>
      <c r="O52" s="77" t="str">
        <f>IF($T52&lt;&gt;"",IF(F.Ofertowy!$B$9&gt;0,F.Ofertowy!$B$9,""),"")</f>
        <v/>
      </c>
      <c r="P52" s="77" t="str">
        <f>IF($T52&lt;&gt;"",IF(F.Ofertowy!$B$11&gt;0,F.Ofertowy!$B$11,""),"")</f>
        <v/>
      </c>
      <c r="Q52" s="77" t="str">
        <f>IF($T52&lt;&gt;"",IF(F.Ofertowy!$B$13&gt;0,F.Ofertowy!$B$13,""),"")</f>
        <v/>
      </c>
      <c r="R52" s="77" t="str">
        <f>IF($T52&lt;&gt;"",IF(F.Ofertowy!$B$17&gt;0,F.Ofertowy!$B$17,""),"")</f>
        <v/>
      </c>
      <c r="S52" s="77" t="str">
        <f>IF($T52&lt;&gt;"",IF(F.Ofertowy!$B$25&gt;0,F.Ofertowy!$B$25,""),"")</f>
        <v/>
      </c>
      <c r="T52" s="78"/>
      <c r="U52" s="76">
        <f t="shared" si="1"/>
        <v>0</v>
      </c>
      <c r="V52" s="79"/>
      <c r="W52" s="79"/>
      <c r="X52" s="79"/>
    </row>
    <row r="53" spans="1:24" ht="67.5">
      <c r="A53" s="90">
        <v>50</v>
      </c>
      <c r="B53" s="102" t="s">
        <v>89</v>
      </c>
      <c r="C53" s="103" t="s">
        <v>358</v>
      </c>
      <c r="D53" s="93" t="s">
        <v>288</v>
      </c>
      <c r="E53" s="93" t="s">
        <v>355</v>
      </c>
      <c r="F53" s="101">
        <v>3</v>
      </c>
      <c r="G53" s="80">
        <v>24</v>
      </c>
      <c r="H53" s="101">
        <v>3</v>
      </c>
      <c r="I53" s="94">
        <v>1</v>
      </c>
      <c r="J53" s="105" t="s">
        <v>308</v>
      </c>
      <c r="K53" s="95" t="s">
        <v>316</v>
      </c>
      <c r="L53" s="81">
        <v>11460.9</v>
      </c>
      <c r="M53" s="76">
        <f t="shared" si="2"/>
        <v>2659.1415313225061</v>
      </c>
      <c r="N53" s="77" t="str">
        <f t="shared" si="3"/>
        <v xml:space="preserve"> 
</v>
      </c>
      <c r="O53" s="77" t="str">
        <f>IF($T53&lt;&gt;"",IF(F.Ofertowy!$B$9&gt;0,F.Ofertowy!$B$9,""),"")</f>
        <v/>
      </c>
      <c r="P53" s="77" t="str">
        <f>IF($T53&lt;&gt;"",IF(F.Ofertowy!$B$11&gt;0,F.Ofertowy!$B$11,""),"")</f>
        <v/>
      </c>
      <c r="Q53" s="77" t="str">
        <f>IF($T53&lt;&gt;"",IF(F.Ofertowy!$B$13&gt;0,F.Ofertowy!$B$13,""),"")</f>
        <v/>
      </c>
      <c r="R53" s="77" t="str">
        <f>IF($T53&lt;&gt;"",IF(F.Ofertowy!$B$17&gt;0,F.Ofertowy!$B$17,""),"")</f>
        <v/>
      </c>
      <c r="S53" s="77" t="str">
        <f>IF($T53&lt;&gt;"",IF(F.Ofertowy!$B$25&gt;0,F.Ofertowy!$B$25,""),"")</f>
        <v/>
      </c>
      <c r="T53" s="78"/>
      <c r="U53" s="76">
        <f t="shared" si="1"/>
        <v>0</v>
      </c>
      <c r="V53" s="79"/>
      <c r="W53" s="79"/>
      <c r="X53" s="79"/>
    </row>
    <row r="54" spans="1:24">
      <c r="A54" s="82"/>
      <c r="B54" s="82"/>
      <c r="C54" s="82"/>
      <c r="D54" s="82"/>
      <c r="E54" s="82"/>
      <c r="F54" s="82"/>
      <c r="G54" s="82"/>
      <c r="H54" s="82"/>
      <c r="I54" s="82"/>
      <c r="J54" s="82"/>
      <c r="K54" s="82"/>
      <c r="L54" s="83">
        <f>SUM(L4:L53)</f>
        <v>744958.50000000012</v>
      </c>
      <c r="M54" s="83">
        <f>SUM(M4:M53)</f>
        <v>172844.19953596289</v>
      </c>
      <c r="N54" s="84"/>
      <c r="O54" s="84"/>
      <c r="P54" s="84"/>
      <c r="Q54" s="84"/>
      <c r="R54" s="84"/>
      <c r="S54" s="84"/>
      <c r="T54" s="85"/>
      <c r="U54" s="86"/>
      <c r="V54" s="87"/>
      <c r="W54" s="87"/>
      <c r="X54" s="87"/>
    </row>
    <row r="55" spans="1:24" ht="39" customHeight="1">
      <c r="A55" s="125" t="s">
        <v>40</v>
      </c>
      <c r="B55" s="125"/>
      <c r="C55" s="125"/>
      <c r="D55" s="125"/>
      <c r="E55" s="125"/>
      <c r="F55" s="125"/>
      <c r="G55" s="125"/>
      <c r="H55" s="125"/>
      <c r="I55" s="125"/>
      <c r="J55" s="125"/>
      <c r="K55" s="125"/>
      <c r="L55" s="125"/>
      <c r="M55" s="125"/>
      <c r="N55" s="125"/>
      <c r="O55" s="125"/>
      <c r="P55" s="125"/>
      <c r="Q55" s="125"/>
      <c r="R55" s="125"/>
      <c r="S55" s="125"/>
      <c r="T55" s="126"/>
      <c r="U55" s="126"/>
      <c r="V55" s="126"/>
      <c r="W55" s="126"/>
      <c r="X55" s="126"/>
    </row>
    <row r="56" spans="1:24" ht="20.25" customHeight="1">
      <c r="A56" s="122" t="s">
        <v>223</v>
      </c>
      <c r="B56" s="123"/>
      <c r="C56" s="123"/>
      <c r="D56" s="123"/>
      <c r="E56" s="123"/>
      <c r="F56" s="123"/>
      <c r="G56" s="123"/>
      <c r="H56" s="123"/>
      <c r="I56" s="123"/>
      <c r="J56" s="123"/>
      <c r="K56" s="123"/>
      <c r="L56" s="123"/>
      <c r="M56" s="123"/>
      <c r="N56" s="123"/>
      <c r="O56" s="123"/>
      <c r="P56" s="123"/>
      <c r="Q56" s="123"/>
      <c r="R56" s="123"/>
      <c r="S56" s="123"/>
      <c r="T56" s="123"/>
      <c r="U56" s="123"/>
      <c r="V56" s="123"/>
      <c r="W56" s="123"/>
      <c r="X56" s="124"/>
    </row>
    <row r="57" spans="1:24" ht="66.75" customHeight="1">
      <c r="A57" s="122" t="s">
        <v>220</v>
      </c>
      <c r="B57" s="123"/>
      <c r="C57" s="123"/>
      <c r="D57" s="123"/>
      <c r="E57" s="123"/>
      <c r="F57" s="123"/>
      <c r="G57" s="123"/>
      <c r="H57" s="123"/>
      <c r="I57" s="123"/>
      <c r="J57" s="123"/>
      <c r="K57" s="123"/>
      <c r="L57" s="123"/>
      <c r="M57" s="123"/>
      <c r="N57" s="123"/>
      <c r="O57" s="123"/>
      <c r="P57" s="123"/>
      <c r="Q57" s="123"/>
      <c r="R57" s="123"/>
      <c r="S57" s="123"/>
      <c r="T57" s="123"/>
      <c r="U57" s="123"/>
      <c r="V57" s="123"/>
      <c r="W57" s="123"/>
      <c r="X57" s="124"/>
    </row>
    <row r="58" spans="1:24" ht="29.25" customHeight="1">
      <c r="A58" s="126" t="s">
        <v>41</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row>
    <row r="59" spans="1:24" ht="50.25" customHeight="1">
      <c r="A59" s="126" t="s">
        <v>32</v>
      </c>
      <c r="B59" s="126"/>
      <c r="C59" s="126"/>
      <c r="D59" s="126"/>
      <c r="E59" s="126"/>
      <c r="F59" s="126"/>
      <c r="G59" s="126"/>
      <c r="H59" s="126"/>
      <c r="I59" s="126"/>
      <c r="J59" s="126"/>
      <c r="K59" s="126"/>
      <c r="L59" s="126"/>
      <c r="M59" s="126"/>
      <c r="N59" s="126"/>
      <c r="O59" s="126"/>
      <c r="P59" s="126"/>
      <c r="Q59" s="126"/>
      <c r="R59" s="126"/>
      <c r="S59" s="126"/>
      <c r="T59" s="126"/>
      <c r="U59" s="126"/>
      <c r="V59" s="126"/>
      <c r="W59" s="126"/>
      <c r="X59" s="126"/>
    </row>
  </sheetData>
  <sheetProtection formatColumns="0" formatRows="0" sort="0" autoFilter="0"/>
  <autoFilter ref="A3:X59" xr:uid="{00000000-0009-0000-0000-000001000000}"/>
  <mergeCells count="10">
    <mergeCell ref="A58:X58"/>
    <mergeCell ref="A59:X59"/>
    <mergeCell ref="T2:X2"/>
    <mergeCell ref="N2:S2"/>
    <mergeCell ref="A2:M2"/>
    <mergeCell ref="A1:L1"/>
    <mergeCell ref="N1:X1"/>
    <mergeCell ref="A56:X56"/>
    <mergeCell ref="A55:X55"/>
    <mergeCell ref="A57:X57"/>
  </mergeCells>
  <conditionalFormatting sqref="C19:C21 C22:D24 C25:C32 E30:E32 C33:E35 D36:E36 C37:E53">
    <cfRule type="expression" dxfId="41" priority="10">
      <formula>$A19="Wspólny"</formula>
    </cfRule>
    <cfRule type="expression" dxfId="40" priority="11">
      <formula>$A19="Specjalizacyjny"</formula>
    </cfRule>
    <cfRule type="expression" dxfId="39" priority="12">
      <formula>$A19="Modułowy"</formula>
    </cfRule>
  </conditionalFormatting>
  <conditionalFormatting sqref="D26">
    <cfRule type="expression" dxfId="38" priority="1">
      <formula>$A26="Wspólny"</formula>
    </cfRule>
    <cfRule type="expression" dxfId="37" priority="2">
      <formula>$A26="Specjalizacyjny"</formula>
    </cfRule>
    <cfRule type="expression" dxfId="36" priority="3">
      <formula>$A26="Modułowy"</formula>
    </cfRule>
  </conditionalFormatting>
  <conditionalFormatting sqref="D30:D31">
    <cfRule type="expression" dxfId="35" priority="4">
      <formula>$A30="Wspólny"</formula>
    </cfRule>
    <cfRule type="expression" dxfId="34" priority="5">
      <formula>$A30="Specjalizacyjny"</formula>
    </cfRule>
    <cfRule type="expression" dxfId="33" priority="6">
      <formula>$A30="Modułowy"</formula>
    </cfRule>
  </conditionalFormatting>
  <conditionalFormatting sqref="N3:O3">
    <cfRule type="expression" dxfId="32" priority="201">
      <formula>$AB3="x"</formula>
    </cfRule>
  </conditionalFormatting>
  <conditionalFormatting sqref="T4:T54 V4:X54">
    <cfRule type="expression" dxfId="31" priority="241">
      <formula>T4=""</formula>
    </cfRule>
  </conditionalFormatting>
  <dataValidations count="2">
    <dataValidation type="decimal" allowBlank="1" showInputMessage="1" showErrorMessage="1" sqref="T4:T54" xr:uid="{00000000-0002-0000-0100-000000000000}">
      <formula1>1</formula1>
      <formula2>99999999999999900</formula2>
    </dataValidation>
    <dataValidation type="decimal" allowBlank="1" showInputMessage="1" showErrorMessage="1" sqref="X4:X54" xr:uid="{00000000-0002-0000-0100-000001000000}">
      <formula1>0</formula1>
      <formula2>15</formula2>
    </dataValidation>
  </dataValidations>
  <printOptions horizontalCentered="1"/>
  <pageMargins left="0.19685039370078741" right="0.19685039370078741" top="0.19685039370078741" bottom="0.31496062992125984" header="0.19685039370078741" footer="0.19685039370078741"/>
  <pageSetup paperSize="9" scale="41" fitToHeight="0" orientation="landscape" r:id="rId1"/>
  <headerFooter>
    <oddHeader xml:space="preserve">&amp;C&amp;"Palatino Linotype,Pogrubiony"
</oddHeader>
    <oddFooter>&amp;C&amp;"Lato,Standardowy"&amp;10- &amp;P -</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listy!$A$175:$A$178</xm:f>
          </x14:formula1>
          <xm:sqref>V4:V54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
    <tabColor rgb="FFFFC000"/>
  </sheetPr>
  <dimension ref="A1:K52"/>
  <sheetViews>
    <sheetView showGridLines="0" showZeros="0" view="pageBreakPreview" zoomScale="130" zoomScaleNormal="115" zoomScaleSheetLayoutView="130" workbookViewId="0">
      <selection activeCell="B10" sqref="B10:K10"/>
    </sheetView>
  </sheetViews>
  <sheetFormatPr defaultColWidth="9.140625" defaultRowHeight="10.5"/>
  <cols>
    <col min="1" max="1" width="4.140625" style="18" customWidth="1"/>
    <col min="2" max="2" width="10.140625" style="18" customWidth="1"/>
    <col min="3" max="3" width="11.140625" style="18" customWidth="1"/>
    <col min="4" max="5" width="9.140625" style="18"/>
    <col min="6" max="6" width="11.7109375" style="18" customWidth="1"/>
    <col min="7" max="7" width="13.42578125" style="18" customWidth="1"/>
    <col min="8" max="8" width="8.42578125" style="18" customWidth="1"/>
    <col min="9" max="9" width="13.42578125" style="18" customWidth="1"/>
    <col min="10" max="10" width="9" style="18" customWidth="1"/>
    <col min="11" max="11" width="25.42578125" style="18" hidden="1" customWidth="1"/>
    <col min="12" max="12" width="9.140625" style="18" customWidth="1"/>
    <col min="13" max="16384" width="9.140625" style="18"/>
  </cols>
  <sheetData>
    <row r="1" spans="1:11" ht="14.25" customHeight="1">
      <c r="A1" s="142" t="s">
        <v>377</v>
      </c>
      <c r="B1" s="142"/>
      <c r="C1" s="142"/>
      <c r="D1" s="142"/>
      <c r="E1" s="142"/>
      <c r="F1" s="142"/>
      <c r="G1" s="142"/>
      <c r="H1" s="142"/>
      <c r="I1" s="142"/>
      <c r="J1" s="142"/>
      <c r="K1" s="142"/>
    </row>
    <row r="2" spans="1:11" ht="17.25" customHeight="1">
      <c r="A2" s="147" t="s">
        <v>276</v>
      </c>
      <c r="B2" s="148"/>
      <c r="C2" s="148"/>
      <c r="D2" s="148"/>
      <c r="E2" s="148"/>
      <c r="F2" s="148"/>
      <c r="G2" s="148"/>
      <c r="H2" s="148"/>
      <c r="I2" s="148"/>
      <c r="J2" s="148"/>
      <c r="K2" s="148"/>
    </row>
    <row r="3" spans="1:11" ht="14.25" customHeight="1">
      <c r="A3" s="149" t="s">
        <v>5</v>
      </c>
      <c r="B3" s="149"/>
      <c r="C3" s="149"/>
      <c r="D3" s="149"/>
      <c r="E3" s="149"/>
      <c r="F3" s="149"/>
      <c r="G3" s="149"/>
      <c r="H3" s="149"/>
      <c r="I3" s="149"/>
      <c r="J3" s="149"/>
      <c r="K3" s="149"/>
    </row>
    <row r="4" spans="1:11" ht="6.75" customHeight="1">
      <c r="A4" s="26"/>
      <c r="B4" s="27"/>
      <c r="C4" s="27"/>
      <c r="D4" s="27"/>
      <c r="E4" s="27"/>
      <c r="F4" s="15"/>
      <c r="G4" s="15"/>
      <c r="H4" s="15"/>
      <c r="I4" s="15"/>
      <c r="J4" s="15"/>
      <c r="K4" s="15"/>
    </row>
    <row r="5" spans="1:11" ht="36" customHeight="1">
      <c r="A5" s="136" t="s">
        <v>216</v>
      </c>
      <c r="B5" s="136"/>
      <c r="C5" s="136"/>
      <c r="D5" s="136"/>
      <c r="E5" s="136"/>
      <c r="F5" s="136"/>
      <c r="G5" s="136"/>
      <c r="H5" s="136"/>
      <c r="I5" s="136"/>
      <c r="J5" s="136"/>
      <c r="K5" s="136"/>
    </row>
    <row r="6" spans="1:11">
      <c r="A6" s="16"/>
      <c r="B6" s="17"/>
      <c r="C6" s="17"/>
      <c r="D6" s="17"/>
      <c r="E6" s="17"/>
      <c r="F6" s="17"/>
      <c r="G6" s="17"/>
      <c r="H6" s="17"/>
      <c r="I6" s="17"/>
      <c r="J6" s="17"/>
      <c r="K6" s="17"/>
    </row>
    <row r="7" spans="1:11" ht="16.5" customHeight="1">
      <c r="A7" s="145" t="s">
        <v>153</v>
      </c>
      <c r="B7" s="146"/>
      <c r="C7" s="146"/>
      <c r="D7" s="146"/>
      <c r="E7" s="146"/>
      <c r="F7" s="146"/>
      <c r="G7" s="146"/>
      <c r="H7" s="146"/>
      <c r="I7" s="146"/>
      <c r="J7" s="146"/>
      <c r="K7" s="146"/>
    </row>
    <row r="8" spans="1:11" ht="20.25" customHeight="1">
      <c r="A8" s="30" t="s">
        <v>4</v>
      </c>
      <c r="B8" s="143" t="s">
        <v>154</v>
      </c>
      <c r="C8" s="144"/>
      <c r="D8" s="144"/>
      <c r="E8" s="144"/>
      <c r="F8" s="144"/>
      <c r="G8" s="144"/>
      <c r="H8" s="144"/>
      <c r="I8" s="144"/>
      <c r="J8" s="144"/>
      <c r="K8" s="144"/>
    </row>
    <row r="9" spans="1:11" ht="27" customHeight="1">
      <c r="A9" s="30"/>
      <c r="B9" s="137"/>
      <c r="C9" s="138"/>
      <c r="D9" s="138"/>
      <c r="E9" s="138"/>
      <c r="F9" s="138"/>
      <c r="G9" s="138"/>
      <c r="H9" s="138"/>
      <c r="I9" s="138"/>
      <c r="J9" s="138"/>
      <c r="K9" s="138"/>
    </row>
    <row r="10" spans="1:11" ht="24.75" customHeight="1">
      <c r="A10" s="30" t="s">
        <v>6</v>
      </c>
      <c r="B10" s="143" t="s">
        <v>155</v>
      </c>
      <c r="C10" s="144"/>
      <c r="D10" s="144"/>
      <c r="E10" s="144"/>
      <c r="F10" s="144"/>
      <c r="G10" s="144"/>
      <c r="H10" s="144"/>
      <c r="I10" s="144"/>
      <c r="J10" s="144"/>
      <c r="K10" s="144"/>
    </row>
    <row r="11" spans="1:11" ht="24.75" customHeight="1">
      <c r="A11" s="63"/>
      <c r="B11" s="137"/>
      <c r="C11" s="138"/>
      <c r="D11" s="138"/>
      <c r="E11" s="138"/>
      <c r="F11" s="138"/>
      <c r="G11" s="138"/>
      <c r="H11" s="138"/>
      <c r="I11" s="138"/>
      <c r="J11" s="138"/>
      <c r="K11" s="138"/>
    </row>
    <row r="12" spans="1:11" ht="24" customHeight="1">
      <c r="A12" s="63" t="s">
        <v>7</v>
      </c>
      <c r="B12" s="143" t="s">
        <v>156</v>
      </c>
      <c r="C12" s="144"/>
      <c r="D12" s="144"/>
      <c r="E12" s="144"/>
      <c r="F12" s="144"/>
      <c r="G12" s="144"/>
      <c r="H12" s="144"/>
      <c r="I12" s="144"/>
      <c r="J12" s="144"/>
      <c r="K12" s="144"/>
    </row>
    <row r="13" spans="1:11" ht="25.5" customHeight="1">
      <c r="A13" s="64"/>
      <c r="B13" s="137"/>
      <c r="C13" s="138"/>
      <c r="D13" s="138"/>
      <c r="E13" s="138"/>
      <c r="F13" s="138"/>
      <c r="G13" s="138"/>
      <c r="H13" s="138"/>
      <c r="I13" s="138"/>
      <c r="J13" s="138"/>
      <c r="K13" s="138"/>
    </row>
    <row r="14" spans="1:11" ht="25.5" customHeight="1">
      <c r="A14" s="63" t="s">
        <v>8</v>
      </c>
      <c r="B14" s="143" t="s">
        <v>157</v>
      </c>
      <c r="C14" s="144"/>
      <c r="D14" s="144"/>
      <c r="E14" s="144"/>
      <c r="F14" s="144"/>
      <c r="G14" s="144"/>
      <c r="H14" s="144"/>
      <c r="I14" s="144"/>
      <c r="J14" s="144"/>
      <c r="K14" s="144"/>
    </row>
    <row r="15" spans="1:11" ht="18.75" customHeight="1">
      <c r="A15" s="64"/>
      <c r="B15" s="137"/>
      <c r="C15" s="138"/>
      <c r="D15" s="138"/>
      <c r="E15" s="138"/>
      <c r="F15" s="138"/>
      <c r="G15" s="138"/>
      <c r="H15" s="138"/>
      <c r="I15" s="138"/>
      <c r="J15" s="138"/>
      <c r="K15" s="138"/>
    </row>
    <row r="16" spans="1:11" ht="21.75" customHeight="1">
      <c r="A16" s="63" t="s">
        <v>9</v>
      </c>
      <c r="B16" s="143" t="s">
        <v>158</v>
      </c>
      <c r="C16" s="144"/>
      <c r="D16" s="144"/>
      <c r="E16" s="144"/>
      <c r="F16" s="144"/>
      <c r="G16" s="144"/>
      <c r="H16" s="144"/>
      <c r="I16" s="144"/>
      <c r="J16" s="144"/>
      <c r="K16" s="144"/>
    </row>
    <row r="17" spans="1:11" ht="20.25" customHeight="1">
      <c r="A17" s="64"/>
      <c r="B17" s="137"/>
      <c r="C17" s="138"/>
      <c r="D17" s="138"/>
      <c r="E17" s="138"/>
      <c r="F17" s="138"/>
      <c r="G17" s="138"/>
      <c r="H17" s="138"/>
      <c r="I17" s="138"/>
      <c r="J17" s="138"/>
      <c r="K17" s="138"/>
    </row>
    <row r="18" spans="1:11" ht="23.25" customHeight="1">
      <c r="A18" s="65"/>
      <c r="B18" s="143" t="s">
        <v>159</v>
      </c>
      <c r="C18" s="144"/>
      <c r="D18" s="144"/>
      <c r="E18" s="144"/>
      <c r="F18" s="144"/>
      <c r="G18" s="144"/>
      <c r="H18" s="144"/>
      <c r="I18" s="144"/>
      <c r="J18" s="144"/>
      <c r="K18" s="144"/>
    </row>
    <row r="19" spans="1:11" ht="27" customHeight="1">
      <c r="A19" s="65" t="s">
        <v>10</v>
      </c>
      <c r="B19" s="156"/>
      <c r="C19" s="157"/>
      <c r="D19" s="157"/>
      <c r="E19" s="157"/>
      <c r="F19" s="157"/>
      <c r="G19" s="157"/>
      <c r="H19" s="157"/>
      <c r="I19" s="157"/>
      <c r="J19" s="157"/>
      <c r="K19" s="157"/>
    </row>
    <row r="20" spans="1:11" ht="27" customHeight="1">
      <c r="A20" s="65"/>
      <c r="B20" s="162" t="s">
        <v>273</v>
      </c>
      <c r="C20" s="163"/>
      <c r="D20" s="163"/>
      <c r="E20" s="163"/>
      <c r="F20" s="163"/>
      <c r="G20" s="163"/>
      <c r="H20" s="163"/>
      <c r="I20" s="163"/>
      <c r="J20" s="163"/>
      <c r="K20" s="163"/>
    </row>
    <row r="21" spans="1:11" ht="33" customHeight="1">
      <c r="A21" s="65" t="s">
        <v>162</v>
      </c>
      <c r="B21" s="156"/>
      <c r="C21" s="157"/>
      <c r="D21" s="157"/>
      <c r="E21" s="157"/>
      <c r="F21" s="157"/>
      <c r="G21" s="157"/>
      <c r="H21" s="157"/>
      <c r="I21" s="157"/>
      <c r="J21" s="157"/>
      <c r="K21" s="157"/>
    </row>
    <row r="22" spans="1:11" ht="27" customHeight="1">
      <c r="A22" s="65"/>
      <c r="B22" s="162" t="s">
        <v>274</v>
      </c>
      <c r="C22" s="163"/>
      <c r="D22" s="163"/>
      <c r="E22" s="163"/>
      <c r="F22" s="163"/>
      <c r="G22" s="163"/>
      <c r="H22" s="163"/>
      <c r="I22" s="163"/>
      <c r="J22" s="163"/>
      <c r="K22" s="163"/>
    </row>
    <row r="23" spans="1:11" ht="27" customHeight="1">
      <c r="A23" s="65" t="s">
        <v>163</v>
      </c>
      <c r="B23" s="156"/>
      <c r="C23" s="157"/>
      <c r="D23" s="157"/>
      <c r="E23" s="157"/>
      <c r="F23" s="157"/>
      <c r="G23" s="157"/>
      <c r="H23" s="157"/>
      <c r="I23" s="157"/>
      <c r="J23" s="157"/>
      <c r="K23" s="157"/>
    </row>
    <row r="24" spans="1:11" ht="21" customHeight="1">
      <c r="A24" s="66"/>
      <c r="B24" s="143" t="s">
        <v>160</v>
      </c>
      <c r="C24" s="144"/>
      <c r="D24" s="144"/>
      <c r="E24" s="144"/>
      <c r="F24" s="144"/>
      <c r="G24" s="144"/>
      <c r="H24" s="144"/>
      <c r="I24" s="144"/>
      <c r="J24" s="144"/>
      <c r="K24" s="144"/>
    </row>
    <row r="25" spans="1:11" ht="27" customHeight="1">
      <c r="A25" s="66" t="s">
        <v>304</v>
      </c>
      <c r="B25" s="151" t="s">
        <v>161</v>
      </c>
      <c r="C25" s="151"/>
      <c r="D25" s="151"/>
      <c r="E25" s="151"/>
      <c r="F25" s="151"/>
      <c r="G25" s="151"/>
      <c r="H25" s="151"/>
      <c r="I25" s="151"/>
      <c r="J25" s="151"/>
      <c r="K25" s="151"/>
    </row>
    <row r="26" spans="1:11" ht="65.25" customHeight="1">
      <c r="A26" s="66" t="s">
        <v>305</v>
      </c>
      <c r="B26" s="150" t="s">
        <v>217</v>
      </c>
      <c r="C26" s="150"/>
      <c r="D26" s="150"/>
      <c r="E26" s="150"/>
      <c r="F26" s="150"/>
      <c r="G26" s="150"/>
      <c r="H26" s="150"/>
      <c r="I26" s="150"/>
      <c r="J26" s="150"/>
      <c r="K26" s="150"/>
    </row>
    <row r="27" spans="1:11" ht="35.25" customHeight="1">
      <c r="A27" s="66" t="s">
        <v>306</v>
      </c>
      <c r="B27" s="150" t="s">
        <v>213</v>
      </c>
      <c r="C27" s="150"/>
      <c r="D27" s="150"/>
      <c r="E27" s="150"/>
      <c r="F27" s="150"/>
      <c r="G27" s="150"/>
      <c r="H27" s="150"/>
      <c r="I27" s="150"/>
      <c r="J27" s="150"/>
      <c r="K27" s="150"/>
    </row>
    <row r="28" spans="1:11" ht="20.25" customHeight="1">
      <c r="A28" s="24"/>
      <c r="B28" s="159" t="s">
        <v>164</v>
      </c>
      <c r="C28" s="160"/>
      <c r="D28" s="160"/>
      <c r="E28" s="160"/>
      <c r="F28" s="160"/>
      <c r="G28" s="160"/>
      <c r="H28" s="160"/>
      <c r="I28" s="160"/>
      <c r="J28" s="160"/>
      <c r="K28" s="160"/>
    </row>
    <row r="29" spans="1:11" ht="21.75" customHeight="1">
      <c r="A29" s="176" t="s">
        <v>165</v>
      </c>
      <c r="B29" s="176"/>
      <c r="C29" s="176"/>
      <c r="D29" s="176"/>
      <c r="E29" s="176"/>
      <c r="F29" s="176"/>
      <c r="G29" s="176"/>
      <c r="H29" s="176"/>
      <c r="I29" s="176"/>
      <c r="J29" s="176"/>
      <c r="K29" s="176"/>
    </row>
    <row r="30" spans="1:11" ht="48.75" customHeight="1">
      <c r="A30" s="30"/>
      <c r="B30" s="161" t="s">
        <v>214</v>
      </c>
      <c r="C30" s="150"/>
      <c r="D30" s="150"/>
      <c r="E30" s="150"/>
      <c r="F30" s="150"/>
      <c r="G30" s="150"/>
      <c r="H30" s="150"/>
      <c r="I30" s="150"/>
      <c r="J30" s="150"/>
      <c r="K30" s="150"/>
    </row>
    <row r="31" spans="1:11" ht="26.25" customHeight="1">
      <c r="A31" s="176" t="s">
        <v>166</v>
      </c>
      <c r="B31" s="177"/>
      <c r="C31" s="177"/>
      <c r="D31" s="177"/>
      <c r="E31" s="177"/>
      <c r="F31" s="177"/>
      <c r="G31" s="177"/>
      <c r="H31" s="177"/>
      <c r="I31" s="177"/>
      <c r="J31" s="177"/>
      <c r="K31" s="177"/>
    </row>
    <row r="32" spans="1:11" ht="30" customHeight="1">
      <c r="A32" s="28" t="s">
        <v>11</v>
      </c>
      <c r="B32" s="152" t="s">
        <v>329</v>
      </c>
      <c r="C32" s="175"/>
      <c r="D32" s="175"/>
      <c r="E32" s="175"/>
      <c r="F32" s="175"/>
      <c r="G32" s="175"/>
      <c r="H32" s="175"/>
      <c r="I32" s="175"/>
      <c r="J32" s="175"/>
      <c r="K32" s="175"/>
    </row>
    <row r="33" spans="1:11" s="19" customFormat="1" ht="82.5" customHeight="1">
      <c r="A33" s="31" t="s">
        <v>0</v>
      </c>
      <c r="B33" s="136" t="s">
        <v>232</v>
      </c>
      <c r="C33" s="158"/>
      <c r="D33" s="158"/>
      <c r="E33" s="158"/>
      <c r="F33" s="158"/>
      <c r="G33" s="158"/>
      <c r="H33" s="158"/>
      <c r="I33" s="158"/>
      <c r="J33" s="158"/>
      <c r="K33" s="158"/>
    </row>
    <row r="34" spans="1:11" s="19" customFormat="1" ht="18.75" customHeight="1">
      <c r="A34" s="33" t="s">
        <v>1</v>
      </c>
      <c r="B34" s="139" t="s">
        <v>215</v>
      </c>
      <c r="C34" s="139"/>
      <c r="D34" s="139"/>
      <c r="E34" s="139"/>
      <c r="F34" s="139"/>
      <c r="G34" s="139"/>
      <c r="H34" s="139"/>
      <c r="I34" s="139"/>
      <c r="J34" s="139"/>
      <c r="K34" s="139"/>
    </row>
    <row r="35" spans="1:11" s="19" customFormat="1" ht="26.25" customHeight="1">
      <c r="A35" s="32" t="s">
        <v>2</v>
      </c>
      <c r="B35" s="152" t="s">
        <v>376</v>
      </c>
      <c r="C35" s="153"/>
      <c r="D35" s="153"/>
      <c r="E35" s="153"/>
      <c r="F35" s="153"/>
      <c r="G35" s="153"/>
      <c r="H35" s="153"/>
      <c r="I35" s="153"/>
      <c r="J35" s="153"/>
      <c r="K35" s="153"/>
    </row>
    <row r="36" spans="1:11" s="19" customFormat="1" ht="30.75" customHeight="1">
      <c r="A36" s="28" t="s">
        <v>167</v>
      </c>
      <c r="B36" s="150" t="s">
        <v>222</v>
      </c>
      <c r="C36" s="154"/>
      <c r="D36" s="154"/>
      <c r="E36" s="154"/>
      <c r="F36" s="154"/>
      <c r="G36" s="154"/>
      <c r="H36" s="154"/>
      <c r="I36" s="154"/>
      <c r="J36" s="154"/>
      <c r="K36" s="154"/>
    </row>
    <row r="37" spans="1:11" s="19" customFormat="1" ht="38.25" customHeight="1">
      <c r="A37" s="28" t="s">
        <v>3</v>
      </c>
      <c r="B37" s="150" t="s">
        <v>30</v>
      </c>
      <c r="C37" s="155"/>
      <c r="D37" s="155"/>
      <c r="E37" s="155"/>
      <c r="F37" s="155"/>
      <c r="G37" s="155"/>
      <c r="H37" s="155"/>
      <c r="I37" s="155"/>
      <c r="J37" s="155"/>
      <c r="K37" s="155"/>
    </row>
    <row r="38" spans="1:11" s="19" customFormat="1" ht="14.25" customHeight="1">
      <c r="A38" s="140" t="s">
        <v>168</v>
      </c>
      <c r="B38" s="141"/>
      <c r="C38" s="141"/>
      <c r="D38" s="141"/>
      <c r="E38" s="141"/>
      <c r="F38" s="141"/>
      <c r="G38" s="141"/>
      <c r="H38" s="141"/>
      <c r="I38" s="141"/>
      <c r="J38" s="141"/>
      <c r="K38" s="141"/>
    </row>
    <row r="39" spans="1:11" s="19" customFormat="1" ht="27" customHeight="1">
      <c r="A39" s="33"/>
      <c r="B39" s="151" t="s">
        <v>20</v>
      </c>
      <c r="C39" s="151"/>
      <c r="D39" s="151"/>
      <c r="E39" s="151"/>
      <c r="F39" s="151"/>
      <c r="G39" s="151"/>
      <c r="H39" s="151"/>
      <c r="I39" s="151"/>
      <c r="J39" s="151"/>
      <c r="K39" s="151"/>
    </row>
    <row r="40" spans="1:11" s="19" customFormat="1" ht="45" customHeight="1">
      <c r="A40" s="33"/>
      <c r="B40" s="150" t="str">
        <f>IF(B39=listy!A25,listy!A27,"")</f>
        <v/>
      </c>
      <c r="C40" s="150"/>
      <c r="D40" s="150"/>
      <c r="E40" s="150"/>
      <c r="F40" s="150"/>
      <c r="G40" s="150"/>
      <c r="H40" s="150"/>
      <c r="I40" s="150"/>
      <c r="J40" s="150"/>
      <c r="K40" s="150"/>
    </row>
    <row r="41" spans="1:11" s="19" customFormat="1" ht="46.5" customHeight="1">
      <c r="A41" s="33"/>
      <c r="B41" s="137"/>
      <c r="C41" s="138"/>
      <c r="D41" s="138"/>
      <c r="E41" s="138"/>
      <c r="F41" s="138"/>
      <c r="G41" s="138"/>
      <c r="H41" s="138"/>
      <c r="I41" s="138"/>
      <c r="J41" s="138"/>
      <c r="K41" s="138"/>
    </row>
    <row r="42" spans="1:11" s="19" customFormat="1" ht="10.5" customHeight="1">
      <c r="A42" s="140" t="s">
        <v>12</v>
      </c>
      <c r="B42" s="141"/>
      <c r="C42" s="141"/>
      <c r="D42" s="141"/>
      <c r="E42" s="141"/>
      <c r="F42" s="141"/>
      <c r="G42" s="141"/>
      <c r="H42" s="141"/>
      <c r="I42" s="141"/>
      <c r="J42" s="141"/>
      <c r="K42" s="141"/>
    </row>
    <row r="43" spans="1:11" s="19" customFormat="1" ht="41.25" customHeight="1">
      <c r="A43" s="33"/>
      <c r="B43" s="167" t="s">
        <v>169</v>
      </c>
      <c r="C43" s="168"/>
      <c r="D43" s="168"/>
      <c r="E43" s="168"/>
      <c r="F43" s="168"/>
      <c r="G43" s="168"/>
      <c r="H43" s="168"/>
      <c r="I43" s="168"/>
      <c r="J43" s="168"/>
      <c r="K43" s="168"/>
    </row>
    <row r="44" spans="1:11" s="19" customFormat="1" ht="51.75" customHeight="1">
      <c r="A44" s="28" t="s">
        <v>11</v>
      </c>
      <c r="B44" s="166" t="s">
        <v>335</v>
      </c>
      <c r="C44" s="166"/>
      <c r="D44" s="166"/>
      <c r="E44" s="166"/>
      <c r="F44" s="166"/>
      <c r="G44" s="166"/>
      <c r="H44" s="166"/>
      <c r="I44" s="166"/>
      <c r="J44" s="166"/>
      <c r="K44" s="166"/>
    </row>
    <row r="45" spans="1:11" s="19" customFormat="1" ht="19.5" customHeight="1">
      <c r="A45" s="28"/>
      <c r="B45" s="174" t="s">
        <v>303</v>
      </c>
      <c r="C45" s="169"/>
      <c r="D45" s="169"/>
      <c r="E45" s="169"/>
      <c r="F45" s="169"/>
      <c r="G45" s="169"/>
      <c r="H45" s="169"/>
      <c r="I45" s="169"/>
      <c r="J45" s="169"/>
      <c r="K45" s="169"/>
    </row>
    <row r="46" spans="1:11" s="19" customFormat="1" ht="54" customHeight="1">
      <c r="A46" s="28" t="s">
        <v>0</v>
      </c>
      <c r="B46" s="169" t="s">
        <v>302</v>
      </c>
      <c r="C46" s="169"/>
      <c r="D46" s="169"/>
      <c r="E46" s="169"/>
      <c r="F46" s="169"/>
      <c r="G46" s="169"/>
      <c r="H46" s="169"/>
      <c r="I46" s="169"/>
      <c r="J46" s="169"/>
      <c r="K46" s="169"/>
    </row>
    <row r="47" spans="1:11" s="19" customFormat="1" ht="45" customHeight="1">
      <c r="A47" s="28"/>
      <c r="B47" s="169" t="s">
        <v>301</v>
      </c>
      <c r="C47" s="170"/>
      <c r="D47" s="170"/>
      <c r="E47" s="170"/>
      <c r="F47" s="170"/>
      <c r="G47" s="170"/>
      <c r="H47" s="170"/>
      <c r="I47" s="170"/>
      <c r="J47" s="170"/>
      <c r="K47" s="170"/>
    </row>
    <row r="48" spans="1:11" s="19" customFormat="1" ht="12" customHeight="1">
      <c r="A48" s="171" t="s">
        <v>294</v>
      </c>
      <c r="B48" s="171"/>
      <c r="C48" s="171"/>
      <c r="D48" s="171"/>
      <c r="E48" s="171"/>
      <c r="F48" s="171"/>
      <c r="G48" s="171"/>
      <c r="H48" s="171"/>
      <c r="I48" s="171"/>
      <c r="J48" s="171"/>
      <c r="K48" s="171"/>
    </row>
    <row r="49" spans="1:11" s="19" customFormat="1" ht="24" customHeight="1">
      <c r="B49" s="172" t="s">
        <v>290</v>
      </c>
      <c r="C49" s="172"/>
      <c r="D49" s="172"/>
      <c r="E49" s="172"/>
      <c r="F49" s="172"/>
      <c r="G49" s="172"/>
      <c r="H49" s="172"/>
      <c r="I49" s="172"/>
      <c r="J49" s="172"/>
      <c r="K49" s="172"/>
    </row>
    <row r="50" spans="1:11" s="60" customFormat="1" ht="76.5" customHeight="1">
      <c r="B50" s="173" t="s">
        <v>312</v>
      </c>
      <c r="C50" s="173"/>
      <c r="D50" s="173"/>
      <c r="E50" s="173"/>
      <c r="F50" s="173"/>
      <c r="G50" s="173"/>
      <c r="H50" s="173"/>
      <c r="I50" s="173"/>
      <c r="J50" s="173"/>
      <c r="K50" s="173"/>
    </row>
    <row r="51" spans="1:11" s="29" customFormat="1" ht="39" customHeight="1">
      <c r="A51" s="164" t="s">
        <v>31</v>
      </c>
      <c r="B51" s="165"/>
      <c r="C51" s="165"/>
      <c r="D51" s="165"/>
      <c r="E51" s="165"/>
      <c r="F51" s="165"/>
      <c r="G51" s="165"/>
      <c r="H51" s="165"/>
      <c r="I51" s="165"/>
      <c r="J51" s="165"/>
      <c r="K51" s="165"/>
    </row>
    <row r="52" spans="1:11" s="19" customFormat="1" ht="92.25" customHeight="1">
      <c r="A52" s="164" t="s">
        <v>32</v>
      </c>
      <c r="B52" s="165"/>
      <c r="C52" s="165"/>
      <c r="D52" s="165"/>
      <c r="E52" s="165"/>
      <c r="F52" s="165"/>
      <c r="G52" s="165"/>
      <c r="H52" s="165"/>
      <c r="I52" s="165"/>
      <c r="J52" s="165"/>
      <c r="K52" s="165"/>
    </row>
  </sheetData>
  <sheetProtection formatColumns="0" formatRows="0"/>
  <mergeCells count="50">
    <mergeCell ref="B32:K32"/>
    <mergeCell ref="B23:K23"/>
    <mergeCell ref="B24:K24"/>
    <mergeCell ref="B27:K27"/>
    <mergeCell ref="A29:K29"/>
    <mergeCell ref="A31:K31"/>
    <mergeCell ref="A52:K52"/>
    <mergeCell ref="B44:K44"/>
    <mergeCell ref="B43:K43"/>
    <mergeCell ref="A51:K51"/>
    <mergeCell ref="B41:K41"/>
    <mergeCell ref="A42:K42"/>
    <mergeCell ref="B47:K47"/>
    <mergeCell ref="A48:K48"/>
    <mergeCell ref="B49:K49"/>
    <mergeCell ref="B50:K50"/>
    <mergeCell ref="B46:K46"/>
    <mergeCell ref="B45:K45"/>
    <mergeCell ref="A2:K2"/>
    <mergeCell ref="A3:K3"/>
    <mergeCell ref="B40:K40"/>
    <mergeCell ref="B39:K39"/>
    <mergeCell ref="B35:K35"/>
    <mergeCell ref="B36:K36"/>
    <mergeCell ref="B37:K37"/>
    <mergeCell ref="B19:K19"/>
    <mergeCell ref="B33:K33"/>
    <mergeCell ref="B25:K25"/>
    <mergeCell ref="B26:K26"/>
    <mergeCell ref="B28:K28"/>
    <mergeCell ref="B30:K30"/>
    <mergeCell ref="B20:K20"/>
    <mergeCell ref="B21:K21"/>
    <mergeCell ref="B22:K22"/>
    <mergeCell ref="A5:K5"/>
    <mergeCell ref="B9:K9"/>
    <mergeCell ref="B34:K34"/>
    <mergeCell ref="A38:K38"/>
    <mergeCell ref="A1:K1"/>
    <mergeCell ref="B8:K8"/>
    <mergeCell ref="B10:K10"/>
    <mergeCell ref="B12:K12"/>
    <mergeCell ref="B14:K14"/>
    <mergeCell ref="B11:K11"/>
    <mergeCell ref="B13:K13"/>
    <mergeCell ref="A7:K7"/>
    <mergeCell ref="B15:K15"/>
    <mergeCell ref="B17:K17"/>
    <mergeCell ref="B18:K18"/>
    <mergeCell ref="B16:K16"/>
  </mergeCells>
  <conditionalFormatting sqref="B19">
    <cfRule type="expression" dxfId="30" priority="4">
      <formula>B19=""</formula>
    </cfRule>
  </conditionalFormatting>
  <conditionalFormatting sqref="B21">
    <cfRule type="expression" dxfId="29" priority="2">
      <formula>B21=""</formula>
    </cfRule>
  </conditionalFormatting>
  <conditionalFormatting sqref="B23">
    <cfRule type="expression" dxfId="28" priority="1">
      <formula>B23=""</formula>
    </cfRule>
  </conditionalFormatting>
  <conditionalFormatting sqref="B25">
    <cfRule type="expression" dxfId="27" priority="3">
      <formula>B25=""</formula>
    </cfRule>
  </conditionalFormatting>
  <conditionalFormatting sqref="B39:I39">
    <cfRule type="expression" dxfId="26" priority="6">
      <formula>B39=""</formula>
    </cfRule>
  </conditionalFormatting>
  <conditionalFormatting sqref="B9:K9">
    <cfRule type="expression" dxfId="25" priority="11">
      <formula>B9=""</formula>
    </cfRule>
  </conditionalFormatting>
  <conditionalFormatting sqref="B11:K11">
    <cfRule type="expression" dxfId="24" priority="10">
      <formula>B11=""</formula>
    </cfRule>
  </conditionalFormatting>
  <conditionalFormatting sqref="B13:K13">
    <cfRule type="expression" dxfId="23" priority="9">
      <formula>B13=""</formula>
    </cfRule>
  </conditionalFormatting>
  <conditionalFormatting sqref="B15:K15">
    <cfRule type="expression" dxfId="22" priority="8">
      <formula>B15=""</formula>
    </cfRule>
  </conditionalFormatting>
  <conditionalFormatting sqref="B17:K17">
    <cfRule type="expression" dxfId="21" priority="7">
      <formula>B17=""</formula>
    </cfRule>
  </conditionalFormatting>
  <conditionalFormatting sqref="B41:K41">
    <cfRule type="expression" dxfId="20" priority="5">
      <formula>AND(B41="",B40&lt;&gt;"")</formula>
    </cfRule>
  </conditionalFormatting>
  <pageMargins left="0.23622047244094491" right="0.23622047244094491" top="0.74803149606299213" bottom="0.74803149606299213" header="0.31496062992125984" footer="0.31496062992125984"/>
  <pageSetup paperSize="9" scale="88" orientation="portrait" r:id="rId1"/>
  <headerFooter>
    <oddHeader>&amp;C&amp;G</oddHeader>
    <oddFooter>&amp;C&amp;"Palatino Linotype,Normalny"&amp;8- &amp;P -</oddFooter>
  </headerFooter>
  <rowBreaks count="1" manualBreakCount="1">
    <brk id="36" max="16383" man="1"/>
  </row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listy!$A$34:$A$39</xm:f>
          </x14:formula1>
          <xm:sqref>B25:K25</xm:sqref>
        </x14:dataValidation>
        <x14:dataValidation type="list" allowBlank="1" showInputMessage="1" showErrorMessage="1" xr:uid="{00000000-0002-0000-0200-000001000000}">
          <x14:formula1>
            <xm:f>listy!$A$24:$A$26</xm:f>
          </x14:formula1>
          <xm:sqref>B39:K39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2">
    <tabColor rgb="FF7030A0"/>
  </sheetPr>
  <dimension ref="A1:K57"/>
  <sheetViews>
    <sheetView showGridLines="0" showZeros="0" view="pageBreakPreview" zoomScaleNormal="100" zoomScaleSheetLayoutView="100" workbookViewId="0">
      <selection activeCell="A39" sqref="A39"/>
    </sheetView>
  </sheetViews>
  <sheetFormatPr defaultRowHeight="15"/>
  <cols>
    <col min="1" max="1" width="6.85546875" customWidth="1"/>
    <col min="8" max="8" width="9.140625" customWidth="1"/>
    <col min="10" max="11" width="9.140625" customWidth="1"/>
  </cols>
  <sheetData>
    <row r="1" spans="1:11" ht="19.5" customHeight="1">
      <c r="A1" s="142" t="str">
        <f>F.Ofertowy!A1</f>
        <v>NUMER SPRAWY CP.250.481.2026</v>
      </c>
      <c r="B1" s="142"/>
      <c r="C1" s="142"/>
      <c r="D1" s="142"/>
      <c r="E1" s="142"/>
      <c r="F1" s="142"/>
      <c r="G1" s="142"/>
      <c r="H1" s="142"/>
      <c r="I1" s="142"/>
      <c r="J1" s="142"/>
      <c r="K1" s="142"/>
    </row>
    <row r="2" spans="1:11" ht="14.25" customHeight="1">
      <c r="A2" s="190" t="s">
        <v>142</v>
      </c>
      <c r="B2" s="191"/>
      <c r="C2" s="191"/>
      <c r="D2" s="191"/>
      <c r="E2" s="191"/>
      <c r="F2" s="191"/>
      <c r="G2" s="191"/>
      <c r="H2" s="191"/>
      <c r="I2" s="191"/>
      <c r="J2" s="191"/>
      <c r="K2" s="191"/>
    </row>
    <row r="3" spans="1:11" ht="14.25" customHeight="1">
      <c r="A3" s="192" t="s">
        <v>143</v>
      </c>
      <c r="B3" s="192"/>
      <c r="C3" s="192"/>
      <c r="D3" s="192"/>
      <c r="E3" s="192"/>
      <c r="F3" s="192"/>
      <c r="G3" s="192"/>
      <c r="H3" s="192"/>
      <c r="I3" s="192"/>
      <c r="J3" s="192"/>
      <c r="K3" s="192"/>
    </row>
    <row r="4" spans="1:11" ht="13.5" customHeight="1">
      <c r="A4" s="13"/>
      <c r="B4" s="14"/>
      <c r="C4" s="14"/>
      <c r="D4" s="14"/>
      <c r="E4" s="14"/>
      <c r="F4" s="15"/>
      <c r="G4" s="15"/>
      <c r="H4" s="15"/>
      <c r="I4" s="15"/>
      <c r="J4" s="15"/>
      <c r="K4" s="15"/>
    </row>
    <row r="5" spans="1:11" ht="32.25" customHeight="1">
      <c r="A5" s="185" t="str">
        <f>F.Ofertowy!$A$5</f>
        <v>Dotyczy postępowania o udzielenie zamówienia publicznego prowadzonego zgodnie z ustawą z dnia 11 września 2019 r. - Prawo zamówień publicznych, którego przedmiotem jest kompleksowa usługa edukacyjna polegająca na realizacji kursów specjalizacyjnych dla lekarzy uczestniczących w procesie kształcenia specjalizacyjnego.</v>
      </c>
      <c r="B5" s="150"/>
      <c r="C5" s="150"/>
      <c r="D5" s="150"/>
      <c r="E5" s="150"/>
      <c r="F5" s="150"/>
      <c r="G5" s="150"/>
      <c r="H5" s="150"/>
      <c r="I5" s="150"/>
      <c r="J5" s="150"/>
      <c r="K5" s="150"/>
    </row>
    <row r="6" spans="1:11">
      <c r="A6" s="193"/>
      <c r="B6" s="193"/>
      <c r="C6" s="193"/>
      <c r="D6" s="193"/>
      <c r="E6" s="193"/>
      <c r="F6" s="13"/>
      <c r="G6" s="13"/>
      <c r="H6" s="13"/>
      <c r="I6" s="13"/>
      <c r="J6" s="13"/>
      <c r="K6" s="13"/>
    </row>
    <row r="7" spans="1:11" ht="15" customHeight="1">
      <c r="A7" s="145" t="s">
        <v>14</v>
      </c>
      <c r="B7" s="146"/>
      <c r="C7" s="146"/>
      <c r="D7" s="146"/>
      <c r="E7" s="146"/>
      <c r="F7" s="146"/>
      <c r="G7" s="146"/>
      <c r="H7" s="146"/>
      <c r="I7" s="146"/>
      <c r="J7" s="146"/>
      <c r="K7" s="146"/>
    </row>
    <row r="8" spans="1:11" ht="27" customHeight="1">
      <c r="A8" s="18"/>
      <c r="B8" s="19" t="s">
        <v>13</v>
      </c>
      <c r="C8" s="18"/>
      <c r="D8" s="18"/>
      <c r="E8" s="18"/>
      <c r="F8" s="18"/>
      <c r="G8" s="18"/>
      <c r="H8" s="18"/>
      <c r="I8" s="18"/>
      <c r="J8" s="18"/>
      <c r="K8" s="18"/>
    </row>
    <row r="9" spans="1:11" ht="27" customHeight="1">
      <c r="A9" s="18"/>
      <c r="B9" s="188">
        <f>F.Ofertowy!B9</f>
        <v>0</v>
      </c>
      <c r="C9" s="189"/>
      <c r="D9" s="189"/>
      <c r="E9" s="189"/>
      <c r="F9" s="189"/>
      <c r="G9" s="189"/>
      <c r="H9" s="189"/>
      <c r="I9" s="189"/>
      <c r="J9" s="189"/>
      <c r="K9" s="189"/>
    </row>
    <row r="10" spans="1:11" ht="32.25" customHeight="1">
      <c r="A10" s="18"/>
      <c r="B10" s="154" t="s">
        <v>144</v>
      </c>
      <c r="C10" s="194"/>
      <c r="D10" s="194"/>
      <c r="E10" s="194"/>
      <c r="F10" s="194"/>
      <c r="G10" s="194"/>
      <c r="H10" s="194"/>
      <c r="I10" s="194"/>
      <c r="J10" s="194"/>
      <c r="K10" s="194"/>
    </row>
    <row r="11" spans="1:11" ht="20.25" customHeight="1">
      <c r="A11" s="145" t="s">
        <v>15</v>
      </c>
      <c r="B11" s="146"/>
      <c r="C11" s="146"/>
      <c r="D11" s="146"/>
      <c r="E11" s="146"/>
      <c r="F11" s="146"/>
      <c r="G11" s="146"/>
      <c r="H11" s="146"/>
      <c r="I11" s="146"/>
      <c r="J11" s="146"/>
      <c r="K11" s="146"/>
    </row>
    <row r="12" spans="1:11" ht="20.25" customHeight="1">
      <c r="A12" s="42" t="s">
        <v>145</v>
      </c>
      <c r="B12" s="195" t="s">
        <v>146</v>
      </c>
      <c r="C12" s="196"/>
      <c r="D12" s="196"/>
      <c r="E12" s="196"/>
      <c r="F12" s="196"/>
      <c r="G12" s="196"/>
      <c r="H12" s="196"/>
      <c r="I12" s="196"/>
      <c r="J12" s="196"/>
      <c r="K12" s="196"/>
    </row>
    <row r="13" spans="1:11" ht="45.75" customHeight="1">
      <c r="A13" s="21"/>
      <c r="B13" s="197" t="s">
        <v>209</v>
      </c>
      <c r="C13" s="197"/>
      <c r="D13" s="197"/>
      <c r="E13" s="197"/>
      <c r="F13" s="197"/>
      <c r="G13" s="197"/>
      <c r="H13" s="197"/>
      <c r="I13" s="197"/>
      <c r="J13" s="197"/>
      <c r="K13" s="198"/>
    </row>
    <row r="14" spans="1:11">
      <c r="A14" s="21"/>
      <c r="B14" s="185" t="str">
        <f>IF(B13=listy!A15,listy!A16,"")</f>
        <v/>
      </c>
      <c r="C14" s="109"/>
      <c r="D14" s="109"/>
      <c r="E14" s="109"/>
      <c r="F14" s="109"/>
      <c r="G14" s="109"/>
      <c r="H14" s="109"/>
      <c r="I14" s="109"/>
      <c r="J14" s="109"/>
      <c r="K14" s="109"/>
    </row>
    <row r="15" spans="1:11">
      <c r="A15" s="21"/>
      <c r="B15" s="199"/>
      <c r="C15" s="198"/>
      <c r="D15" s="198"/>
      <c r="E15" s="198"/>
      <c r="F15" s="198"/>
      <c r="G15" s="198"/>
      <c r="H15" s="198"/>
      <c r="I15" s="198"/>
      <c r="J15" s="198"/>
      <c r="K15" s="198"/>
    </row>
    <row r="16" spans="1:11" ht="39.75" customHeight="1">
      <c r="A16" s="21"/>
      <c r="B16" s="185" t="str">
        <f>IF(B13=listy!A15,listy!A18,"")</f>
        <v/>
      </c>
      <c r="C16" s="109"/>
      <c r="D16" s="109"/>
      <c r="E16" s="109"/>
      <c r="F16" s="109"/>
      <c r="G16" s="109"/>
      <c r="H16" s="109"/>
      <c r="I16" s="109"/>
      <c r="J16" s="109"/>
      <c r="K16" s="109"/>
    </row>
    <row r="17" spans="1:11" ht="41.25" customHeight="1">
      <c r="A17" s="21"/>
      <c r="B17" s="137"/>
      <c r="C17" s="138"/>
      <c r="D17" s="138"/>
      <c r="E17" s="138"/>
      <c r="F17" s="138"/>
      <c r="G17" s="138"/>
      <c r="H17" s="138"/>
      <c r="I17" s="138"/>
      <c r="J17" s="138"/>
      <c r="K17" s="138"/>
    </row>
    <row r="18" spans="1:11" s="5" customFormat="1" ht="58.5" customHeight="1">
      <c r="A18" s="21"/>
      <c r="B18" s="197" t="s">
        <v>233</v>
      </c>
      <c r="C18" s="198"/>
      <c r="D18" s="198"/>
      <c r="E18" s="198"/>
      <c r="F18" s="198"/>
      <c r="G18" s="198"/>
      <c r="H18" s="198"/>
      <c r="I18" s="198"/>
      <c r="J18" s="198"/>
      <c r="K18" s="198"/>
    </row>
    <row r="19" spans="1:11" s="5" customFormat="1" ht="20.25" customHeight="1">
      <c r="A19" s="21"/>
      <c r="B19" s="186" t="str">
        <f>IF(B18=listy!A56,listy!A16,"")</f>
        <v/>
      </c>
      <c r="C19" s="187"/>
      <c r="D19" s="187"/>
      <c r="E19" s="187"/>
      <c r="F19" s="187"/>
      <c r="G19" s="187"/>
      <c r="H19" s="187"/>
      <c r="I19" s="187"/>
      <c r="J19" s="187"/>
      <c r="K19" s="187"/>
    </row>
    <row r="20" spans="1:11" s="5" customFormat="1" ht="41.25" customHeight="1">
      <c r="A20" s="21"/>
      <c r="B20" s="199"/>
      <c r="C20" s="198"/>
      <c r="D20" s="198"/>
      <c r="E20" s="198"/>
      <c r="F20" s="198"/>
      <c r="G20" s="198"/>
      <c r="H20" s="198"/>
      <c r="I20" s="198"/>
      <c r="J20" s="198"/>
      <c r="K20" s="198"/>
    </row>
    <row r="21" spans="1:11" s="5" customFormat="1" ht="53.25" customHeight="1">
      <c r="A21" s="21"/>
      <c r="B21" s="197" t="s">
        <v>235</v>
      </c>
      <c r="C21" s="198"/>
      <c r="D21" s="198"/>
      <c r="E21" s="198"/>
      <c r="F21" s="198"/>
      <c r="G21" s="198"/>
      <c r="H21" s="198"/>
      <c r="I21" s="198"/>
      <c r="J21" s="198"/>
      <c r="K21" s="198"/>
    </row>
    <row r="22" spans="1:11" s="5" customFormat="1">
      <c r="A22" s="21"/>
      <c r="B22" s="186" t="str">
        <f>IF(B21=listy!A59,listy!A16,"")</f>
        <v/>
      </c>
      <c r="C22" s="187"/>
      <c r="D22" s="187"/>
      <c r="E22" s="187"/>
      <c r="F22" s="187"/>
      <c r="G22" s="187"/>
      <c r="H22" s="187"/>
      <c r="I22" s="187"/>
      <c r="J22" s="187"/>
      <c r="K22" s="187"/>
    </row>
    <row r="23" spans="1:11" s="5" customFormat="1" ht="41.25" customHeight="1">
      <c r="A23" s="21"/>
      <c r="B23" s="199"/>
      <c r="C23" s="198"/>
      <c r="D23" s="198"/>
      <c r="E23" s="198"/>
      <c r="F23" s="198"/>
      <c r="G23" s="198"/>
      <c r="H23" s="198"/>
      <c r="I23" s="198"/>
      <c r="J23" s="198"/>
      <c r="K23" s="198"/>
    </row>
    <row r="24" spans="1:11" s="5" customFormat="1" ht="41.25" customHeight="1">
      <c r="A24" s="21"/>
      <c r="B24" s="197" t="s">
        <v>228</v>
      </c>
      <c r="C24" s="198"/>
      <c r="D24" s="198"/>
      <c r="E24" s="198"/>
      <c r="F24" s="198"/>
      <c r="G24" s="198"/>
      <c r="H24" s="198"/>
      <c r="I24" s="198"/>
      <c r="J24" s="198"/>
      <c r="K24" s="198"/>
    </row>
    <row r="25" spans="1:11" s="5" customFormat="1" ht="22.5" customHeight="1">
      <c r="A25" s="21"/>
      <c r="B25" s="186" t="str">
        <f>IF(B24=listy!A62,listy!A63,"")</f>
        <v/>
      </c>
      <c r="C25" s="187"/>
      <c r="D25" s="187"/>
      <c r="E25" s="187"/>
      <c r="F25" s="187"/>
      <c r="G25" s="187"/>
      <c r="H25" s="187"/>
      <c r="I25" s="187"/>
      <c r="J25" s="187"/>
      <c r="K25" s="187"/>
    </row>
    <row r="26" spans="1:11" s="5" customFormat="1" ht="41.25" customHeight="1">
      <c r="A26" s="21"/>
      <c r="B26" s="199"/>
      <c r="C26" s="198"/>
      <c r="D26" s="198"/>
      <c r="E26" s="198"/>
      <c r="F26" s="198"/>
      <c r="G26" s="198"/>
      <c r="H26" s="198"/>
      <c r="I26" s="198"/>
      <c r="J26" s="198"/>
      <c r="K26" s="198"/>
    </row>
    <row r="27" spans="1:11" s="5" customFormat="1" ht="41.25" customHeight="1">
      <c r="A27" s="21"/>
      <c r="B27" s="197" t="s">
        <v>237</v>
      </c>
      <c r="C27" s="198"/>
      <c r="D27" s="198"/>
      <c r="E27" s="198"/>
      <c r="F27" s="198"/>
      <c r="G27" s="198"/>
      <c r="H27" s="198"/>
      <c r="I27" s="198"/>
      <c r="J27" s="198"/>
      <c r="K27" s="198"/>
    </row>
    <row r="28" spans="1:11" s="5" customFormat="1" ht="28.5" customHeight="1">
      <c r="A28" s="21"/>
      <c r="B28" s="186" t="str">
        <f>IF(B27=listy!A65,listy!A66,"")</f>
        <v/>
      </c>
      <c r="C28" s="187"/>
      <c r="D28" s="187"/>
      <c r="E28" s="187"/>
      <c r="F28" s="187"/>
      <c r="G28" s="187"/>
      <c r="H28" s="187"/>
      <c r="I28" s="187"/>
      <c r="J28" s="187"/>
      <c r="K28" s="187"/>
    </row>
    <row r="29" spans="1:11" s="5" customFormat="1" ht="58.5" customHeight="1">
      <c r="A29" s="21"/>
      <c r="B29" s="199"/>
      <c r="C29" s="198"/>
      <c r="D29" s="198"/>
      <c r="E29" s="198"/>
      <c r="F29" s="198"/>
      <c r="G29" s="198"/>
      <c r="H29" s="198"/>
      <c r="I29" s="198"/>
      <c r="J29" s="198"/>
      <c r="K29" s="198"/>
    </row>
    <row r="30" spans="1:11" ht="23.25" customHeight="1">
      <c r="A30" s="55" t="s">
        <v>4</v>
      </c>
      <c r="B30" s="203" t="s">
        <v>245</v>
      </c>
      <c r="C30" s="203"/>
      <c r="D30" s="203"/>
      <c r="E30" s="203"/>
      <c r="F30" s="203"/>
      <c r="G30" s="203"/>
      <c r="H30" s="203"/>
      <c r="I30" s="203"/>
      <c r="J30" s="203"/>
      <c r="K30" s="203"/>
    </row>
    <row r="31" spans="1:11" s="5" customFormat="1" ht="213.75" customHeight="1">
      <c r="A31" s="55" t="s">
        <v>11</v>
      </c>
      <c r="B31" s="181" t="s">
        <v>315</v>
      </c>
      <c r="C31" s="181"/>
      <c r="D31" s="181"/>
      <c r="E31" s="181"/>
      <c r="F31" s="181"/>
      <c r="G31" s="181"/>
      <c r="H31" s="181"/>
      <c r="I31" s="181"/>
      <c r="J31" s="181"/>
      <c r="K31" s="181"/>
    </row>
    <row r="32" spans="1:11" s="5" customFormat="1" ht="34.5" customHeight="1">
      <c r="A32" s="55" t="s">
        <v>0</v>
      </c>
      <c r="B32" s="182" t="s">
        <v>239</v>
      </c>
      <c r="C32" s="182"/>
      <c r="D32" s="182"/>
      <c r="E32" s="182"/>
      <c r="F32" s="182"/>
      <c r="G32" s="182"/>
      <c r="H32" s="182"/>
      <c r="I32" s="182"/>
      <c r="J32" s="182"/>
      <c r="K32" s="182"/>
    </row>
    <row r="33" spans="1:11" s="5" customFormat="1" ht="47.25" customHeight="1">
      <c r="A33" s="55" t="s">
        <v>1</v>
      </c>
      <c r="B33" s="181" t="s">
        <v>240</v>
      </c>
      <c r="C33" s="181"/>
      <c r="D33" s="181"/>
      <c r="E33" s="181"/>
      <c r="F33" s="181"/>
      <c r="G33" s="181"/>
      <c r="H33" s="181"/>
      <c r="I33" s="181"/>
      <c r="J33" s="181"/>
      <c r="K33" s="181"/>
    </row>
    <row r="34" spans="1:11" s="5" customFormat="1" ht="20.25" customHeight="1">
      <c r="A34" s="55" t="s">
        <v>2</v>
      </c>
      <c r="B34" s="183" t="s">
        <v>241</v>
      </c>
      <c r="C34" s="183"/>
      <c r="D34" s="183"/>
      <c r="E34" s="183"/>
      <c r="F34" s="183"/>
      <c r="G34" s="183"/>
      <c r="H34" s="183"/>
      <c r="I34" s="183"/>
      <c r="J34" s="183"/>
      <c r="K34" s="183"/>
    </row>
    <row r="35" spans="1:11" s="5" customFormat="1" ht="52.5" customHeight="1">
      <c r="A35" s="55" t="s">
        <v>243</v>
      </c>
      <c r="B35" s="181" t="s">
        <v>242</v>
      </c>
      <c r="C35" s="181"/>
      <c r="D35" s="181"/>
      <c r="E35" s="181"/>
      <c r="F35" s="181"/>
      <c r="G35" s="181"/>
      <c r="H35" s="181"/>
      <c r="I35" s="181"/>
      <c r="J35" s="181"/>
      <c r="K35" s="181"/>
    </row>
    <row r="36" spans="1:11" s="5" customFormat="1" ht="60" customHeight="1">
      <c r="A36" s="55" t="s">
        <v>3</v>
      </c>
      <c r="B36" s="181" t="s">
        <v>244</v>
      </c>
      <c r="C36" s="181"/>
      <c r="D36" s="181"/>
      <c r="E36" s="181"/>
      <c r="F36" s="181"/>
      <c r="G36" s="181"/>
      <c r="H36" s="181"/>
      <c r="I36" s="181"/>
      <c r="J36" s="181"/>
      <c r="K36" s="181"/>
    </row>
    <row r="37" spans="1:11" s="5" customFormat="1" ht="11.25" customHeight="1">
      <c r="A37" s="55"/>
      <c r="B37" s="184"/>
      <c r="C37" s="184"/>
      <c r="D37" s="184"/>
      <c r="E37" s="184"/>
      <c r="F37" s="184"/>
      <c r="G37" s="184"/>
      <c r="H37" s="184"/>
      <c r="I37" s="184"/>
      <c r="J37" s="184"/>
      <c r="K37" s="184"/>
    </row>
    <row r="38" spans="1:11" s="5" customFormat="1" ht="25.5" customHeight="1">
      <c r="A38" s="55" t="s">
        <v>6</v>
      </c>
      <c r="B38" s="180" t="s">
        <v>246</v>
      </c>
      <c r="C38" s="180"/>
      <c r="D38" s="180"/>
      <c r="E38" s="180"/>
      <c r="F38" s="180"/>
      <c r="G38" s="180"/>
      <c r="H38" s="180"/>
      <c r="I38" s="180"/>
      <c r="J38" s="180"/>
      <c r="K38" s="180"/>
    </row>
    <row r="39" spans="1:11" ht="28.5" customHeight="1">
      <c r="A39" s="54" t="s">
        <v>11</v>
      </c>
      <c r="B39" s="182" t="s">
        <v>248</v>
      </c>
      <c r="C39" s="182"/>
      <c r="D39" s="182"/>
      <c r="E39" s="182"/>
      <c r="F39" s="182"/>
      <c r="G39" s="182"/>
      <c r="H39" s="182"/>
      <c r="I39" s="182"/>
      <c r="J39" s="182"/>
      <c r="K39" s="182"/>
    </row>
    <row r="40" spans="1:11" s="5" customFormat="1" ht="51.75" customHeight="1">
      <c r="A40" s="54" t="s">
        <v>0</v>
      </c>
      <c r="B40" s="181" t="s">
        <v>247</v>
      </c>
      <c r="C40" s="181"/>
      <c r="D40" s="181"/>
      <c r="E40" s="181"/>
      <c r="F40" s="181"/>
      <c r="G40" s="181"/>
      <c r="H40" s="181"/>
      <c r="I40" s="181"/>
      <c r="J40" s="181"/>
      <c r="K40" s="181"/>
    </row>
    <row r="41" spans="1:11" s="5" customFormat="1" ht="12.75" customHeight="1">
      <c r="A41" s="54"/>
      <c r="B41" s="58"/>
      <c r="C41" s="58"/>
      <c r="D41" s="58"/>
      <c r="E41" s="58"/>
      <c r="F41" s="58"/>
      <c r="G41" s="58"/>
      <c r="H41" s="58"/>
      <c r="I41" s="58"/>
      <c r="J41" s="58"/>
      <c r="K41" s="58"/>
    </row>
    <row r="42" spans="1:11" s="5" customFormat="1" ht="39" customHeight="1">
      <c r="A42" s="54" t="s">
        <v>7</v>
      </c>
      <c r="B42" s="180" t="s">
        <v>249</v>
      </c>
      <c r="C42" s="180"/>
      <c r="D42" s="180"/>
      <c r="E42" s="180"/>
      <c r="F42" s="180"/>
      <c r="G42" s="180"/>
      <c r="H42" s="180"/>
      <c r="I42" s="180"/>
      <c r="J42" s="180"/>
      <c r="K42" s="180"/>
    </row>
    <row r="43" spans="1:11" s="5" customFormat="1" ht="50.25" customHeight="1">
      <c r="A43" s="54" t="s">
        <v>11</v>
      </c>
      <c r="B43" s="178" t="s">
        <v>250</v>
      </c>
      <c r="C43" s="178"/>
      <c r="D43" s="178"/>
      <c r="E43" s="178"/>
      <c r="F43" s="178"/>
      <c r="G43" s="178"/>
      <c r="H43" s="178"/>
      <c r="I43" s="178"/>
      <c r="J43" s="178"/>
      <c r="K43" s="178"/>
    </row>
    <row r="44" spans="1:11" s="5" customFormat="1" ht="63.75" customHeight="1">
      <c r="A44" s="54" t="s">
        <v>0</v>
      </c>
      <c r="B44" s="178" t="s">
        <v>251</v>
      </c>
      <c r="C44" s="178"/>
      <c r="D44" s="178"/>
      <c r="E44" s="178"/>
      <c r="F44" s="178"/>
      <c r="G44" s="178"/>
      <c r="H44" s="178"/>
      <c r="I44" s="178"/>
      <c r="J44" s="178"/>
      <c r="K44" s="178"/>
    </row>
    <row r="45" spans="1:11" s="5" customFormat="1" ht="75.75" customHeight="1">
      <c r="A45" s="54" t="s">
        <v>1</v>
      </c>
      <c r="B45" s="178" t="s">
        <v>252</v>
      </c>
      <c r="C45" s="178"/>
      <c r="D45" s="178"/>
      <c r="E45" s="178"/>
      <c r="F45" s="178"/>
      <c r="G45" s="178"/>
      <c r="H45" s="178"/>
      <c r="I45" s="178"/>
      <c r="J45" s="178"/>
      <c r="K45" s="178"/>
    </row>
    <row r="46" spans="1:11" s="5" customFormat="1" ht="11.25" customHeight="1">
      <c r="A46" s="54"/>
      <c r="B46" s="57"/>
      <c r="C46" s="57"/>
      <c r="D46" s="57"/>
      <c r="E46" s="57"/>
      <c r="F46" s="57"/>
      <c r="G46" s="57"/>
      <c r="H46" s="57"/>
      <c r="I46" s="57"/>
      <c r="J46" s="57"/>
      <c r="K46" s="57"/>
    </row>
    <row r="47" spans="1:11" s="5" customFormat="1" ht="25.5" customHeight="1">
      <c r="A47" s="54" t="s">
        <v>8</v>
      </c>
      <c r="B47" s="179" t="s">
        <v>253</v>
      </c>
      <c r="C47" s="179"/>
      <c r="D47" s="179"/>
      <c r="E47" s="179"/>
      <c r="F47" s="179"/>
      <c r="G47" s="179"/>
      <c r="H47" s="179"/>
      <c r="I47" s="179"/>
      <c r="J47" s="179"/>
      <c r="K47" s="179"/>
    </row>
    <row r="48" spans="1:11" s="5" customFormat="1" ht="26.25" customHeight="1">
      <c r="A48" s="54" t="s">
        <v>11</v>
      </c>
      <c r="B48" s="178" t="s">
        <v>281</v>
      </c>
      <c r="C48" s="178"/>
      <c r="D48" s="178"/>
      <c r="E48" s="178"/>
      <c r="F48" s="178"/>
      <c r="G48" s="178"/>
      <c r="H48" s="178"/>
      <c r="I48" s="178"/>
      <c r="J48" s="178"/>
      <c r="K48" s="178"/>
    </row>
    <row r="49" spans="1:11" s="5" customFormat="1" ht="34.5" customHeight="1">
      <c r="A49" s="54" t="s">
        <v>0</v>
      </c>
      <c r="B49" s="178" t="s">
        <v>254</v>
      </c>
      <c r="C49" s="178"/>
      <c r="D49" s="178"/>
      <c r="E49" s="178"/>
      <c r="F49" s="178"/>
      <c r="G49" s="178"/>
      <c r="H49" s="178"/>
      <c r="I49" s="178"/>
      <c r="J49" s="178"/>
      <c r="K49" s="178"/>
    </row>
    <row r="50" spans="1:11" s="5" customFormat="1" ht="32.25" customHeight="1">
      <c r="A50" s="54" t="s">
        <v>1</v>
      </c>
      <c r="B50" s="178" t="s">
        <v>255</v>
      </c>
      <c r="C50" s="178"/>
      <c r="D50" s="178"/>
      <c r="E50" s="178"/>
      <c r="F50" s="178"/>
      <c r="G50" s="178"/>
      <c r="H50" s="178"/>
      <c r="I50" s="178"/>
      <c r="J50" s="178"/>
      <c r="K50" s="178"/>
    </row>
    <row r="51" spans="1:11" s="5" customFormat="1" ht="38.25" customHeight="1">
      <c r="A51" s="54"/>
      <c r="B51" s="178" t="s">
        <v>282</v>
      </c>
      <c r="C51" s="178"/>
      <c r="D51" s="178"/>
      <c r="E51" s="178"/>
      <c r="F51" s="178"/>
      <c r="G51" s="178"/>
      <c r="H51" s="178"/>
      <c r="I51" s="178"/>
      <c r="J51" s="178"/>
      <c r="K51" s="178"/>
    </row>
    <row r="52" spans="1:11" s="5" customFormat="1" ht="134.25" customHeight="1">
      <c r="A52" s="22"/>
      <c r="B52" s="178" t="s">
        <v>256</v>
      </c>
      <c r="C52" s="178"/>
      <c r="D52" s="178"/>
      <c r="E52" s="178"/>
      <c r="F52" s="178"/>
      <c r="G52" s="178"/>
      <c r="H52" s="178"/>
      <c r="I52" s="178"/>
      <c r="J52" s="178"/>
      <c r="K52" s="178"/>
    </row>
    <row r="53" spans="1:11" ht="28.5" customHeight="1">
      <c r="A53" s="42" t="s">
        <v>147</v>
      </c>
      <c r="B53" s="195" t="s">
        <v>148</v>
      </c>
      <c r="C53" s="196"/>
      <c r="D53" s="196"/>
      <c r="E53" s="196"/>
      <c r="F53" s="196"/>
      <c r="G53" s="196"/>
      <c r="H53" s="196"/>
      <c r="I53" s="196"/>
      <c r="J53" s="196"/>
      <c r="K53" s="196"/>
    </row>
    <row r="54" spans="1:11" ht="54.75" customHeight="1">
      <c r="A54" s="23"/>
      <c r="B54" s="151" t="s">
        <v>149</v>
      </c>
      <c r="C54" s="151"/>
      <c r="D54" s="151"/>
      <c r="E54" s="151"/>
      <c r="F54" s="151"/>
      <c r="G54" s="151"/>
      <c r="H54" s="151"/>
      <c r="I54" s="151"/>
      <c r="J54" s="151"/>
      <c r="K54" s="151"/>
    </row>
    <row r="55" spans="1:11" ht="48" customHeight="1">
      <c r="A55" s="202" t="s">
        <v>150</v>
      </c>
      <c r="B55" s="202"/>
      <c r="C55" s="202"/>
      <c r="D55" s="202"/>
      <c r="E55" s="202"/>
      <c r="F55" s="202"/>
      <c r="G55" s="202"/>
      <c r="H55" s="202"/>
      <c r="I55" s="202"/>
      <c r="J55" s="202"/>
      <c r="K55" s="202"/>
    </row>
    <row r="56" spans="1:11" ht="51.75" customHeight="1">
      <c r="A56" s="200" t="s">
        <v>31</v>
      </c>
      <c r="B56" s="201"/>
      <c r="C56" s="201"/>
      <c r="D56" s="201"/>
      <c r="E56" s="201"/>
      <c r="F56" s="201"/>
      <c r="G56" s="201"/>
      <c r="H56" s="201"/>
      <c r="I56" s="201"/>
      <c r="J56" s="201"/>
      <c r="K56" s="201"/>
    </row>
    <row r="57" spans="1:11" ht="126" customHeight="1">
      <c r="A57" s="200" t="s">
        <v>151</v>
      </c>
      <c r="B57" s="201"/>
      <c r="C57" s="201"/>
      <c r="D57" s="201"/>
      <c r="E57" s="201"/>
      <c r="F57" s="201"/>
      <c r="G57" s="201"/>
      <c r="H57" s="201"/>
      <c r="I57" s="201"/>
      <c r="J57" s="201"/>
      <c r="K57" s="201"/>
    </row>
  </sheetData>
  <sheetProtection algorithmName="SHA-512" hashValue="s9iGGJGKFhhvKVTzrl5/cz2FEmQU0PKz/z2arbYJhZ+tF1mnm5ZmWp5hMrB5bHpm3g2QPL1/O2MZyMhEXXQFzw==" saltValue="2yykyMWAyz9t1e9BtH8mSQ==" spinCount="100000" sheet="1" formatRows="0" selectLockedCells="1"/>
  <mergeCells count="53">
    <mergeCell ref="B18:K18"/>
    <mergeCell ref="B22:K22"/>
    <mergeCell ref="B24:K24"/>
    <mergeCell ref="B25:K25"/>
    <mergeCell ref="B26:K26"/>
    <mergeCell ref="B23:K23"/>
    <mergeCell ref="A56:K56"/>
    <mergeCell ref="A57:K57"/>
    <mergeCell ref="B20:K20"/>
    <mergeCell ref="B21:K21"/>
    <mergeCell ref="B53:K53"/>
    <mergeCell ref="B54:K54"/>
    <mergeCell ref="A55:K55"/>
    <mergeCell ref="B43:K43"/>
    <mergeCell ref="B48:K48"/>
    <mergeCell ref="B52:K52"/>
    <mergeCell ref="B27:K27"/>
    <mergeCell ref="B28:K28"/>
    <mergeCell ref="B29:K29"/>
    <mergeCell ref="B30:K30"/>
    <mergeCell ref="B32:K32"/>
    <mergeCell ref="B33:K33"/>
    <mergeCell ref="B14:K14"/>
    <mergeCell ref="B16:K16"/>
    <mergeCell ref="A1:K1"/>
    <mergeCell ref="B19:K19"/>
    <mergeCell ref="B9:K9"/>
    <mergeCell ref="A2:K2"/>
    <mergeCell ref="A3:K3"/>
    <mergeCell ref="A5:K5"/>
    <mergeCell ref="A6:E6"/>
    <mergeCell ref="A7:K7"/>
    <mergeCell ref="B10:K10"/>
    <mergeCell ref="A11:K11"/>
    <mergeCell ref="B17:K17"/>
    <mergeCell ref="B12:K12"/>
    <mergeCell ref="B13:K13"/>
    <mergeCell ref="B15:K15"/>
    <mergeCell ref="B34:K34"/>
    <mergeCell ref="B35:K35"/>
    <mergeCell ref="B36:K36"/>
    <mergeCell ref="B31:K31"/>
    <mergeCell ref="B37:K37"/>
    <mergeCell ref="B38:K38"/>
    <mergeCell ref="B40:K40"/>
    <mergeCell ref="B42:K42"/>
    <mergeCell ref="B44:K44"/>
    <mergeCell ref="B39:K39"/>
    <mergeCell ref="B45:K45"/>
    <mergeCell ref="B47:K47"/>
    <mergeCell ref="B49:K49"/>
    <mergeCell ref="B50:K50"/>
    <mergeCell ref="B51:K51"/>
  </mergeCells>
  <conditionalFormatting sqref="B15">
    <cfRule type="expression" dxfId="18" priority="3">
      <formula>AND(B14&lt;&gt;"",$B$15=0)</formula>
    </cfRule>
  </conditionalFormatting>
  <conditionalFormatting sqref="B20 B23 B26 B29">
    <cfRule type="expression" dxfId="17" priority="1">
      <formula>AND(B19&lt;&gt;"",B20=0)</formula>
    </cfRule>
  </conditionalFormatting>
  <conditionalFormatting sqref="B9:K9">
    <cfRule type="expression" dxfId="16" priority="9">
      <formula>B9&lt;&gt;""</formula>
    </cfRule>
  </conditionalFormatting>
  <conditionalFormatting sqref="B17:K17">
    <cfRule type="expression" priority="5">
      <formula>"="</formula>
    </cfRule>
    <cfRule type="expression" dxfId="15" priority="6">
      <formula>AND(B17="",B16&lt;&gt;"")</formula>
    </cfRule>
  </conditionalFormatting>
  <pageMargins left="0.70866141732283472" right="0.70866141732283472" top="0.74803149606299213" bottom="0.74803149606299213" header="0.31496062992125984" footer="0.31496062992125984"/>
  <pageSetup paperSize="9" scale="85" orientation="portrait" r:id="rId1"/>
  <headerFooter>
    <oddFooter>&amp;C&amp;"Palatino Linotype,Normalny"&amp;8- &amp;P -</oddFooter>
  </headerFooter>
  <legacyDrawing r:id="rId2"/>
  <extLst>
    <ext xmlns:x14="http://schemas.microsoft.com/office/spreadsheetml/2009/9/main" uri="{78C0D931-6437-407d-A8EE-F0AAD7539E65}">
      <x14:conditionalFormattings>
        <x14:conditionalFormatting xmlns:xm="http://schemas.microsoft.com/office/excel/2006/main">
          <x14:cfRule type="expression" priority="8" id="{03D02F2B-5A7C-4BAB-AC69-616DFF2A82F2}">
            <xm:f>B13='C:\CP\PRZETARGI 2021\POWER 1\300_kursy 2021\D_SWZ\SWZ_Word\[300_Zalacznik_nr_2A,2B,3A,3B_do_SWZ.xlsx]listy'!#REF!</xm:f>
            <x14:dxf>
              <fill>
                <patternFill>
                  <bgColor rgb="FFFF0000"/>
                </patternFill>
              </fill>
            </x14:dxf>
          </x14:cfRule>
          <xm:sqref>B13</xm:sqref>
        </x14:conditionalFormatting>
        <x14:conditionalFormatting xmlns:xm="http://schemas.microsoft.com/office/excel/2006/main">
          <x14:cfRule type="expression" priority="4" id="{88F2DC57-B91B-4D88-A11B-8DB0B7357C97}">
            <xm:f>$B$53='C:\CP\PRZETARGI 2021\POWER 1\300_kursy 2021\D_SWZ\SWZ_Word\[300_Zalacznik_nr_2A,2B,3A,3B_do_SWZ.xlsx]listy'!#REF!</xm:f>
            <x14:dxf>
              <fill>
                <patternFill>
                  <bgColor rgb="FFFF0000"/>
                </patternFill>
              </fill>
            </x14:dxf>
          </x14:cfRule>
          <xm:sqref>B54:K54</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listy!$A$20:$A$21</xm:f>
          </x14:formula1>
          <xm:sqref>B54:K54</xm:sqref>
        </x14:dataValidation>
        <x14:dataValidation type="list" allowBlank="1" showInputMessage="1" showErrorMessage="1" xr:uid="{00000000-0002-0000-0300-000001000000}">
          <x14:formula1>
            <xm:f>listy!$A$14:$A$15</xm:f>
          </x14:formula1>
          <xm:sqref>B13:K13</xm:sqref>
        </x14:dataValidation>
        <x14:dataValidation type="list" allowBlank="1" showInputMessage="1" showErrorMessage="1" xr:uid="{00000000-0002-0000-0300-000002000000}">
          <x14:formula1>
            <xm:f>listy!$A$64:$A$65</xm:f>
          </x14:formula1>
          <xm:sqref>B27:K27</xm:sqref>
        </x14:dataValidation>
        <x14:dataValidation type="list" allowBlank="1" showInputMessage="1" showErrorMessage="1" xr:uid="{00000000-0002-0000-0300-000003000000}">
          <x14:formula1>
            <xm:f>listy!$A$61:$A$62</xm:f>
          </x14:formula1>
          <xm:sqref>B24:K24</xm:sqref>
        </x14:dataValidation>
        <x14:dataValidation type="list" allowBlank="1" showInputMessage="1" showErrorMessage="1" xr:uid="{00000000-0002-0000-0300-000004000000}">
          <x14:formula1>
            <xm:f>listy!$A$58:$A$59</xm:f>
          </x14:formula1>
          <xm:sqref>B21:K21</xm:sqref>
        </x14:dataValidation>
        <x14:dataValidation type="list" allowBlank="1" showInputMessage="1" showErrorMessage="1" xr:uid="{00000000-0002-0000-0300-000005000000}">
          <x14:formula1>
            <xm:f>listy!$A$55:$A$56</xm:f>
          </x14:formula1>
          <xm:sqref>B18:K18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27"/>
  <sheetViews>
    <sheetView showZeros="0" view="pageBreakPreview" zoomScale="120" zoomScaleNormal="100" zoomScaleSheetLayoutView="120" workbookViewId="0">
      <selection activeCell="O12" sqref="O12"/>
    </sheetView>
  </sheetViews>
  <sheetFormatPr defaultRowHeight="15"/>
  <cols>
    <col min="1" max="1" width="6.42578125" customWidth="1"/>
    <col min="2" max="2" width="5.85546875" customWidth="1"/>
    <col min="4" max="4" width="6.140625" customWidth="1"/>
    <col min="11" max="11" width="4.85546875" customWidth="1"/>
  </cols>
  <sheetData>
    <row r="1" spans="1:11">
      <c r="A1" s="206" t="str">
        <f>F.Ofertowy!$A$1</f>
        <v>NUMER SPRAWY CP.250.481.2026</v>
      </c>
      <c r="B1" s="207"/>
      <c r="C1" s="207"/>
      <c r="D1" s="207"/>
      <c r="E1" s="207"/>
      <c r="F1" s="207"/>
      <c r="G1" s="207"/>
      <c r="H1" s="207"/>
      <c r="I1" s="207"/>
      <c r="J1" s="207"/>
      <c r="K1" s="207"/>
    </row>
    <row r="2" spans="1:11">
      <c r="A2" s="190" t="s">
        <v>178</v>
      </c>
      <c r="B2" s="191"/>
      <c r="C2" s="191"/>
      <c r="D2" s="191"/>
      <c r="E2" s="191"/>
      <c r="F2" s="191"/>
      <c r="G2" s="191"/>
      <c r="H2" s="191"/>
      <c r="I2" s="191"/>
      <c r="J2" s="191"/>
      <c r="K2" s="191"/>
    </row>
    <row r="3" spans="1:11">
      <c r="A3" s="192" t="s">
        <v>179</v>
      </c>
      <c r="B3" s="192"/>
      <c r="C3" s="192"/>
      <c r="D3" s="192"/>
      <c r="E3" s="192"/>
      <c r="F3" s="192"/>
      <c r="G3" s="192"/>
      <c r="H3" s="192"/>
      <c r="I3" s="192"/>
      <c r="J3" s="192"/>
      <c r="K3" s="192"/>
    </row>
    <row r="4" spans="1:11">
      <c r="A4" s="13"/>
      <c r="B4" s="14"/>
      <c r="C4" s="14"/>
      <c r="D4" s="14"/>
      <c r="E4" s="14"/>
      <c r="F4" s="15"/>
      <c r="G4" s="15"/>
      <c r="H4" s="15"/>
      <c r="I4" s="15"/>
      <c r="J4" s="15"/>
      <c r="K4" s="15"/>
    </row>
    <row r="5" spans="1:11" ht="30.75" customHeight="1">
      <c r="A5" s="185" t="str">
        <f>F.Ofertowy!$A$5</f>
        <v>Dotyczy postępowania o udzielenie zamówienia publicznego prowadzonego zgodnie z ustawą z dnia 11 września 2019 r. - Prawo zamówień publicznych, którego przedmiotem jest kompleksowa usługa edukacyjna polegająca na realizacji kursów specjalizacyjnych dla lekarzy uczestniczących w procesie kształcenia specjalizacyjnego.</v>
      </c>
      <c r="B5" s="150"/>
      <c r="C5" s="150"/>
      <c r="D5" s="150"/>
      <c r="E5" s="150"/>
      <c r="F5" s="150"/>
      <c r="G5" s="150"/>
      <c r="H5" s="150"/>
      <c r="I5" s="150"/>
      <c r="J5" s="150"/>
      <c r="K5" s="150"/>
    </row>
    <row r="6" spans="1:11">
      <c r="A6" s="193"/>
      <c r="B6" s="193"/>
      <c r="C6" s="193"/>
      <c r="D6" s="193"/>
      <c r="E6" s="193"/>
      <c r="F6" s="13"/>
      <c r="G6" s="13"/>
      <c r="H6" s="13"/>
      <c r="I6" s="13"/>
      <c r="J6" s="13"/>
      <c r="K6" s="13"/>
    </row>
    <row r="7" spans="1:11">
      <c r="A7" s="145" t="s">
        <v>14</v>
      </c>
      <c r="B7" s="205"/>
      <c r="C7" s="205"/>
      <c r="D7" s="205"/>
      <c r="E7" s="205"/>
      <c r="F7" s="205"/>
      <c r="G7" s="205"/>
      <c r="H7" s="205"/>
      <c r="I7" s="205"/>
      <c r="J7" s="205"/>
      <c r="K7" s="205"/>
    </row>
    <row r="8" spans="1:11">
      <c r="A8" s="18"/>
      <c r="B8" s="19" t="s">
        <v>180</v>
      </c>
      <c r="C8" s="18"/>
      <c r="D8" s="18"/>
      <c r="E8" s="18"/>
      <c r="F8" s="18"/>
      <c r="G8" s="18"/>
      <c r="H8" s="18"/>
      <c r="I8" s="18"/>
      <c r="J8" s="18"/>
      <c r="K8" s="18"/>
    </row>
    <row r="9" spans="1:11">
      <c r="A9" s="18"/>
      <c r="B9" s="188">
        <f>F.Ofertowy!B9</f>
        <v>0</v>
      </c>
      <c r="C9" s="189"/>
      <c r="D9" s="189"/>
      <c r="E9" s="189"/>
      <c r="F9" s="189"/>
      <c r="G9" s="189"/>
      <c r="H9" s="189"/>
      <c r="I9" s="189"/>
      <c r="J9" s="189"/>
      <c r="K9" s="189"/>
    </row>
    <row r="10" spans="1:11" ht="36" customHeight="1">
      <c r="A10" s="18"/>
      <c r="B10" s="154" t="s">
        <v>181</v>
      </c>
      <c r="C10" s="194"/>
      <c r="D10" s="194"/>
      <c r="E10" s="194"/>
      <c r="F10" s="194"/>
      <c r="G10" s="194"/>
      <c r="H10" s="194"/>
      <c r="I10" s="194"/>
      <c r="J10" s="194"/>
      <c r="K10" s="194"/>
    </row>
    <row r="11" spans="1:11">
      <c r="A11" s="145" t="s">
        <v>15</v>
      </c>
      <c r="B11" s="205"/>
      <c r="C11" s="205"/>
      <c r="D11" s="205"/>
      <c r="E11" s="205"/>
      <c r="F11" s="205"/>
      <c r="G11" s="205"/>
      <c r="H11" s="205"/>
      <c r="I11" s="205"/>
      <c r="J11" s="205"/>
      <c r="K11" s="205"/>
    </row>
    <row r="12" spans="1:11" ht="33.75" customHeight="1">
      <c r="A12" s="20"/>
      <c r="B12" s="195" t="s">
        <v>182</v>
      </c>
      <c r="C12" s="196"/>
      <c r="D12" s="196"/>
      <c r="E12" s="196"/>
      <c r="F12" s="196"/>
      <c r="G12" s="196"/>
      <c r="H12" s="196"/>
      <c r="I12" s="196"/>
      <c r="J12" s="196"/>
      <c r="K12" s="196"/>
    </row>
    <row r="13" spans="1:11" ht="19.5" customHeight="1">
      <c r="A13" s="34" t="s">
        <v>4</v>
      </c>
      <c r="B13" s="154" t="s">
        <v>183</v>
      </c>
      <c r="C13" s="194"/>
      <c r="D13" s="194"/>
      <c r="E13" s="194"/>
      <c r="F13" s="194"/>
      <c r="G13" s="194"/>
      <c r="H13" s="194"/>
      <c r="I13" s="194"/>
      <c r="J13" s="194"/>
      <c r="K13" s="194"/>
    </row>
    <row r="14" spans="1:11" ht="24.75" customHeight="1">
      <c r="A14" s="21"/>
      <c r="B14" s="199"/>
      <c r="C14" s="198"/>
      <c r="D14" s="198"/>
      <c r="E14" s="198"/>
      <c r="F14" s="198"/>
      <c r="G14" s="198"/>
      <c r="H14" s="198"/>
      <c r="I14" s="198"/>
      <c r="J14" s="198"/>
      <c r="K14" s="198"/>
    </row>
    <row r="15" spans="1:11" ht="32.25" customHeight="1">
      <c r="A15" s="21"/>
      <c r="B15" s="154" t="s">
        <v>184</v>
      </c>
      <c r="C15" s="194"/>
      <c r="D15" s="194"/>
      <c r="E15" s="194"/>
      <c r="F15" s="194"/>
      <c r="G15" s="194"/>
      <c r="H15" s="194"/>
      <c r="I15" s="194"/>
      <c r="J15" s="194"/>
      <c r="K15" s="194"/>
    </row>
    <row r="16" spans="1:11" ht="24" customHeight="1">
      <c r="A16" s="21"/>
      <c r="B16" s="199"/>
      <c r="C16" s="198"/>
      <c r="D16" s="198"/>
      <c r="E16" s="198"/>
      <c r="F16" s="198"/>
      <c r="G16" s="198"/>
      <c r="H16" s="198"/>
      <c r="I16" s="198"/>
      <c r="J16" s="198"/>
      <c r="K16" s="198"/>
    </row>
    <row r="17" spans="1:11" ht="21" customHeight="1">
      <c r="A17" s="34" t="s">
        <v>6</v>
      </c>
      <c r="B17" s="154" t="s">
        <v>183</v>
      </c>
      <c r="C17" s="194"/>
      <c r="D17" s="194"/>
      <c r="E17" s="194"/>
      <c r="F17" s="194"/>
      <c r="G17" s="194"/>
      <c r="H17" s="194"/>
      <c r="I17" s="194"/>
      <c r="J17" s="194"/>
      <c r="K17" s="194"/>
    </row>
    <row r="18" spans="1:11" ht="21" customHeight="1">
      <c r="A18" s="21"/>
      <c r="B18" s="199"/>
      <c r="C18" s="198"/>
      <c r="D18" s="198"/>
      <c r="E18" s="198"/>
      <c r="F18" s="198"/>
      <c r="G18" s="198"/>
      <c r="H18" s="198"/>
      <c r="I18" s="198"/>
      <c r="J18" s="198"/>
      <c r="K18" s="198"/>
    </row>
    <row r="19" spans="1:11" ht="26.25" customHeight="1">
      <c r="A19" s="21"/>
      <c r="B19" s="154" t="s">
        <v>184</v>
      </c>
      <c r="C19" s="194"/>
      <c r="D19" s="194"/>
      <c r="E19" s="194"/>
      <c r="F19" s="194"/>
      <c r="G19" s="194"/>
      <c r="H19" s="194"/>
      <c r="I19" s="194"/>
      <c r="J19" s="194"/>
      <c r="K19" s="194"/>
    </row>
    <row r="20" spans="1:11" ht="27" customHeight="1">
      <c r="A20" s="21"/>
      <c r="B20" s="199"/>
      <c r="C20" s="198"/>
      <c r="D20" s="198"/>
      <c r="E20" s="198"/>
      <c r="F20" s="198"/>
      <c r="G20" s="198"/>
      <c r="H20" s="198"/>
      <c r="I20" s="198"/>
      <c r="J20" s="198"/>
      <c r="K20" s="198"/>
    </row>
    <row r="21" spans="1:11" ht="21.75" customHeight="1">
      <c r="A21" s="34" t="s">
        <v>7</v>
      </c>
      <c r="B21" s="154" t="s">
        <v>183</v>
      </c>
      <c r="C21" s="194"/>
      <c r="D21" s="194"/>
      <c r="E21" s="194"/>
      <c r="F21" s="194"/>
      <c r="G21" s="194"/>
      <c r="H21" s="194"/>
      <c r="I21" s="194"/>
      <c r="J21" s="194"/>
      <c r="K21" s="194"/>
    </row>
    <row r="22" spans="1:11" ht="41.25" customHeight="1">
      <c r="A22" s="21"/>
      <c r="B22" s="199"/>
      <c r="C22" s="198"/>
      <c r="D22" s="198"/>
      <c r="E22" s="198"/>
      <c r="F22" s="198"/>
      <c r="G22" s="198"/>
      <c r="H22" s="198"/>
      <c r="I22" s="198"/>
      <c r="J22" s="198"/>
      <c r="K22" s="198"/>
    </row>
    <row r="23" spans="1:11" ht="33.75" customHeight="1">
      <c r="A23" s="21"/>
      <c r="B23" s="154" t="s">
        <v>184</v>
      </c>
      <c r="C23" s="194"/>
      <c r="D23" s="194"/>
      <c r="E23" s="194"/>
      <c r="F23" s="194"/>
      <c r="G23" s="194"/>
      <c r="H23" s="194"/>
      <c r="I23" s="194"/>
      <c r="J23" s="194"/>
      <c r="K23" s="194"/>
    </row>
    <row r="24" spans="1:11" ht="27" customHeight="1">
      <c r="A24" s="21"/>
      <c r="B24" s="199"/>
      <c r="C24" s="198"/>
      <c r="D24" s="198"/>
      <c r="E24" s="198"/>
      <c r="F24" s="198"/>
      <c r="G24" s="198"/>
      <c r="H24" s="198"/>
      <c r="I24" s="198"/>
      <c r="J24" s="198"/>
      <c r="K24" s="198"/>
    </row>
    <row r="25" spans="1:11" ht="24.75" customHeight="1">
      <c r="A25" s="204" t="s">
        <v>185</v>
      </c>
      <c r="B25" s="204"/>
      <c r="C25" s="204"/>
      <c r="D25" s="204"/>
      <c r="E25" s="204"/>
      <c r="F25" s="204"/>
      <c r="G25" s="204"/>
      <c r="H25" s="204"/>
      <c r="I25" s="204"/>
      <c r="J25" s="204"/>
      <c r="K25" s="204"/>
    </row>
    <row r="26" spans="1:11" ht="59.25" customHeight="1">
      <c r="A26" s="200" t="s">
        <v>31</v>
      </c>
      <c r="B26" s="201"/>
      <c r="C26" s="201"/>
      <c r="D26" s="201"/>
      <c r="E26" s="201"/>
      <c r="F26" s="201"/>
      <c r="G26" s="201"/>
      <c r="H26" s="201"/>
      <c r="I26" s="201"/>
      <c r="J26" s="201"/>
      <c r="K26" s="201"/>
    </row>
    <row r="27" spans="1:11" ht="135" customHeight="1">
      <c r="A27" s="200" t="s">
        <v>151</v>
      </c>
      <c r="B27" s="201"/>
      <c r="C27" s="201"/>
      <c r="D27" s="201"/>
      <c r="E27" s="201"/>
      <c r="F27" s="201"/>
      <c r="G27" s="201"/>
      <c r="H27" s="201"/>
      <c r="I27" s="201"/>
      <c r="J27" s="201"/>
      <c r="K27" s="201"/>
    </row>
  </sheetData>
  <sheetProtection algorithmName="SHA-512" hashValue="wv/WeQZUDadlIDogkrQXMpi9d4XonO35mVqDERrnJfpoC53gFmbdIqVts9oS2Ayx/c0zUycC/MmNxUDzOiupDA==" saltValue="bCdt1GPpE2N4lvFKQXuYRg==" spinCount="100000" sheet="1" objects="1" scenarios="1"/>
  <mergeCells count="25">
    <mergeCell ref="A7:K7"/>
    <mergeCell ref="A1:K1"/>
    <mergeCell ref="A2:K2"/>
    <mergeCell ref="A3:K3"/>
    <mergeCell ref="A5:K5"/>
    <mergeCell ref="A6:E6"/>
    <mergeCell ref="B20:K20"/>
    <mergeCell ref="B9:K9"/>
    <mergeCell ref="B10:K10"/>
    <mergeCell ref="A11:K11"/>
    <mergeCell ref="B12:K12"/>
    <mergeCell ref="B13:K13"/>
    <mergeCell ref="B14:K14"/>
    <mergeCell ref="B15:K15"/>
    <mergeCell ref="B16:K16"/>
    <mergeCell ref="B17:K17"/>
    <mergeCell ref="B18:K18"/>
    <mergeCell ref="B19:K19"/>
    <mergeCell ref="A27:K27"/>
    <mergeCell ref="B21:K21"/>
    <mergeCell ref="B22:K22"/>
    <mergeCell ref="B23:K23"/>
    <mergeCell ref="B24:K24"/>
    <mergeCell ref="A25:K25"/>
    <mergeCell ref="A26:K26"/>
  </mergeCells>
  <conditionalFormatting sqref="B14">
    <cfRule type="cellIs" dxfId="13" priority="5" operator="equal">
      <formula>""</formula>
    </cfRule>
  </conditionalFormatting>
  <conditionalFormatting sqref="B16">
    <cfRule type="cellIs" dxfId="12" priority="6" operator="equal">
      <formula>""</formula>
    </cfRule>
  </conditionalFormatting>
  <conditionalFormatting sqref="B18">
    <cfRule type="cellIs" dxfId="11" priority="3" operator="equal">
      <formula>""</formula>
    </cfRule>
  </conditionalFormatting>
  <conditionalFormatting sqref="B20">
    <cfRule type="cellIs" dxfId="10" priority="4" operator="equal">
      <formula>""</formula>
    </cfRule>
  </conditionalFormatting>
  <conditionalFormatting sqref="B22">
    <cfRule type="cellIs" dxfId="9" priority="1" operator="equal">
      <formula>""</formula>
    </cfRule>
  </conditionalFormatting>
  <conditionalFormatting sqref="B24">
    <cfRule type="cellIs" dxfId="8" priority="2" operator="equal">
      <formula>""</formula>
    </cfRule>
  </conditionalFormatting>
  <conditionalFormatting sqref="B9:K9">
    <cfRule type="expression" dxfId="7" priority="7">
      <formula>B9&lt;&gt;""</formula>
    </cfRule>
  </conditionalFormatting>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sheetPr>
  <dimension ref="A1:M132"/>
  <sheetViews>
    <sheetView showGridLines="0" showZeros="0" view="pageBreakPreview" zoomScaleNormal="100" zoomScaleSheetLayoutView="100" workbookViewId="0">
      <selection activeCell="J16" sqref="J16:L16"/>
    </sheetView>
  </sheetViews>
  <sheetFormatPr defaultRowHeight="14.25"/>
  <cols>
    <col min="1" max="1" width="4.28515625" style="19" customWidth="1"/>
    <col min="2" max="2" width="13.140625" style="23" customWidth="1"/>
    <col min="3" max="3" width="13.42578125" style="23" customWidth="1"/>
    <col min="4" max="4" width="9.140625" style="23"/>
    <col min="5" max="5" width="6.85546875" style="23" customWidth="1"/>
    <col min="6" max="6" width="6.140625" style="23" customWidth="1"/>
    <col min="7" max="8" width="9.140625" style="23"/>
    <col min="9" max="9" width="7.28515625" style="23" customWidth="1"/>
    <col min="10" max="10" width="9.140625" style="23"/>
    <col min="11" max="11" width="5.5703125" style="23" customWidth="1"/>
    <col min="12" max="12" width="9" style="23" customWidth="1"/>
    <col min="13" max="16384" width="9.140625" style="23"/>
  </cols>
  <sheetData>
    <row r="1" spans="1:13">
      <c r="A1" s="142" t="str">
        <f>F.Ofertowy!A1</f>
        <v>NUMER SPRAWY CP.250.481.2026</v>
      </c>
      <c r="B1" s="142"/>
      <c r="C1" s="142"/>
      <c r="D1" s="142"/>
      <c r="E1" s="142"/>
      <c r="F1" s="142"/>
      <c r="G1" s="142"/>
      <c r="H1" s="142"/>
      <c r="I1" s="142"/>
      <c r="J1" s="142"/>
      <c r="K1" s="142"/>
      <c r="L1" s="142"/>
    </row>
    <row r="2" spans="1:13" ht="15" customHeight="1">
      <c r="A2" s="215" t="s">
        <v>152</v>
      </c>
      <c r="B2" s="215"/>
      <c r="C2" s="215"/>
      <c r="D2" s="215"/>
      <c r="E2" s="215"/>
      <c r="F2" s="215"/>
      <c r="G2" s="215"/>
      <c r="H2" s="215"/>
      <c r="I2" s="215"/>
      <c r="J2" s="215"/>
      <c r="K2" s="215"/>
      <c r="L2" s="215"/>
    </row>
    <row r="3" spans="1:13">
      <c r="A3" s="216" t="s">
        <v>27</v>
      </c>
      <c r="B3" s="216"/>
      <c r="C3" s="216"/>
      <c r="D3" s="216"/>
      <c r="E3" s="216"/>
      <c r="F3" s="216"/>
      <c r="G3" s="216"/>
      <c r="H3" s="216"/>
      <c r="I3" s="216"/>
      <c r="J3" s="216"/>
      <c r="K3" s="216"/>
      <c r="L3" s="216"/>
      <c r="M3" s="61"/>
    </row>
    <row r="4" spans="1:13">
      <c r="B4" s="13"/>
      <c r="C4" s="14"/>
      <c r="D4" s="14"/>
      <c r="E4" s="14"/>
      <c r="F4" s="14"/>
      <c r="G4" s="15"/>
      <c r="H4" s="15"/>
      <c r="I4" s="15"/>
      <c r="J4" s="15"/>
      <c r="K4" s="15"/>
      <c r="L4" s="15"/>
    </row>
    <row r="5" spans="1:13" ht="56.25" customHeight="1">
      <c r="B5" s="235" t="str">
        <f>F.Ofertowy!A5</f>
        <v>Dotyczy postępowania o udzielenie zamówienia publicznego prowadzonego zgodnie z ustawą z dnia 11 września 2019 r. - Prawo zamówień publicznych, którego przedmiotem jest kompleksowa usługa edukacyjna polegająca na realizacji kursów specjalizacyjnych dla lekarzy uczestniczących w procesie kształcenia specjalizacyjnego.</v>
      </c>
      <c r="C5" s="236"/>
      <c r="D5" s="236"/>
      <c r="E5" s="236"/>
      <c r="F5" s="236"/>
      <c r="G5" s="236"/>
      <c r="H5" s="236"/>
      <c r="I5" s="236"/>
      <c r="J5" s="236"/>
      <c r="K5" s="236"/>
      <c r="L5" s="236"/>
    </row>
    <row r="6" spans="1:13" ht="2.25" customHeight="1">
      <c r="B6" s="193"/>
      <c r="C6" s="193"/>
      <c r="D6" s="193"/>
      <c r="E6" s="193"/>
      <c r="F6" s="193"/>
      <c r="G6" s="13"/>
      <c r="H6" s="13"/>
      <c r="I6" s="13"/>
      <c r="J6" s="13"/>
      <c r="K6" s="13"/>
      <c r="L6" s="13"/>
    </row>
    <row r="7" spans="1:13" ht="18.75" customHeight="1">
      <c r="A7" s="220" t="s">
        <v>14</v>
      </c>
      <c r="B7" s="220"/>
      <c r="C7" s="220"/>
      <c r="D7" s="220"/>
      <c r="E7" s="220"/>
      <c r="F7" s="220"/>
      <c r="G7" s="220"/>
      <c r="H7" s="220"/>
      <c r="I7" s="220"/>
      <c r="J7" s="220"/>
      <c r="K7" s="220"/>
      <c r="L7" s="220"/>
    </row>
    <row r="8" spans="1:13">
      <c r="B8" s="18"/>
      <c r="C8" s="62" t="s">
        <v>13</v>
      </c>
      <c r="D8" s="18"/>
      <c r="E8" s="18"/>
      <c r="F8" s="18"/>
      <c r="G8" s="18"/>
      <c r="H8" s="18"/>
      <c r="I8" s="18"/>
      <c r="J8" s="18"/>
      <c r="K8" s="18"/>
      <c r="L8" s="18"/>
    </row>
    <row r="9" spans="1:13" ht="24" customHeight="1">
      <c r="B9" s="18"/>
      <c r="C9" s="233">
        <f>F.Ofertowy!B9</f>
        <v>0</v>
      </c>
      <c r="D9" s="234"/>
      <c r="E9" s="234"/>
      <c r="F9" s="234"/>
      <c r="G9" s="234"/>
      <c r="H9" s="234"/>
      <c r="I9" s="234"/>
      <c r="J9" s="234"/>
      <c r="K9" s="234"/>
      <c r="L9" s="234"/>
    </row>
    <row r="10" spans="1:13" ht="55.5" customHeight="1">
      <c r="B10" s="18"/>
      <c r="C10" s="232" t="s">
        <v>359</v>
      </c>
      <c r="D10" s="232"/>
      <c r="E10" s="232"/>
      <c r="F10" s="232"/>
      <c r="G10" s="232"/>
      <c r="H10" s="232"/>
      <c r="I10" s="232"/>
      <c r="J10" s="232"/>
      <c r="K10" s="232"/>
      <c r="L10" s="232"/>
    </row>
    <row r="11" spans="1:13" ht="21" customHeight="1">
      <c r="A11" s="221" t="s">
        <v>28</v>
      </c>
      <c r="B11" s="221"/>
      <c r="C11" s="221"/>
      <c r="D11" s="221"/>
      <c r="E11" s="221"/>
      <c r="F11" s="221"/>
      <c r="G11" s="221"/>
      <c r="H11" s="221"/>
      <c r="I11" s="221"/>
      <c r="J11" s="221"/>
      <c r="K11" s="221"/>
      <c r="L11" s="221"/>
    </row>
    <row r="12" spans="1:13" ht="33" customHeight="1">
      <c r="A12" s="45">
        <v>1</v>
      </c>
      <c r="B12" s="50" t="s">
        <v>218</v>
      </c>
      <c r="C12" s="208"/>
      <c r="D12" s="208"/>
      <c r="E12" s="208"/>
      <c r="F12" s="208"/>
      <c r="G12" s="208"/>
      <c r="H12" s="208"/>
      <c r="I12" s="208"/>
      <c r="J12" s="208"/>
      <c r="K12" s="208"/>
      <c r="L12" s="208"/>
    </row>
    <row r="13" spans="1:13" ht="24.75" customHeight="1">
      <c r="A13" s="46"/>
      <c r="B13" s="51" t="s">
        <v>29</v>
      </c>
      <c r="C13" s="240"/>
      <c r="D13" s="241"/>
      <c r="E13" s="241"/>
      <c r="F13" s="241"/>
      <c r="G13" s="241"/>
      <c r="H13" s="241"/>
      <c r="I13" s="241"/>
      <c r="J13" s="241"/>
      <c r="K13" s="241"/>
      <c r="L13" s="241"/>
    </row>
    <row r="14" spans="1:13" ht="21.75" customHeight="1">
      <c r="A14" s="47"/>
      <c r="B14" s="51" t="s">
        <v>211</v>
      </c>
      <c r="C14" s="208"/>
      <c r="D14" s="208"/>
      <c r="E14" s="208"/>
      <c r="F14" s="208"/>
      <c r="G14" s="208"/>
      <c r="H14" s="208"/>
      <c r="I14" s="208"/>
      <c r="J14" s="208"/>
      <c r="K14" s="208"/>
      <c r="L14" s="208"/>
    </row>
    <row r="15" spans="1:13" ht="24" customHeight="1">
      <c r="A15" s="47"/>
      <c r="B15" s="40" t="s">
        <v>212</v>
      </c>
      <c r="C15" s="209" t="s">
        <v>24</v>
      </c>
      <c r="D15" s="210"/>
      <c r="E15" s="210"/>
      <c r="F15" s="211"/>
      <c r="G15" s="209" t="s">
        <v>26</v>
      </c>
      <c r="H15" s="210"/>
      <c r="I15" s="211"/>
      <c r="J15" s="209" t="s">
        <v>25</v>
      </c>
      <c r="K15" s="210"/>
      <c r="L15" s="211"/>
    </row>
    <row r="16" spans="1:13" ht="21" customHeight="1">
      <c r="A16" s="46"/>
      <c r="B16" s="39">
        <v>1</v>
      </c>
      <c r="C16" s="222"/>
      <c r="D16" s="223"/>
      <c r="E16" s="223"/>
      <c r="F16" s="223"/>
      <c r="G16" s="224"/>
      <c r="H16" s="225"/>
      <c r="I16" s="225"/>
      <c r="J16" s="212"/>
      <c r="K16" s="226"/>
      <c r="L16" s="227"/>
    </row>
    <row r="17" spans="1:12" ht="21" customHeight="1">
      <c r="A17" s="47"/>
      <c r="B17" s="38">
        <v>2</v>
      </c>
      <c r="C17" s="222"/>
      <c r="D17" s="223"/>
      <c r="E17" s="223"/>
      <c r="F17" s="223"/>
      <c r="G17" s="224"/>
      <c r="H17" s="225"/>
      <c r="I17" s="225"/>
      <c r="J17" s="212"/>
      <c r="K17" s="226"/>
      <c r="L17" s="227"/>
    </row>
    <row r="18" spans="1:12" ht="21" customHeight="1">
      <c r="A18" s="47"/>
      <c r="B18" s="38">
        <v>3</v>
      </c>
      <c r="C18" s="222"/>
      <c r="D18" s="223"/>
      <c r="E18" s="223"/>
      <c r="F18" s="223"/>
      <c r="G18" s="224"/>
      <c r="H18" s="225"/>
      <c r="I18" s="225"/>
      <c r="J18" s="212"/>
      <c r="K18" s="226"/>
      <c r="L18" s="227"/>
    </row>
    <row r="19" spans="1:12" ht="21" customHeight="1">
      <c r="A19" s="47"/>
      <c r="B19" s="38">
        <v>4</v>
      </c>
      <c r="C19" s="222"/>
      <c r="D19" s="223"/>
      <c r="E19" s="223"/>
      <c r="F19" s="223"/>
      <c r="G19" s="224"/>
      <c r="H19" s="225"/>
      <c r="I19" s="225"/>
      <c r="J19" s="212"/>
      <c r="K19" s="226"/>
      <c r="L19" s="227"/>
    </row>
    <row r="20" spans="1:12" ht="21" customHeight="1">
      <c r="A20" s="47"/>
      <c r="B20" s="38">
        <v>5</v>
      </c>
      <c r="C20" s="222"/>
      <c r="D20" s="223"/>
      <c r="E20" s="223"/>
      <c r="F20" s="223"/>
      <c r="G20" s="224"/>
      <c r="H20" s="225"/>
      <c r="I20" s="225"/>
      <c r="J20" s="212"/>
      <c r="K20" s="226"/>
      <c r="L20" s="227"/>
    </row>
    <row r="21" spans="1:12" ht="21" customHeight="1">
      <c r="A21" s="47"/>
      <c r="B21" s="38">
        <v>6</v>
      </c>
      <c r="C21" s="222"/>
      <c r="D21" s="223"/>
      <c r="E21" s="223"/>
      <c r="F21" s="223"/>
      <c r="G21" s="224"/>
      <c r="H21" s="225"/>
      <c r="I21" s="225"/>
      <c r="J21" s="212"/>
      <c r="K21" s="226"/>
      <c r="L21" s="227"/>
    </row>
    <row r="22" spans="1:12" ht="21" customHeight="1">
      <c r="A22" s="47"/>
      <c r="B22" s="38">
        <v>7</v>
      </c>
      <c r="C22" s="222"/>
      <c r="D22" s="223"/>
      <c r="E22" s="223"/>
      <c r="F22" s="223"/>
      <c r="G22" s="224"/>
      <c r="H22" s="225"/>
      <c r="I22" s="225"/>
      <c r="J22" s="212"/>
      <c r="K22" s="226"/>
      <c r="L22" s="227"/>
    </row>
    <row r="23" spans="1:12" ht="21" customHeight="1">
      <c r="A23" s="47"/>
      <c r="B23" s="38">
        <v>8</v>
      </c>
      <c r="C23" s="222"/>
      <c r="D23" s="223"/>
      <c r="E23" s="223"/>
      <c r="F23" s="223"/>
      <c r="G23" s="224"/>
      <c r="H23" s="225"/>
      <c r="I23" s="225"/>
      <c r="J23" s="212"/>
      <c r="K23" s="226"/>
      <c r="L23" s="227"/>
    </row>
    <row r="24" spans="1:12" ht="21" customHeight="1">
      <c r="A24" s="47"/>
      <c r="B24" s="38">
        <v>9</v>
      </c>
      <c r="C24" s="222"/>
      <c r="D24" s="223"/>
      <c r="E24" s="223"/>
      <c r="F24" s="223"/>
      <c r="G24" s="224"/>
      <c r="H24" s="225"/>
      <c r="I24" s="225"/>
      <c r="J24" s="212"/>
      <c r="K24" s="226"/>
      <c r="L24" s="227"/>
    </row>
    <row r="25" spans="1:12" ht="21" customHeight="1">
      <c r="A25" s="47"/>
      <c r="B25" s="38">
        <v>10</v>
      </c>
      <c r="C25" s="222"/>
      <c r="D25" s="223"/>
      <c r="E25" s="223"/>
      <c r="F25" s="223"/>
      <c r="G25" s="224"/>
      <c r="H25" s="225"/>
      <c r="I25" s="225"/>
      <c r="J25" s="212"/>
      <c r="K25" s="226"/>
      <c r="L25" s="227"/>
    </row>
    <row r="26" spans="1:12" ht="21" customHeight="1">
      <c r="A26" s="47"/>
      <c r="B26" s="38">
        <v>11</v>
      </c>
      <c r="C26" s="222"/>
      <c r="D26" s="223"/>
      <c r="E26" s="223"/>
      <c r="F26" s="223"/>
      <c r="G26" s="224"/>
      <c r="H26" s="225"/>
      <c r="I26" s="225"/>
      <c r="J26" s="212"/>
      <c r="K26" s="226"/>
      <c r="L26" s="227"/>
    </row>
    <row r="27" spans="1:12" ht="21" customHeight="1">
      <c r="A27" s="47"/>
      <c r="B27" s="38">
        <v>12</v>
      </c>
      <c r="C27" s="222"/>
      <c r="D27" s="223"/>
      <c r="E27" s="223"/>
      <c r="F27" s="223"/>
      <c r="G27" s="224"/>
      <c r="H27" s="225"/>
      <c r="I27" s="225"/>
      <c r="J27" s="212"/>
      <c r="K27" s="226"/>
      <c r="L27" s="227"/>
    </row>
    <row r="28" spans="1:12" ht="21" customHeight="1">
      <c r="A28" s="47"/>
      <c r="B28" s="38">
        <v>13</v>
      </c>
      <c r="C28" s="222"/>
      <c r="D28" s="223"/>
      <c r="E28" s="223"/>
      <c r="F28" s="223"/>
      <c r="G28" s="224"/>
      <c r="H28" s="225"/>
      <c r="I28" s="225"/>
      <c r="J28" s="212"/>
      <c r="K28" s="226"/>
      <c r="L28" s="227"/>
    </row>
    <row r="29" spans="1:12" ht="21" customHeight="1">
      <c r="A29" s="47"/>
      <c r="B29" s="38">
        <v>14</v>
      </c>
      <c r="C29" s="222"/>
      <c r="D29" s="223"/>
      <c r="E29" s="223"/>
      <c r="F29" s="223"/>
      <c r="G29" s="224"/>
      <c r="H29" s="225"/>
      <c r="I29" s="225"/>
      <c r="J29" s="212"/>
      <c r="K29" s="226"/>
      <c r="L29" s="227"/>
    </row>
    <row r="30" spans="1:12" ht="21" customHeight="1">
      <c r="A30" s="48"/>
      <c r="B30" s="38">
        <v>15</v>
      </c>
      <c r="C30" s="222"/>
      <c r="D30" s="223"/>
      <c r="E30" s="223"/>
      <c r="F30" s="223"/>
      <c r="G30" s="222"/>
      <c r="H30" s="223"/>
      <c r="I30" s="223"/>
      <c r="J30" s="212"/>
      <c r="K30" s="226"/>
      <c r="L30" s="227"/>
    </row>
    <row r="31" spans="1:12">
      <c r="A31" s="49"/>
      <c r="B31" s="43"/>
      <c r="C31" s="44"/>
      <c r="D31" s="44"/>
      <c r="E31" s="44"/>
      <c r="F31" s="44"/>
      <c r="G31" s="44"/>
      <c r="H31" s="44"/>
      <c r="I31" s="44"/>
      <c r="J31" s="44"/>
      <c r="K31" s="44"/>
      <c r="L31" s="44"/>
    </row>
    <row r="32" spans="1:12" ht="32.25" customHeight="1">
      <c r="A32" s="45">
        <v>2</v>
      </c>
      <c r="B32" s="50" t="s">
        <v>218</v>
      </c>
      <c r="C32" s="208"/>
      <c r="D32" s="208"/>
      <c r="E32" s="208"/>
      <c r="F32" s="208"/>
      <c r="G32" s="208"/>
      <c r="H32" s="208"/>
      <c r="I32" s="208"/>
      <c r="J32" s="208"/>
      <c r="K32" s="208"/>
      <c r="L32" s="208"/>
    </row>
    <row r="33" spans="1:12" ht="25.5" customHeight="1">
      <c r="A33" s="46"/>
      <c r="B33" s="51" t="s">
        <v>29</v>
      </c>
      <c r="C33" s="240"/>
      <c r="D33" s="241"/>
      <c r="E33" s="241"/>
      <c r="F33" s="241"/>
      <c r="G33" s="241"/>
      <c r="H33" s="241"/>
      <c r="I33" s="241"/>
      <c r="J33" s="241"/>
      <c r="K33" s="241"/>
      <c r="L33" s="241"/>
    </row>
    <row r="34" spans="1:12" ht="21" customHeight="1">
      <c r="A34" s="46"/>
      <c r="B34" s="51" t="s">
        <v>211</v>
      </c>
      <c r="C34" s="208"/>
      <c r="D34" s="208"/>
      <c r="E34" s="208"/>
      <c r="F34" s="208"/>
      <c r="G34" s="208"/>
      <c r="H34" s="208"/>
      <c r="I34" s="208"/>
      <c r="J34" s="208"/>
      <c r="K34" s="208"/>
      <c r="L34" s="208"/>
    </row>
    <row r="35" spans="1:12" ht="26.25" customHeight="1">
      <c r="A35" s="47"/>
      <c r="B35" s="41" t="s">
        <v>212</v>
      </c>
      <c r="C35" s="228" t="s">
        <v>24</v>
      </c>
      <c r="D35" s="229"/>
      <c r="E35" s="229"/>
      <c r="F35" s="229"/>
      <c r="G35" s="228" t="s">
        <v>26</v>
      </c>
      <c r="H35" s="229"/>
      <c r="I35" s="229"/>
      <c r="J35" s="209" t="s">
        <v>25</v>
      </c>
      <c r="K35" s="230"/>
      <c r="L35" s="231"/>
    </row>
    <row r="36" spans="1:12" ht="22.5" customHeight="1">
      <c r="A36" s="47"/>
      <c r="B36" s="25">
        <v>1</v>
      </c>
      <c r="C36" s="222"/>
      <c r="D36" s="223"/>
      <c r="E36" s="223"/>
      <c r="F36" s="223"/>
      <c r="G36" s="224"/>
      <c r="H36" s="225"/>
      <c r="I36" s="225"/>
      <c r="J36" s="212"/>
      <c r="K36" s="226"/>
      <c r="L36" s="227"/>
    </row>
    <row r="37" spans="1:12" ht="22.5" customHeight="1">
      <c r="A37" s="47"/>
      <c r="B37" s="25">
        <v>2</v>
      </c>
      <c r="C37" s="222"/>
      <c r="D37" s="223"/>
      <c r="E37" s="223"/>
      <c r="F37" s="223"/>
      <c r="G37" s="224"/>
      <c r="H37" s="225"/>
      <c r="I37" s="225"/>
      <c r="J37" s="212"/>
      <c r="K37" s="226"/>
      <c r="L37" s="227"/>
    </row>
    <row r="38" spans="1:12" ht="22.5" customHeight="1">
      <c r="A38" s="47"/>
      <c r="B38" s="25">
        <v>3</v>
      </c>
      <c r="C38" s="222"/>
      <c r="D38" s="223"/>
      <c r="E38" s="223"/>
      <c r="F38" s="223"/>
      <c r="G38" s="224"/>
      <c r="H38" s="225"/>
      <c r="I38" s="225"/>
      <c r="J38" s="212"/>
      <c r="K38" s="226"/>
      <c r="L38" s="227"/>
    </row>
    <row r="39" spans="1:12" ht="22.5" customHeight="1">
      <c r="A39" s="47"/>
      <c r="B39" s="25">
        <v>4</v>
      </c>
      <c r="C39" s="222"/>
      <c r="D39" s="223"/>
      <c r="E39" s="223"/>
      <c r="F39" s="223"/>
      <c r="G39" s="224"/>
      <c r="H39" s="225"/>
      <c r="I39" s="225"/>
      <c r="J39" s="212"/>
      <c r="K39" s="226"/>
      <c r="L39" s="227"/>
    </row>
    <row r="40" spans="1:12" ht="22.5" customHeight="1">
      <c r="A40" s="47"/>
      <c r="B40" s="25">
        <v>5</v>
      </c>
      <c r="C40" s="222"/>
      <c r="D40" s="223"/>
      <c r="E40" s="223"/>
      <c r="F40" s="223"/>
      <c r="G40" s="224"/>
      <c r="H40" s="225"/>
      <c r="I40" s="225"/>
      <c r="J40" s="212"/>
      <c r="K40" s="226"/>
      <c r="L40" s="227"/>
    </row>
    <row r="41" spans="1:12" ht="22.5" customHeight="1">
      <c r="A41" s="47"/>
      <c r="B41" s="25">
        <v>6</v>
      </c>
      <c r="C41" s="222"/>
      <c r="D41" s="223"/>
      <c r="E41" s="223"/>
      <c r="F41" s="223"/>
      <c r="G41" s="224"/>
      <c r="H41" s="225"/>
      <c r="I41" s="225"/>
      <c r="J41" s="212"/>
      <c r="K41" s="226"/>
      <c r="L41" s="227"/>
    </row>
    <row r="42" spans="1:12" ht="22.5" customHeight="1">
      <c r="A42" s="47"/>
      <c r="B42" s="25">
        <v>7</v>
      </c>
      <c r="C42" s="222"/>
      <c r="D42" s="223"/>
      <c r="E42" s="223"/>
      <c r="F42" s="223"/>
      <c r="G42" s="224"/>
      <c r="H42" s="225"/>
      <c r="I42" s="225"/>
      <c r="J42" s="212"/>
      <c r="K42" s="226"/>
      <c r="L42" s="227"/>
    </row>
    <row r="43" spans="1:12" ht="22.5" customHeight="1">
      <c r="A43" s="47"/>
      <c r="B43" s="25">
        <v>8</v>
      </c>
      <c r="C43" s="222"/>
      <c r="D43" s="223"/>
      <c r="E43" s="223"/>
      <c r="F43" s="223"/>
      <c r="G43" s="224"/>
      <c r="H43" s="225"/>
      <c r="I43" s="225"/>
      <c r="J43" s="212"/>
      <c r="K43" s="226"/>
      <c r="L43" s="227"/>
    </row>
    <row r="44" spans="1:12" ht="22.5" customHeight="1">
      <c r="A44" s="47"/>
      <c r="B44" s="25">
        <v>9</v>
      </c>
      <c r="C44" s="222"/>
      <c r="D44" s="223"/>
      <c r="E44" s="223"/>
      <c r="F44" s="223"/>
      <c r="G44" s="224"/>
      <c r="H44" s="225"/>
      <c r="I44" s="225"/>
      <c r="J44" s="212"/>
      <c r="K44" s="226"/>
      <c r="L44" s="227"/>
    </row>
    <row r="45" spans="1:12" ht="22.5" customHeight="1">
      <c r="A45" s="47"/>
      <c r="B45" s="25">
        <v>10</v>
      </c>
      <c r="C45" s="222"/>
      <c r="D45" s="223"/>
      <c r="E45" s="223"/>
      <c r="F45" s="223"/>
      <c r="G45" s="224"/>
      <c r="H45" s="225"/>
      <c r="I45" s="225"/>
      <c r="J45" s="212"/>
      <c r="K45" s="226"/>
      <c r="L45" s="227"/>
    </row>
    <row r="46" spans="1:12" ht="22.5" customHeight="1">
      <c r="A46" s="47"/>
      <c r="B46" s="25">
        <v>11</v>
      </c>
      <c r="C46" s="222"/>
      <c r="D46" s="223"/>
      <c r="E46" s="223"/>
      <c r="F46" s="223"/>
      <c r="G46" s="224"/>
      <c r="H46" s="225"/>
      <c r="I46" s="225"/>
      <c r="J46" s="212"/>
      <c r="K46" s="226"/>
      <c r="L46" s="227"/>
    </row>
    <row r="47" spans="1:12" ht="22.5" customHeight="1">
      <c r="A47" s="47"/>
      <c r="B47" s="25">
        <v>12</v>
      </c>
      <c r="C47" s="222"/>
      <c r="D47" s="223"/>
      <c r="E47" s="223"/>
      <c r="F47" s="223"/>
      <c r="G47" s="224"/>
      <c r="H47" s="225"/>
      <c r="I47" s="225"/>
      <c r="J47" s="212"/>
      <c r="K47" s="226"/>
      <c r="L47" s="227"/>
    </row>
    <row r="48" spans="1:12" ht="22.5" customHeight="1">
      <c r="A48" s="47"/>
      <c r="B48" s="25">
        <v>13</v>
      </c>
      <c r="C48" s="222"/>
      <c r="D48" s="223"/>
      <c r="E48" s="223"/>
      <c r="F48" s="223"/>
      <c r="G48" s="224"/>
      <c r="H48" s="225"/>
      <c r="I48" s="225"/>
      <c r="J48" s="212"/>
      <c r="K48" s="226"/>
      <c r="L48" s="227"/>
    </row>
    <row r="49" spans="1:12" ht="22.5" customHeight="1">
      <c r="A49" s="47"/>
      <c r="B49" s="25">
        <v>14</v>
      </c>
      <c r="C49" s="222"/>
      <c r="D49" s="223"/>
      <c r="E49" s="223"/>
      <c r="F49" s="223"/>
      <c r="G49" s="224"/>
      <c r="H49" s="225"/>
      <c r="I49" s="225"/>
      <c r="J49" s="212"/>
      <c r="K49" s="226"/>
      <c r="L49" s="227"/>
    </row>
    <row r="50" spans="1:12" ht="22.5" customHeight="1">
      <c r="A50" s="48"/>
      <c r="B50" s="25">
        <v>15</v>
      </c>
      <c r="C50" s="222"/>
      <c r="D50" s="223"/>
      <c r="E50" s="223"/>
      <c r="F50" s="223"/>
      <c r="G50" s="222"/>
      <c r="H50" s="223"/>
      <c r="I50" s="223"/>
      <c r="J50" s="212"/>
      <c r="K50" s="226"/>
      <c r="L50" s="227"/>
    </row>
    <row r="51" spans="1:12">
      <c r="A51" s="49"/>
      <c r="B51" s="43"/>
      <c r="C51" s="44"/>
      <c r="D51" s="44"/>
      <c r="E51" s="44"/>
      <c r="F51" s="44"/>
      <c r="G51" s="44"/>
      <c r="H51" s="44"/>
      <c r="I51" s="44"/>
      <c r="J51" s="44"/>
      <c r="K51" s="44"/>
      <c r="L51" s="44"/>
    </row>
    <row r="52" spans="1:12" ht="33" customHeight="1">
      <c r="A52" s="45">
        <v>3</v>
      </c>
      <c r="B52" s="50" t="s">
        <v>218</v>
      </c>
      <c r="C52" s="208"/>
      <c r="D52" s="208"/>
      <c r="E52" s="208"/>
      <c r="F52" s="208"/>
      <c r="G52" s="208"/>
      <c r="H52" s="208"/>
      <c r="I52" s="208"/>
      <c r="J52" s="208"/>
      <c r="K52" s="208"/>
      <c r="L52" s="208"/>
    </row>
    <row r="53" spans="1:12" ht="23.25" customHeight="1">
      <c r="A53" s="46"/>
      <c r="B53" s="51" t="s">
        <v>29</v>
      </c>
      <c r="C53" s="240"/>
      <c r="D53" s="241"/>
      <c r="E53" s="241"/>
      <c r="F53" s="241"/>
      <c r="G53" s="241"/>
      <c r="H53" s="241"/>
      <c r="I53" s="241"/>
      <c r="J53" s="241"/>
      <c r="K53" s="241"/>
      <c r="L53" s="241"/>
    </row>
    <row r="54" spans="1:12" ht="23.25" customHeight="1">
      <c r="A54" s="46"/>
      <c r="B54" s="51" t="s">
        <v>211</v>
      </c>
      <c r="C54" s="208"/>
      <c r="D54" s="208"/>
      <c r="E54" s="208"/>
      <c r="F54" s="208"/>
      <c r="G54" s="208"/>
      <c r="H54" s="208"/>
      <c r="I54" s="208"/>
      <c r="J54" s="208"/>
      <c r="K54" s="208"/>
      <c r="L54" s="208"/>
    </row>
    <row r="55" spans="1:12" ht="22.5" customHeight="1">
      <c r="A55" s="47"/>
      <c r="B55" s="41" t="s">
        <v>212</v>
      </c>
      <c r="C55" s="209" t="s">
        <v>24</v>
      </c>
      <c r="D55" s="210"/>
      <c r="E55" s="210"/>
      <c r="F55" s="211"/>
      <c r="G55" s="209" t="s">
        <v>26</v>
      </c>
      <c r="H55" s="210"/>
      <c r="I55" s="211"/>
      <c r="J55" s="209" t="s">
        <v>25</v>
      </c>
      <c r="K55" s="210"/>
      <c r="L55" s="211"/>
    </row>
    <row r="56" spans="1:12" ht="25.5" customHeight="1">
      <c r="A56" s="47"/>
      <c r="B56" s="25">
        <v>1</v>
      </c>
      <c r="C56" s="212"/>
      <c r="D56" s="213"/>
      <c r="E56" s="213"/>
      <c r="F56" s="214"/>
      <c r="G56" s="212"/>
      <c r="H56" s="213"/>
      <c r="I56" s="214"/>
      <c r="J56" s="212"/>
      <c r="K56" s="213"/>
      <c r="L56" s="214"/>
    </row>
    <row r="57" spans="1:12" ht="25.5" customHeight="1">
      <c r="A57" s="47"/>
      <c r="B57" s="25">
        <v>2</v>
      </c>
      <c r="C57" s="212"/>
      <c r="D57" s="213"/>
      <c r="E57" s="213"/>
      <c r="F57" s="214"/>
      <c r="G57" s="212"/>
      <c r="H57" s="213"/>
      <c r="I57" s="214"/>
      <c r="J57" s="212"/>
      <c r="K57" s="213"/>
      <c r="L57" s="214"/>
    </row>
    <row r="58" spans="1:12" ht="25.5" customHeight="1">
      <c r="A58" s="47"/>
      <c r="B58" s="25">
        <v>3</v>
      </c>
      <c r="C58" s="212"/>
      <c r="D58" s="213"/>
      <c r="E58" s="213"/>
      <c r="F58" s="214"/>
      <c r="G58" s="212"/>
      <c r="H58" s="213"/>
      <c r="I58" s="214"/>
      <c r="J58" s="212"/>
      <c r="K58" s="213"/>
      <c r="L58" s="214"/>
    </row>
    <row r="59" spans="1:12" ht="25.5" customHeight="1">
      <c r="A59" s="47"/>
      <c r="B59" s="25">
        <v>4</v>
      </c>
      <c r="C59" s="212"/>
      <c r="D59" s="213"/>
      <c r="E59" s="213"/>
      <c r="F59" s="214"/>
      <c r="G59" s="212"/>
      <c r="H59" s="213"/>
      <c r="I59" s="214"/>
      <c r="J59" s="212"/>
      <c r="K59" s="213"/>
      <c r="L59" s="214"/>
    </row>
    <row r="60" spans="1:12" ht="25.5" customHeight="1">
      <c r="A60" s="47"/>
      <c r="B60" s="25">
        <v>5</v>
      </c>
      <c r="C60" s="212"/>
      <c r="D60" s="213"/>
      <c r="E60" s="213"/>
      <c r="F60" s="214"/>
      <c r="G60" s="212"/>
      <c r="H60" s="213"/>
      <c r="I60" s="214"/>
      <c r="J60" s="212"/>
      <c r="K60" s="213"/>
      <c r="L60" s="214"/>
    </row>
    <row r="61" spans="1:12" ht="25.5" customHeight="1">
      <c r="A61" s="47"/>
      <c r="B61" s="25">
        <v>6</v>
      </c>
      <c r="C61" s="212"/>
      <c r="D61" s="213"/>
      <c r="E61" s="213"/>
      <c r="F61" s="214"/>
      <c r="G61" s="212"/>
      <c r="H61" s="213"/>
      <c r="I61" s="214"/>
      <c r="J61" s="212"/>
      <c r="K61" s="213"/>
      <c r="L61" s="214"/>
    </row>
    <row r="62" spans="1:12" ht="25.5" customHeight="1">
      <c r="A62" s="47"/>
      <c r="B62" s="25">
        <v>7</v>
      </c>
      <c r="C62" s="212"/>
      <c r="D62" s="213"/>
      <c r="E62" s="213"/>
      <c r="F62" s="214"/>
      <c r="G62" s="212"/>
      <c r="H62" s="213"/>
      <c r="I62" s="214"/>
      <c r="J62" s="212"/>
      <c r="K62" s="213"/>
      <c r="L62" s="214"/>
    </row>
    <row r="63" spans="1:12" ht="25.5" customHeight="1">
      <c r="A63" s="47"/>
      <c r="B63" s="25">
        <v>8</v>
      </c>
      <c r="C63" s="212"/>
      <c r="D63" s="213"/>
      <c r="E63" s="213"/>
      <c r="F63" s="214"/>
      <c r="G63" s="212"/>
      <c r="H63" s="213"/>
      <c r="I63" s="214"/>
      <c r="J63" s="212"/>
      <c r="K63" s="213"/>
      <c r="L63" s="214"/>
    </row>
    <row r="64" spans="1:12" ht="25.5" customHeight="1">
      <c r="A64" s="47"/>
      <c r="B64" s="25">
        <v>9</v>
      </c>
      <c r="C64" s="212"/>
      <c r="D64" s="213"/>
      <c r="E64" s="213"/>
      <c r="F64" s="214"/>
      <c r="G64" s="212"/>
      <c r="H64" s="213"/>
      <c r="I64" s="214"/>
      <c r="J64" s="212"/>
      <c r="K64" s="213"/>
      <c r="L64" s="214"/>
    </row>
    <row r="65" spans="1:12" ht="25.5" customHeight="1">
      <c r="A65" s="47"/>
      <c r="B65" s="25">
        <v>10</v>
      </c>
      <c r="C65" s="212"/>
      <c r="D65" s="213"/>
      <c r="E65" s="213"/>
      <c r="F65" s="214"/>
      <c r="G65" s="212"/>
      <c r="H65" s="213"/>
      <c r="I65" s="214"/>
      <c r="J65" s="212"/>
      <c r="K65" s="213"/>
      <c r="L65" s="214"/>
    </row>
    <row r="66" spans="1:12" ht="25.5" customHeight="1">
      <c r="A66" s="47"/>
      <c r="B66" s="25">
        <v>11</v>
      </c>
      <c r="C66" s="212"/>
      <c r="D66" s="213"/>
      <c r="E66" s="213"/>
      <c r="F66" s="214"/>
      <c r="G66" s="212"/>
      <c r="H66" s="213"/>
      <c r="I66" s="214"/>
      <c r="J66" s="212"/>
      <c r="K66" s="213"/>
      <c r="L66" s="214"/>
    </row>
    <row r="67" spans="1:12" ht="25.5" customHeight="1">
      <c r="A67" s="47"/>
      <c r="B67" s="25">
        <v>12</v>
      </c>
      <c r="C67" s="212"/>
      <c r="D67" s="213"/>
      <c r="E67" s="213"/>
      <c r="F67" s="214"/>
      <c r="G67" s="212"/>
      <c r="H67" s="213"/>
      <c r="I67" s="214"/>
      <c r="J67" s="212"/>
      <c r="K67" s="213"/>
      <c r="L67" s="214"/>
    </row>
    <row r="68" spans="1:12" ht="25.5" customHeight="1">
      <c r="A68" s="47"/>
      <c r="B68" s="25">
        <v>13</v>
      </c>
      <c r="C68" s="212"/>
      <c r="D68" s="213"/>
      <c r="E68" s="213"/>
      <c r="F68" s="214"/>
      <c r="G68" s="212"/>
      <c r="H68" s="213"/>
      <c r="I68" s="214"/>
      <c r="J68" s="212"/>
      <c r="K68" s="213"/>
      <c r="L68" s="214"/>
    </row>
    <row r="69" spans="1:12" ht="25.5" customHeight="1">
      <c r="A69" s="47"/>
      <c r="B69" s="25">
        <v>14</v>
      </c>
      <c r="C69" s="212"/>
      <c r="D69" s="213"/>
      <c r="E69" s="213"/>
      <c r="F69" s="214"/>
      <c r="G69" s="212"/>
      <c r="H69" s="213"/>
      <c r="I69" s="214"/>
      <c r="J69" s="212"/>
      <c r="K69" s="213"/>
      <c r="L69" s="214"/>
    </row>
    <row r="70" spans="1:12" ht="25.5" customHeight="1">
      <c r="A70" s="48"/>
      <c r="B70" s="25">
        <v>15</v>
      </c>
      <c r="C70" s="212"/>
      <c r="D70" s="213"/>
      <c r="E70" s="213"/>
      <c r="F70" s="214"/>
      <c r="G70" s="212"/>
      <c r="H70" s="213"/>
      <c r="I70" s="214"/>
      <c r="J70" s="212"/>
      <c r="K70" s="213"/>
      <c r="L70" s="214"/>
    </row>
    <row r="71" spans="1:12" ht="17.25" customHeight="1">
      <c r="A71" s="49"/>
      <c r="B71" s="43"/>
      <c r="C71" s="44"/>
      <c r="D71" s="44"/>
      <c r="E71" s="44"/>
      <c r="F71" s="44"/>
      <c r="G71" s="44"/>
      <c r="H71" s="44"/>
      <c r="I71" s="44"/>
      <c r="J71" s="44"/>
      <c r="K71" s="44"/>
      <c r="L71" s="44"/>
    </row>
    <row r="72" spans="1:12" ht="30.75" customHeight="1">
      <c r="A72" s="45">
        <v>4</v>
      </c>
      <c r="B72" s="50" t="s">
        <v>218</v>
      </c>
      <c r="C72" s="208"/>
      <c r="D72" s="208"/>
      <c r="E72" s="208"/>
      <c r="F72" s="208"/>
      <c r="G72" s="208"/>
      <c r="H72" s="208"/>
      <c r="I72" s="208"/>
      <c r="J72" s="208"/>
      <c r="K72" s="208"/>
      <c r="L72" s="208"/>
    </row>
    <row r="73" spans="1:12" ht="21.75" customHeight="1">
      <c r="A73" s="46"/>
      <c r="B73" s="51" t="s">
        <v>29</v>
      </c>
      <c r="C73" s="240"/>
      <c r="D73" s="241"/>
      <c r="E73" s="241"/>
      <c r="F73" s="241"/>
      <c r="G73" s="241"/>
      <c r="H73" s="241"/>
      <c r="I73" s="241"/>
      <c r="J73" s="241"/>
      <c r="K73" s="241"/>
      <c r="L73" s="241"/>
    </row>
    <row r="74" spans="1:12" ht="25.5" customHeight="1">
      <c r="A74" s="46"/>
      <c r="B74" s="51" t="s">
        <v>211</v>
      </c>
      <c r="C74" s="208"/>
      <c r="D74" s="208"/>
      <c r="E74" s="208"/>
      <c r="F74" s="208"/>
      <c r="G74" s="208"/>
      <c r="H74" s="208"/>
      <c r="I74" s="208"/>
      <c r="J74" s="208"/>
      <c r="K74" s="208"/>
      <c r="L74" s="208"/>
    </row>
    <row r="75" spans="1:12" ht="25.5" customHeight="1">
      <c r="A75" s="47"/>
      <c r="B75" s="41" t="s">
        <v>212</v>
      </c>
      <c r="C75" s="209" t="s">
        <v>24</v>
      </c>
      <c r="D75" s="210"/>
      <c r="E75" s="210"/>
      <c r="F75" s="211"/>
      <c r="G75" s="209" t="s">
        <v>26</v>
      </c>
      <c r="H75" s="210"/>
      <c r="I75" s="211"/>
      <c r="J75" s="209" t="s">
        <v>25</v>
      </c>
      <c r="K75" s="210"/>
      <c r="L75" s="211"/>
    </row>
    <row r="76" spans="1:12" ht="25.5" customHeight="1">
      <c r="A76" s="47"/>
      <c r="B76" s="25">
        <v>1</v>
      </c>
      <c r="C76" s="212"/>
      <c r="D76" s="213"/>
      <c r="E76" s="213"/>
      <c r="F76" s="214"/>
      <c r="G76" s="212"/>
      <c r="H76" s="213"/>
      <c r="I76" s="214"/>
      <c r="J76" s="212"/>
      <c r="K76" s="213"/>
      <c r="L76" s="214"/>
    </row>
    <row r="77" spans="1:12" ht="25.5" customHeight="1">
      <c r="A77" s="47"/>
      <c r="B77" s="25">
        <v>2</v>
      </c>
      <c r="C77" s="212"/>
      <c r="D77" s="213"/>
      <c r="E77" s="213"/>
      <c r="F77" s="214"/>
      <c r="G77" s="212"/>
      <c r="H77" s="213"/>
      <c r="I77" s="214"/>
      <c r="J77" s="212"/>
      <c r="K77" s="213"/>
      <c r="L77" s="214"/>
    </row>
    <row r="78" spans="1:12" ht="25.5" customHeight="1">
      <c r="A78" s="47"/>
      <c r="B78" s="25">
        <v>3</v>
      </c>
      <c r="C78" s="212"/>
      <c r="D78" s="213"/>
      <c r="E78" s="213"/>
      <c r="F78" s="214"/>
      <c r="G78" s="212"/>
      <c r="H78" s="213"/>
      <c r="I78" s="214"/>
      <c r="J78" s="212"/>
      <c r="K78" s="213"/>
      <c r="L78" s="214"/>
    </row>
    <row r="79" spans="1:12" ht="25.5" customHeight="1">
      <c r="A79" s="47"/>
      <c r="B79" s="25">
        <v>4</v>
      </c>
      <c r="C79" s="212"/>
      <c r="D79" s="213"/>
      <c r="E79" s="213"/>
      <c r="F79" s="214"/>
      <c r="G79" s="237"/>
      <c r="H79" s="238"/>
      <c r="I79" s="239"/>
      <c r="J79" s="212"/>
      <c r="K79" s="213"/>
      <c r="L79" s="214"/>
    </row>
    <row r="80" spans="1:12" ht="25.5" customHeight="1">
      <c r="A80" s="47"/>
      <c r="B80" s="25">
        <v>5</v>
      </c>
      <c r="C80" s="212"/>
      <c r="D80" s="213"/>
      <c r="E80" s="213"/>
      <c r="F80" s="214"/>
      <c r="G80" s="212"/>
      <c r="H80" s="213"/>
      <c r="I80" s="214"/>
      <c r="J80" s="212"/>
      <c r="K80" s="213"/>
      <c r="L80" s="214"/>
    </row>
    <row r="81" spans="1:12" ht="25.5" customHeight="1">
      <c r="A81" s="47"/>
      <c r="B81" s="25">
        <v>6</v>
      </c>
      <c r="C81" s="212"/>
      <c r="D81" s="213"/>
      <c r="E81" s="213"/>
      <c r="F81" s="214"/>
      <c r="G81" s="212"/>
      <c r="H81" s="213"/>
      <c r="I81" s="214"/>
      <c r="J81" s="212"/>
      <c r="K81" s="213"/>
      <c r="L81" s="214"/>
    </row>
    <row r="82" spans="1:12" ht="25.5" customHeight="1">
      <c r="A82" s="47"/>
      <c r="B82" s="25">
        <v>7</v>
      </c>
      <c r="C82" s="212"/>
      <c r="D82" s="213"/>
      <c r="E82" s="213"/>
      <c r="F82" s="214"/>
      <c r="G82" s="212"/>
      <c r="H82" s="213"/>
      <c r="I82" s="214"/>
      <c r="J82" s="212"/>
      <c r="K82" s="213"/>
      <c r="L82" s="214"/>
    </row>
    <row r="83" spans="1:12" ht="25.5" customHeight="1">
      <c r="A83" s="47"/>
      <c r="B83" s="25">
        <v>8</v>
      </c>
      <c r="C83" s="212"/>
      <c r="D83" s="213"/>
      <c r="E83" s="213"/>
      <c r="F83" s="214"/>
      <c r="G83" s="212"/>
      <c r="H83" s="213"/>
      <c r="I83" s="214"/>
      <c r="J83" s="212"/>
      <c r="K83" s="213"/>
      <c r="L83" s="214"/>
    </row>
    <row r="84" spans="1:12" ht="25.5" customHeight="1">
      <c r="A84" s="47"/>
      <c r="B84" s="25">
        <v>9</v>
      </c>
      <c r="C84" s="212"/>
      <c r="D84" s="213"/>
      <c r="E84" s="213"/>
      <c r="F84" s="214"/>
      <c r="G84" s="212"/>
      <c r="H84" s="213"/>
      <c r="I84" s="214"/>
      <c r="J84" s="212"/>
      <c r="K84" s="213"/>
      <c r="L84" s="214"/>
    </row>
    <row r="85" spans="1:12" ht="25.5" customHeight="1">
      <c r="A85" s="47"/>
      <c r="B85" s="25">
        <v>10</v>
      </c>
      <c r="C85" s="212"/>
      <c r="D85" s="213"/>
      <c r="E85" s="213"/>
      <c r="F85" s="214"/>
      <c r="G85" s="212"/>
      <c r="H85" s="213"/>
      <c r="I85" s="214"/>
      <c r="J85" s="212"/>
      <c r="K85" s="213"/>
      <c r="L85" s="214"/>
    </row>
    <row r="86" spans="1:12" ht="25.5" customHeight="1">
      <c r="A86" s="47"/>
      <c r="B86" s="25">
        <v>11</v>
      </c>
      <c r="C86" s="212"/>
      <c r="D86" s="213"/>
      <c r="E86" s="213"/>
      <c r="F86" s="214"/>
      <c r="G86" s="212"/>
      <c r="H86" s="213"/>
      <c r="I86" s="214"/>
      <c r="J86" s="212"/>
      <c r="K86" s="213"/>
      <c r="L86" s="214"/>
    </row>
    <row r="87" spans="1:12" ht="25.5" customHeight="1">
      <c r="A87" s="47"/>
      <c r="B87" s="25">
        <v>12</v>
      </c>
      <c r="C87" s="212"/>
      <c r="D87" s="213"/>
      <c r="E87" s="213"/>
      <c r="F87" s="214"/>
      <c r="G87" s="212"/>
      <c r="H87" s="213"/>
      <c r="I87" s="214"/>
      <c r="J87" s="212"/>
      <c r="K87" s="213"/>
      <c r="L87" s="214"/>
    </row>
    <row r="88" spans="1:12" ht="25.5" customHeight="1">
      <c r="A88" s="47"/>
      <c r="B88" s="25">
        <v>13</v>
      </c>
      <c r="C88" s="212"/>
      <c r="D88" s="213"/>
      <c r="E88" s="213"/>
      <c r="F88" s="214"/>
      <c r="G88" s="212"/>
      <c r="H88" s="213"/>
      <c r="I88" s="214"/>
      <c r="J88" s="212"/>
      <c r="K88" s="213"/>
      <c r="L88" s="214"/>
    </row>
    <row r="89" spans="1:12" ht="25.5" customHeight="1">
      <c r="A89" s="47"/>
      <c r="B89" s="25">
        <v>14</v>
      </c>
      <c r="C89" s="212"/>
      <c r="D89" s="213"/>
      <c r="E89" s="213"/>
      <c r="F89" s="214"/>
      <c r="G89" s="212"/>
      <c r="H89" s="213"/>
      <c r="I89" s="214"/>
      <c r="J89" s="212"/>
      <c r="K89" s="213"/>
      <c r="L89" s="214"/>
    </row>
    <row r="90" spans="1:12" ht="25.5" customHeight="1">
      <c r="A90" s="48"/>
      <c r="B90" s="25">
        <v>15</v>
      </c>
      <c r="C90" s="222"/>
      <c r="D90" s="222"/>
      <c r="E90" s="222"/>
      <c r="F90" s="222"/>
      <c r="G90" s="222"/>
      <c r="H90" s="222"/>
      <c r="I90" s="222"/>
      <c r="J90" s="222"/>
      <c r="K90" s="222"/>
      <c r="L90" s="222"/>
    </row>
    <row r="91" spans="1:12" ht="16.5" customHeight="1">
      <c r="A91" s="49"/>
      <c r="B91" s="43"/>
      <c r="C91" s="44"/>
      <c r="D91" s="44"/>
      <c r="E91" s="44"/>
      <c r="F91" s="44"/>
      <c r="G91" s="44"/>
      <c r="H91" s="44"/>
      <c r="I91" s="44"/>
      <c r="J91" s="44"/>
      <c r="K91" s="44"/>
      <c r="L91" s="44"/>
    </row>
    <row r="92" spans="1:12" ht="31.5" customHeight="1">
      <c r="A92" s="45">
        <v>5</v>
      </c>
      <c r="B92" s="50" t="s">
        <v>218</v>
      </c>
      <c r="C92" s="208"/>
      <c r="D92" s="208"/>
      <c r="E92" s="208"/>
      <c r="F92" s="208"/>
      <c r="G92" s="208"/>
      <c r="H92" s="208"/>
      <c r="I92" s="208"/>
      <c r="J92" s="208"/>
      <c r="K92" s="208"/>
      <c r="L92" s="208"/>
    </row>
    <row r="93" spans="1:12" ht="21" customHeight="1">
      <c r="A93" s="46"/>
      <c r="B93" s="51" t="s">
        <v>29</v>
      </c>
      <c r="C93" s="240"/>
      <c r="D93" s="241"/>
      <c r="E93" s="241"/>
      <c r="F93" s="241"/>
      <c r="G93" s="241"/>
      <c r="H93" s="241"/>
      <c r="I93" s="241"/>
      <c r="J93" s="241"/>
      <c r="K93" s="241"/>
      <c r="L93" s="241"/>
    </row>
    <row r="94" spans="1:12" ht="22.5" customHeight="1">
      <c r="A94" s="46"/>
      <c r="B94" s="51" t="s">
        <v>211</v>
      </c>
      <c r="C94" s="208"/>
      <c r="D94" s="208"/>
      <c r="E94" s="208"/>
      <c r="F94" s="208"/>
      <c r="G94" s="208"/>
      <c r="H94" s="208"/>
      <c r="I94" s="208"/>
      <c r="J94" s="208"/>
      <c r="K94" s="208"/>
      <c r="L94" s="208"/>
    </row>
    <row r="95" spans="1:12" ht="25.5" customHeight="1">
      <c r="A95" s="47"/>
      <c r="B95" s="41" t="s">
        <v>212</v>
      </c>
      <c r="C95" s="209" t="s">
        <v>24</v>
      </c>
      <c r="D95" s="210"/>
      <c r="E95" s="210"/>
      <c r="F95" s="211"/>
      <c r="G95" s="209" t="s">
        <v>26</v>
      </c>
      <c r="H95" s="210"/>
      <c r="I95" s="211"/>
      <c r="J95" s="209" t="s">
        <v>25</v>
      </c>
      <c r="K95" s="210"/>
      <c r="L95" s="211"/>
    </row>
    <row r="96" spans="1:12" ht="25.5" customHeight="1">
      <c r="A96" s="47"/>
      <c r="B96" s="25">
        <v>1</v>
      </c>
      <c r="C96" s="212"/>
      <c r="D96" s="213"/>
      <c r="E96" s="213"/>
      <c r="F96" s="214"/>
      <c r="G96" s="212"/>
      <c r="H96" s="213"/>
      <c r="I96" s="214"/>
      <c r="J96" s="212"/>
      <c r="K96" s="213"/>
      <c r="L96" s="214"/>
    </row>
    <row r="97" spans="1:12" ht="25.5" customHeight="1">
      <c r="A97" s="47"/>
      <c r="B97" s="25">
        <v>2</v>
      </c>
      <c r="C97" s="212"/>
      <c r="D97" s="213"/>
      <c r="E97" s="213"/>
      <c r="F97" s="214"/>
      <c r="G97" s="212"/>
      <c r="H97" s="213"/>
      <c r="I97" s="214"/>
      <c r="J97" s="212"/>
      <c r="K97" s="213"/>
      <c r="L97" s="214"/>
    </row>
    <row r="98" spans="1:12" ht="25.5" customHeight="1">
      <c r="A98" s="47"/>
      <c r="B98" s="25">
        <v>3</v>
      </c>
      <c r="C98" s="212"/>
      <c r="D98" s="213"/>
      <c r="E98" s="213"/>
      <c r="F98" s="214"/>
      <c r="G98" s="212"/>
      <c r="H98" s="213"/>
      <c r="I98" s="214"/>
      <c r="J98" s="212"/>
      <c r="K98" s="213"/>
      <c r="L98" s="214"/>
    </row>
    <row r="99" spans="1:12" ht="25.5" customHeight="1">
      <c r="A99" s="47"/>
      <c r="B99" s="25">
        <v>4</v>
      </c>
      <c r="C99" s="212"/>
      <c r="D99" s="213"/>
      <c r="E99" s="213"/>
      <c r="F99" s="214"/>
      <c r="G99" s="212"/>
      <c r="H99" s="213"/>
      <c r="I99" s="214"/>
      <c r="J99" s="212"/>
      <c r="K99" s="213"/>
      <c r="L99" s="214"/>
    </row>
    <row r="100" spans="1:12" ht="25.5" customHeight="1">
      <c r="A100" s="47"/>
      <c r="B100" s="25">
        <v>5</v>
      </c>
      <c r="C100" s="212"/>
      <c r="D100" s="213"/>
      <c r="E100" s="213"/>
      <c r="F100" s="214"/>
      <c r="G100" s="212"/>
      <c r="H100" s="213"/>
      <c r="I100" s="214"/>
      <c r="J100" s="212"/>
      <c r="K100" s="213"/>
      <c r="L100" s="214"/>
    </row>
    <row r="101" spans="1:12" ht="25.5" customHeight="1">
      <c r="A101" s="47"/>
      <c r="B101" s="25">
        <v>6</v>
      </c>
      <c r="C101" s="212"/>
      <c r="D101" s="213"/>
      <c r="E101" s="213"/>
      <c r="F101" s="214"/>
      <c r="G101" s="212"/>
      <c r="H101" s="213"/>
      <c r="I101" s="214"/>
      <c r="J101" s="212"/>
      <c r="K101" s="213"/>
      <c r="L101" s="214"/>
    </row>
    <row r="102" spans="1:12" ht="25.5" customHeight="1">
      <c r="A102" s="47"/>
      <c r="B102" s="25">
        <v>7</v>
      </c>
      <c r="C102" s="212"/>
      <c r="D102" s="213"/>
      <c r="E102" s="213"/>
      <c r="F102" s="214"/>
      <c r="G102" s="212"/>
      <c r="H102" s="213"/>
      <c r="I102" s="214"/>
      <c r="J102" s="212"/>
      <c r="K102" s="213"/>
      <c r="L102" s="214"/>
    </row>
    <row r="103" spans="1:12" ht="25.5" customHeight="1">
      <c r="A103" s="47"/>
      <c r="B103" s="25">
        <v>8</v>
      </c>
      <c r="C103" s="212"/>
      <c r="D103" s="213"/>
      <c r="E103" s="213"/>
      <c r="F103" s="214"/>
      <c r="G103" s="212"/>
      <c r="H103" s="213"/>
      <c r="I103" s="214"/>
      <c r="J103" s="212"/>
      <c r="K103" s="213"/>
      <c r="L103" s="214"/>
    </row>
    <row r="104" spans="1:12" ht="25.5" customHeight="1">
      <c r="A104" s="47"/>
      <c r="B104" s="25">
        <v>9</v>
      </c>
      <c r="C104" s="212"/>
      <c r="D104" s="213"/>
      <c r="E104" s="213"/>
      <c r="F104" s="214"/>
      <c r="G104" s="212"/>
      <c r="H104" s="213"/>
      <c r="I104" s="214"/>
      <c r="J104" s="212"/>
      <c r="K104" s="213"/>
      <c r="L104" s="214"/>
    </row>
    <row r="105" spans="1:12" ht="25.5" customHeight="1">
      <c r="A105" s="47"/>
      <c r="B105" s="25">
        <v>10</v>
      </c>
      <c r="C105" s="212"/>
      <c r="D105" s="213"/>
      <c r="E105" s="213"/>
      <c r="F105" s="214"/>
      <c r="G105" s="212"/>
      <c r="H105" s="213"/>
      <c r="I105" s="214"/>
      <c r="J105" s="212"/>
      <c r="K105" s="213"/>
      <c r="L105" s="214"/>
    </row>
    <row r="106" spans="1:12" ht="25.5" customHeight="1">
      <c r="A106" s="47"/>
      <c r="B106" s="25">
        <v>11</v>
      </c>
      <c r="C106" s="212"/>
      <c r="D106" s="213"/>
      <c r="E106" s="213"/>
      <c r="F106" s="214"/>
      <c r="G106" s="212"/>
      <c r="H106" s="213"/>
      <c r="I106" s="214"/>
      <c r="J106" s="212"/>
      <c r="K106" s="213"/>
      <c r="L106" s="214"/>
    </row>
    <row r="107" spans="1:12" ht="25.5" customHeight="1">
      <c r="A107" s="47"/>
      <c r="B107" s="25">
        <v>12</v>
      </c>
      <c r="C107" s="212"/>
      <c r="D107" s="213"/>
      <c r="E107" s="213"/>
      <c r="F107" s="214"/>
      <c r="G107" s="212"/>
      <c r="H107" s="213"/>
      <c r="I107" s="214"/>
      <c r="J107" s="212"/>
      <c r="K107" s="213"/>
      <c r="L107" s="214"/>
    </row>
    <row r="108" spans="1:12" ht="25.5" customHeight="1">
      <c r="A108" s="47"/>
      <c r="B108" s="25">
        <v>13</v>
      </c>
      <c r="C108" s="212"/>
      <c r="D108" s="213"/>
      <c r="E108" s="213"/>
      <c r="F108" s="214"/>
      <c r="G108" s="212"/>
      <c r="H108" s="213"/>
      <c r="I108" s="214"/>
      <c r="J108" s="212"/>
      <c r="K108" s="213"/>
      <c r="L108" s="214"/>
    </row>
    <row r="109" spans="1:12" ht="25.5" customHeight="1">
      <c r="A109" s="47"/>
      <c r="B109" s="25">
        <v>14</v>
      </c>
      <c r="C109" s="212"/>
      <c r="D109" s="213"/>
      <c r="E109" s="213"/>
      <c r="F109" s="214"/>
      <c r="G109" s="212"/>
      <c r="H109" s="213"/>
      <c r="I109" s="214"/>
      <c r="J109" s="212"/>
      <c r="K109" s="213"/>
      <c r="L109" s="214"/>
    </row>
    <row r="110" spans="1:12" ht="25.5" customHeight="1">
      <c r="A110" s="48"/>
      <c r="B110" s="25">
        <v>15</v>
      </c>
      <c r="C110" s="212"/>
      <c r="D110" s="213"/>
      <c r="E110" s="213"/>
      <c r="F110" s="214"/>
      <c r="G110" s="212" t="s">
        <v>38</v>
      </c>
      <c r="H110" s="213"/>
      <c r="I110" s="214"/>
      <c r="J110" s="212"/>
      <c r="K110" s="213"/>
      <c r="L110" s="214"/>
    </row>
    <row r="111" spans="1:12" ht="15" customHeight="1">
      <c r="A111" s="49"/>
      <c r="B111" s="43"/>
      <c r="C111" s="44"/>
      <c r="D111" s="44"/>
      <c r="E111" s="44"/>
      <c r="F111" s="44"/>
      <c r="G111" s="44"/>
      <c r="H111" s="44"/>
      <c r="I111" s="44"/>
      <c r="J111" s="44"/>
      <c r="K111" s="44"/>
      <c r="L111" s="44"/>
    </row>
    <row r="112" spans="1:12" ht="33" customHeight="1">
      <c r="A112" s="45">
        <v>6</v>
      </c>
      <c r="B112" s="50" t="s">
        <v>218</v>
      </c>
      <c r="C112" s="208"/>
      <c r="D112" s="208"/>
      <c r="E112" s="208"/>
      <c r="F112" s="208"/>
      <c r="G112" s="208"/>
      <c r="H112" s="208"/>
      <c r="I112" s="208"/>
      <c r="J112" s="208"/>
      <c r="K112" s="208"/>
      <c r="L112" s="208"/>
    </row>
    <row r="113" spans="1:12" ht="20.25" customHeight="1">
      <c r="A113" s="46"/>
      <c r="B113" s="51" t="s">
        <v>29</v>
      </c>
      <c r="C113" s="240"/>
      <c r="D113" s="241"/>
      <c r="E113" s="241"/>
      <c r="F113" s="241"/>
      <c r="G113" s="241"/>
      <c r="H113" s="241"/>
      <c r="I113" s="241"/>
      <c r="J113" s="241"/>
      <c r="K113" s="241"/>
      <c r="L113" s="241"/>
    </row>
    <row r="114" spans="1:12" ht="22.5" customHeight="1">
      <c r="A114" s="46"/>
      <c r="B114" s="51" t="s">
        <v>211</v>
      </c>
      <c r="C114" s="208"/>
      <c r="D114" s="208"/>
      <c r="E114" s="208"/>
      <c r="F114" s="208"/>
      <c r="G114" s="208"/>
      <c r="H114" s="208"/>
      <c r="I114" s="208"/>
      <c r="J114" s="208"/>
      <c r="K114" s="208"/>
      <c r="L114" s="208"/>
    </row>
    <row r="115" spans="1:12" ht="25.5" customHeight="1">
      <c r="A115" s="47"/>
      <c r="B115" s="41" t="s">
        <v>212</v>
      </c>
      <c r="C115" s="209" t="s">
        <v>24</v>
      </c>
      <c r="D115" s="210"/>
      <c r="E115" s="210"/>
      <c r="F115" s="211"/>
      <c r="G115" s="209" t="s">
        <v>26</v>
      </c>
      <c r="H115" s="210"/>
      <c r="I115" s="211"/>
      <c r="J115" s="209" t="s">
        <v>25</v>
      </c>
      <c r="K115" s="210"/>
      <c r="L115" s="211"/>
    </row>
    <row r="116" spans="1:12" ht="25.5" customHeight="1">
      <c r="A116" s="47"/>
      <c r="B116" s="25">
        <v>1</v>
      </c>
      <c r="C116" s="212"/>
      <c r="D116" s="213"/>
      <c r="E116" s="213"/>
      <c r="F116" s="214"/>
      <c r="G116" s="212"/>
      <c r="H116" s="213"/>
      <c r="I116" s="214"/>
      <c r="J116" s="212"/>
      <c r="K116" s="213"/>
      <c r="L116" s="214"/>
    </row>
    <row r="117" spans="1:12" ht="25.5" customHeight="1">
      <c r="A117" s="47"/>
      <c r="B117" s="25">
        <v>2</v>
      </c>
      <c r="C117" s="212"/>
      <c r="D117" s="213"/>
      <c r="E117" s="213"/>
      <c r="F117" s="214"/>
      <c r="G117" s="212"/>
      <c r="H117" s="213"/>
      <c r="I117" s="214"/>
      <c r="J117" s="212"/>
      <c r="K117" s="213"/>
      <c r="L117" s="214"/>
    </row>
    <row r="118" spans="1:12" ht="25.5" customHeight="1">
      <c r="A118" s="47"/>
      <c r="B118" s="25">
        <v>3</v>
      </c>
      <c r="C118" s="212"/>
      <c r="D118" s="213"/>
      <c r="E118" s="213"/>
      <c r="F118" s="214"/>
      <c r="G118" s="212"/>
      <c r="H118" s="213"/>
      <c r="I118" s="214"/>
      <c r="J118" s="212"/>
      <c r="K118" s="213"/>
      <c r="L118" s="214"/>
    </row>
    <row r="119" spans="1:12" ht="25.5" customHeight="1">
      <c r="A119" s="47"/>
      <c r="B119" s="25">
        <v>4</v>
      </c>
      <c r="C119" s="212"/>
      <c r="D119" s="213"/>
      <c r="E119" s="213"/>
      <c r="F119" s="214"/>
      <c r="G119" s="212"/>
      <c r="H119" s="213"/>
      <c r="I119" s="214"/>
      <c r="J119" s="212"/>
      <c r="K119" s="213"/>
      <c r="L119" s="214"/>
    </row>
    <row r="120" spans="1:12" ht="25.5" customHeight="1">
      <c r="A120" s="47"/>
      <c r="B120" s="25">
        <v>5</v>
      </c>
      <c r="C120" s="212"/>
      <c r="D120" s="213"/>
      <c r="E120" s="213"/>
      <c r="F120" s="214"/>
      <c r="G120" s="212"/>
      <c r="H120" s="213"/>
      <c r="I120" s="214"/>
      <c r="J120" s="212"/>
      <c r="K120" s="213"/>
      <c r="L120" s="214"/>
    </row>
    <row r="121" spans="1:12" ht="25.5" customHeight="1">
      <c r="A121" s="47"/>
      <c r="B121" s="25">
        <v>6</v>
      </c>
      <c r="C121" s="212"/>
      <c r="D121" s="213"/>
      <c r="E121" s="213"/>
      <c r="F121" s="214"/>
      <c r="G121" s="212"/>
      <c r="H121" s="213"/>
      <c r="I121" s="214"/>
      <c r="J121" s="212"/>
      <c r="K121" s="213"/>
      <c r="L121" s="214"/>
    </row>
    <row r="122" spans="1:12" ht="25.5" customHeight="1">
      <c r="A122" s="47"/>
      <c r="B122" s="25">
        <v>7</v>
      </c>
      <c r="C122" s="212"/>
      <c r="D122" s="213"/>
      <c r="E122" s="213"/>
      <c r="F122" s="214"/>
      <c r="G122" s="212"/>
      <c r="H122" s="213"/>
      <c r="I122" s="214"/>
      <c r="J122" s="212"/>
      <c r="K122" s="213"/>
      <c r="L122" s="214"/>
    </row>
    <row r="123" spans="1:12" ht="25.5" customHeight="1">
      <c r="A123" s="47"/>
      <c r="B123" s="25">
        <v>8</v>
      </c>
      <c r="C123" s="212"/>
      <c r="D123" s="213"/>
      <c r="E123" s="213"/>
      <c r="F123" s="214"/>
      <c r="G123" s="212"/>
      <c r="H123" s="213"/>
      <c r="I123" s="214"/>
      <c r="J123" s="212"/>
      <c r="K123" s="213"/>
      <c r="L123" s="214"/>
    </row>
    <row r="124" spans="1:12" ht="25.5" customHeight="1">
      <c r="A124" s="47"/>
      <c r="B124" s="25">
        <v>9</v>
      </c>
      <c r="C124" s="212"/>
      <c r="D124" s="213"/>
      <c r="E124" s="213"/>
      <c r="F124" s="214"/>
      <c r="G124" s="212"/>
      <c r="H124" s="213"/>
      <c r="I124" s="214"/>
      <c r="J124" s="212"/>
      <c r="K124" s="213"/>
      <c r="L124" s="214"/>
    </row>
    <row r="125" spans="1:12" ht="25.5" customHeight="1">
      <c r="A125" s="47"/>
      <c r="B125" s="25">
        <v>10</v>
      </c>
      <c r="C125" s="212"/>
      <c r="D125" s="213"/>
      <c r="E125" s="213"/>
      <c r="F125" s="214"/>
      <c r="G125" s="212"/>
      <c r="H125" s="213"/>
      <c r="I125" s="214"/>
      <c r="J125" s="212"/>
      <c r="K125" s="213"/>
      <c r="L125" s="214"/>
    </row>
    <row r="126" spans="1:12" ht="25.5" customHeight="1">
      <c r="A126" s="47"/>
      <c r="B126" s="25">
        <v>11</v>
      </c>
      <c r="C126" s="212"/>
      <c r="D126" s="213"/>
      <c r="E126" s="213"/>
      <c r="F126" s="214"/>
      <c r="G126" s="212"/>
      <c r="H126" s="213"/>
      <c r="I126" s="214"/>
      <c r="J126" s="212"/>
      <c r="K126" s="213"/>
      <c r="L126" s="214"/>
    </row>
    <row r="127" spans="1:12" ht="25.5" customHeight="1">
      <c r="A127" s="47"/>
      <c r="B127" s="25">
        <v>12</v>
      </c>
      <c r="C127" s="212"/>
      <c r="D127" s="213"/>
      <c r="E127" s="213"/>
      <c r="F127" s="214"/>
      <c r="G127" s="212"/>
      <c r="H127" s="213"/>
      <c r="I127" s="214"/>
      <c r="J127" s="212"/>
      <c r="K127" s="213"/>
      <c r="L127" s="214"/>
    </row>
    <row r="128" spans="1:12" ht="25.5" customHeight="1">
      <c r="A128" s="47"/>
      <c r="B128" s="25">
        <v>13</v>
      </c>
      <c r="C128" s="212"/>
      <c r="D128" s="213"/>
      <c r="E128" s="213"/>
      <c r="F128" s="214"/>
      <c r="G128" s="212"/>
      <c r="H128" s="213"/>
      <c r="I128" s="214"/>
      <c r="J128" s="212"/>
      <c r="K128" s="213"/>
      <c r="L128" s="214"/>
    </row>
    <row r="129" spans="1:12" ht="25.5" customHeight="1">
      <c r="A129" s="47"/>
      <c r="B129" s="25">
        <v>14</v>
      </c>
      <c r="C129" s="212"/>
      <c r="D129" s="213"/>
      <c r="E129" s="213"/>
      <c r="F129" s="214"/>
      <c r="G129" s="212"/>
      <c r="H129" s="213"/>
      <c r="I129" s="214"/>
      <c r="J129" s="212"/>
      <c r="K129" s="213"/>
      <c r="L129" s="214"/>
    </row>
    <row r="130" spans="1:12" ht="25.5" customHeight="1">
      <c r="A130" s="48"/>
      <c r="B130" s="25">
        <v>15</v>
      </c>
      <c r="C130" s="212"/>
      <c r="D130" s="213"/>
      <c r="E130" s="213"/>
      <c r="F130" s="214"/>
      <c r="G130" s="212"/>
      <c r="H130" s="213"/>
      <c r="I130" s="214"/>
      <c r="J130" s="212"/>
      <c r="K130" s="213"/>
      <c r="L130" s="214"/>
    </row>
    <row r="131" spans="1:12" ht="54" customHeight="1">
      <c r="A131" s="217" t="s">
        <v>31</v>
      </c>
      <c r="B131" s="218"/>
      <c r="C131" s="218"/>
      <c r="D131" s="218"/>
      <c r="E131" s="218"/>
      <c r="F131" s="218"/>
      <c r="G131" s="218"/>
      <c r="H131" s="218"/>
      <c r="I131" s="218"/>
      <c r="J131" s="218"/>
      <c r="K131" s="218"/>
      <c r="L131" s="219"/>
    </row>
    <row r="132" spans="1:12" ht="113.25" customHeight="1">
      <c r="A132" s="217" t="s">
        <v>33</v>
      </c>
      <c r="B132" s="218"/>
      <c r="C132" s="218"/>
      <c r="D132" s="218"/>
      <c r="E132" s="218"/>
      <c r="F132" s="218"/>
      <c r="G132" s="218"/>
      <c r="H132" s="218"/>
      <c r="I132" s="218"/>
      <c r="J132" s="218"/>
      <c r="K132" s="218"/>
      <c r="L132" s="219"/>
    </row>
  </sheetData>
  <sheetProtection algorithmName="SHA-512" hashValue="6v1ogwn6gTF0o43VkQubsUe1lze2Mu5qdsu9VQqkuZFVEcd6SHOdknPTBfmiIQSL+bKgPb7+DlWUrVgEGXgxpA==" saltValue="p6MaUOnhI5kVCbapSS/efA==" spinCount="100000" sheet="1" formatRows="0" selectLockedCells="1"/>
  <mergeCells count="317">
    <mergeCell ref="C13:L13"/>
    <mergeCell ref="C33:L33"/>
    <mergeCell ref="C53:L53"/>
    <mergeCell ref="C73:L73"/>
    <mergeCell ref="C93:L93"/>
    <mergeCell ref="C113:L113"/>
    <mergeCell ref="C129:F129"/>
    <mergeCell ref="G129:I129"/>
    <mergeCell ref="J129:L129"/>
    <mergeCell ref="C123:F123"/>
    <mergeCell ref="G123:I123"/>
    <mergeCell ref="J123:L123"/>
    <mergeCell ref="C124:F124"/>
    <mergeCell ref="G124:I124"/>
    <mergeCell ref="J124:L124"/>
    <mergeCell ref="C125:F125"/>
    <mergeCell ref="G125:I125"/>
    <mergeCell ref="J125:L125"/>
    <mergeCell ref="C120:F120"/>
    <mergeCell ref="G120:I120"/>
    <mergeCell ref="J120:L120"/>
    <mergeCell ref="C121:F121"/>
    <mergeCell ref="G121:I121"/>
    <mergeCell ref="J121:L121"/>
    <mergeCell ref="C130:F130"/>
    <mergeCell ref="G130:I130"/>
    <mergeCell ref="J130:L130"/>
    <mergeCell ref="C126:F126"/>
    <mergeCell ref="G126:I126"/>
    <mergeCell ref="J126:L126"/>
    <mergeCell ref="C127:F127"/>
    <mergeCell ref="G127:I127"/>
    <mergeCell ref="J127:L127"/>
    <mergeCell ref="C128:F128"/>
    <mergeCell ref="G128:I128"/>
    <mergeCell ref="J128:L128"/>
    <mergeCell ref="C122:F122"/>
    <mergeCell ref="G122:I122"/>
    <mergeCell ref="J122:L122"/>
    <mergeCell ref="C117:F117"/>
    <mergeCell ref="G117:I117"/>
    <mergeCell ref="J117:L117"/>
    <mergeCell ref="C118:F118"/>
    <mergeCell ref="G118:I118"/>
    <mergeCell ref="J118:L118"/>
    <mergeCell ref="C119:F119"/>
    <mergeCell ref="G119:I119"/>
    <mergeCell ref="J119:L119"/>
    <mergeCell ref="C92:L92"/>
    <mergeCell ref="C95:F95"/>
    <mergeCell ref="G95:I95"/>
    <mergeCell ref="J95:L95"/>
    <mergeCell ref="C112:L112"/>
    <mergeCell ref="C115:F115"/>
    <mergeCell ref="G115:I115"/>
    <mergeCell ref="J115:L115"/>
    <mergeCell ref="C116:F116"/>
    <mergeCell ref="G116:I116"/>
    <mergeCell ref="J116:L116"/>
    <mergeCell ref="C109:F109"/>
    <mergeCell ref="G109:I109"/>
    <mergeCell ref="J109:L109"/>
    <mergeCell ref="C110:F110"/>
    <mergeCell ref="G110:I110"/>
    <mergeCell ref="J110:L110"/>
    <mergeCell ref="C106:F106"/>
    <mergeCell ref="G106:I106"/>
    <mergeCell ref="J106:L106"/>
    <mergeCell ref="C107:F107"/>
    <mergeCell ref="G107:I107"/>
    <mergeCell ref="J107:L107"/>
    <mergeCell ref="C108:F108"/>
    <mergeCell ref="G108:I108"/>
    <mergeCell ref="J108:L108"/>
    <mergeCell ref="C103:F103"/>
    <mergeCell ref="G103:I103"/>
    <mergeCell ref="J103:L103"/>
    <mergeCell ref="C104:F104"/>
    <mergeCell ref="G104:I104"/>
    <mergeCell ref="J104:L104"/>
    <mergeCell ref="C105:F105"/>
    <mergeCell ref="G105:I105"/>
    <mergeCell ref="J105:L105"/>
    <mergeCell ref="G99:I99"/>
    <mergeCell ref="J99:L99"/>
    <mergeCell ref="C100:F100"/>
    <mergeCell ref="G100:I100"/>
    <mergeCell ref="J100:L100"/>
    <mergeCell ref="C101:F101"/>
    <mergeCell ref="G101:I101"/>
    <mergeCell ref="J101:L101"/>
    <mergeCell ref="C102:F102"/>
    <mergeCell ref="G102:I102"/>
    <mergeCell ref="J102:L102"/>
    <mergeCell ref="C99:F99"/>
    <mergeCell ref="J79:L79"/>
    <mergeCell ref="G79:I79"/>
    <mergeCell ref="C79:F79"/>
    <mergeCell ref="J75:L75"/>
    <mergeCell ref="G75:I75"/>
    <mergeCell ref="C75:F75"/>
    <mergeCell ref="C72:L72"/>
    <mergeCell ref="J78:L78"/>
    <mergeCell ref="G78:I78"/>
    <mergeCell ref="C78:F78"/>
    <mergeCell ref="J77:L77"/>
    <mergeCell ref="G77:I77"/>
    <mergeCell ref="C77:F77"/>
    <mergeCell ref="J76:L76"/>
    <mergeCell ref="G76:I76"/>
    <mergeCell ref="C76:F76"/>
    <mergeCell ref="G83:I83"/>
    <mergeCell ref="C83:F83"/>
    <mergeCell ref="J82:L82"/>
    <mergeCell ref="G82:I82"/>
    <mergeCell ref="C82:F82"/>
    <mergeCell ref="J81:L81"/>
    <mergeCell ref="G81:I81"/>
    <mergeCell ref="C81:F81"/>
    <mergeCell ref="J80:L80"/>
    <mergeCell ref="G80:I80"/>
    <mergeCell ref="C80:F80"/>
    <mergeCell ref="J17:L17"/>
    <mergeCell ref="J90:L90"/>
    <mergeCell ref="G90:I90"/>
    <mergeCell ref="C90:F90"/>
    <mergeCell ref="J89:L89"/>
    <mergeCell ref="G89:I89"/>
    <mergeCell ref="C89:F89"/>
    <mergeCell ref="J88:L88"/>
    <mergeCell ref="G88:I88"/>
    <mergeCell ref="C88:F88"/>
    <mergeCell ref="J87:L87"/>
    <mergeCell ref="G87:I87"/>
    <mergeCell ref="C87:F87"/>
    <mergeCell ref="J86:L86"/>
    <mergeCell ref="G86:I86"/>
    <mergeCell ref="C86:F86"/>
    <mergeCell ref="J85:L85"/>
    <mergeCell ref="G85:I85"/>
    <mergeCell ref="C85:F85"/>
    <mergeCell ref="J84:L84"/>
    <mergeCell ref="G84:I84"/>
    <mergeCell ref="C84:F84"/>
    <mergeCell ref="G24:I24"/>
    <mergeCell ref="J83:L83"/>
    <mergeCell ref="J24:L24"/>
    <mergeCell ref="C21:F21"/>
    <mergeCell ref="G21:I21"/>
    <mergeCell ref="C23:F23"/>
    <mergeCell ref="G23:I23"/>
    <mergeCell ref="C10:L10"/>
    <mergeCell ref="C9:L9"/>
    <mergeCell ref="B5:L5"/>
    <mergeCell ref="B6:F6"/>
    <mergeCell ref="G19:I19"/>
    <mergeCell ref="J19:L19"/>
    <mergeCell ref="C20:F20"/>
    <mergeCell ref="G20:I20"/>
    <mergeCell ref="J20:L20"/>
    <mergeCell ref="C18:F18"/>
    <mergeCell ref="G18:I18"/>
    <mergeCell ref="J18:L18"/>
    <mergeCell ref="C19:F19"/>
    <mergeCell ref="C12:L12"/>
    <mergeCell ref="C16:F16"/>
    <mergeCell ref="G16:I16"/>
    <mergeCell ref="J16:L16"/>
    <mergeCell ref="C17:F17"/>
    <mergeCell ref="G17:I17"/>
    <mergeCell ref="C29:F29"/>
    <mergeCell ref="G29:I29"/>
    <mergeCell ref="J29:L29"/>
    <mergeCell ref="C30:F30"/>
    <mergeCell ref="G30:I30"/>
    <mergeCell ref="J30:L30"/>
    <mergeCell ref="J21:L21"/>
    <mergeCell ref="C22:F22"/>
    <mergeCell ref="G22:I22"/>
    <mergeCell ref="J22:L22"/>
    <mergeCell ref="C27:F27"/>
    <mergeCell ref="G27:I27"/>
    <mergeCell ref="J27:L27"/>
    <mergeCell ref="C28:F28"/>
    <mergeCell ref="G28:I28"/>
    <mergeCell ref="J28:L28"/>
    <mergeCell ref="C25:F25"/>
    <mergeCell ref="G25:I25"/>
    <mergeCell ref="J25:L25"/>
    <mergeCell ref="C26:F26"/>
    <mergeCell ref="G26:I26"/>
    <mergeCell ref="J26:L26"/>
    <mergeCell ref="J23:L23"/>
    <mergeCell ref="C24:F24"/>
    <mergeCell ref="C37:F37"/>
    <mergeCell ref="G37:I37"/>
    <mergeCell ref="J37:L37"/>
    <mergeCell ref="C38:F38"/>
    <mergeCell ref="G38:I38"/>
    <mergeCell ref="J38:L38"/>
    <mergeCell ref="C32:L32"/>
    <mergeCell ref="C35:F35"/>
    <mergeCell ref="G35:I35"/>
    <mergeCell ref="J35:L35"/>
    <mergeCell ref="C36:F36"/>
    <mergeCell ref="G36:I36"/>
    <mergeCell ref="J36:L36"/>
    <mergeCell ref="C41:F41"/>
    <mergeCell ref="G41:I41"/>
    <mergeCell ref="J41:L41"/>
    <mergeCell ref="C42:F42"/>
    <mergeCell ref="G42:I42"/>
    <mergeCell ref="J42:L42"/>
    <mergeCell ref="C39:F39"/>
    <mergeCell ref="G39:I39"/>
    <mergeCell ref="J39:L39"/>
    <mergeCell ref="C40:F40"/>
    <mergeCell ref="G40:I40"/>
    <mergeCell ref="J40:L40"/>
    <mergeCell ref="C45:F45"/>
    <mergeCell ref="G45:I45"/>
    <mergeCell ref="J45:L45"/>
    <mergeCell ref="C46:F46"/>
    <mergeCell ref="G46:I46"/>
    <mergeCell ref="J46:L46"/>
    <mergeCell ref="C43:F43"/>
    <mergeCell ref="G43:I43"/>
    <mergeCell ref="J43:L43"/>
    <mergeCell ref="C44:F44"/>
    <mergeCell ref="G44:I44"/>
    <mergeCell ref="J44:L44"/>
    <mergeCell ref="C49:F49"/>
    <mergeCell ref="G49:I49"/>
    <mergeCell ref="J49:L49"/>
    <mergeCell ref="C50:F50"/>
    <mergeCell ref="G50:I50"/>
    <mergeCell ref="J50:L50"/>
    <mergeCell ref="C47:F47"/>
    <mergeCell ref="G47:I47"/>
    <mergeCell ref="J47:L47"/>
    <mergeCell ref="C48:F48"/>
    <mergeCell ref="G48:I48"/>
    <mergeCell ref="J48:L48"/>
    <mergeCell ref="C57:F57"/>
    <mergeCell ref="G57:I57"/>
    <mergeCell ref="J57:L57"/>
    <mergeCell ref="C58:F58"/>
    <mergeCell ref="G58:I58"/>
    <mergeCell ref="J58:L58"/>
    <mergeCell ref="C52:L52"/>
    <mergeCell ref="C55:F55"/>
    <mergeCell ref="G55:I55"/>
    <mergeCell ref="J55:L55"/>
    <mergeCell ref="C56:F56"/>
    <mergeCell ref="G56:I56"/>
    <mergeCell ref="J56:L56"/>
    <mergeCell ref="J64:L64"/>
    <mergeCell ref="C61:F61"/>
    <mergeCell ref="G61:I61"/>
    <mergeCell ref="J61:L61"/>
    <mergeCell ref="C62:F62"/>
    <mergeCell ref="G62:I62"/>
    <mergeCell ref="J62:L62"/>
    <mergeCell ref="C59:F59"/>
    <mergeCell ref="G59:I59"/>
    <mergeCell ref="J59:L59"/>
    <mergeCell ref="C60:F60"/>
    <mergeCell ref="G60:I60"/>
    <mergeCell ref="J60:L60"/>
    <mergeCell ref="A1:L1"/>
    <mergeCell ref="A2:L2"/>
    <mergeCell ref="A3:L3"/>
    <mergeCell ref="A131:L131"/>
    <mergeCell ref="A132:L132"/>
    <mergeCell ref="A7:L7"/>
    <mergeCell ref="A11:L11"/>
    <mergeCell ref="C96:F96"/>
    <mergeCell ref="G96:I96"/>
    <mergeCell ref="J96:L96"/>
    <mergeCell ref="C97:F97"/>
    <mergeCell ref="G97:I97"/>
    <mergeCell ref="J97:L97"/>
    <mergeCell ref="C98:F98"/>
    <mergeCell ref="G98:I98"/>
    <mergeCell ref="J98:L98"/>
    <mergeCell ref="C69:F69"/>
    <mergeCell ref="G69:I69"/>
    <mergeCell ref="J69:L69"/>
    <mergeCell ref="C70:F70"/>
    <mergeCell ref="G70:I70"/>
    <mergeCell ref="J70:L70"/>
    <mergeCell ref="C67:F67"/>
    <mergeCell ref="G67:I67"/>
    <mergeCell ref="C114:L114"/>
    <mergeCell ref="C15:F15"/>
    <mergeCell ref="G15:I15"/>
    <mergeCell ref="J15:L15"/>
    <mergeCell ref="C14:L14"/>
    <mergeCell ref="C34:L34"/>
    <mergeCell ref="C54:L54"/>
    <mergeCell ref="C74:L74"/>
    <mergeCell ref="C94:L94"/>
    <mergeCell ref="J67:L67"/>
    <mergeCell ref="C68:F68"/>
    <mergeCell ref="G68:I68"/>
    <mergeCell ref="J68:L68"/>
    <mergeCell ref="C65:F65"/>
    <mergeCell ref="G65:I65"/>
    <mergeCell ref="J65:L65"/>
    <mergeCell ref="C66:F66"/>
    <mergeCell ref="G66:I66"/>
    <mergeCell ref="J66:L66"/>
    <mergeCell ref="C63:F63"/>
    <mergeCell ref="G63:I63"/>
    <mergeCell ref="J63:L63"/>
    <mergeCell ref="C64:F64"/>
    <mergeCell ref="G64:I64"/>
  </mergeCells>
  <conditionalFormatting sqref="C13:J13">
    <cfRule type="expression" dxfId="6" priority="26">
      <formula>C13=""</formula>
    </cfRule>
  </conditionalFormatting>
  <conditionalFormatting sqref="C33:J33">
    <cfRule type="expression" dxfId="5" priority="6">
      <formula>C33=""</formula>
    </cfRule>
  </conditionalFormatting>
  <conditionalFormatting sqref="C53:J53">
    <cfRule type="expression" dxfId="4" priority="4">
      <formula>C53=""</formula>
    </cfRule>
  </conditionalFormatting>
  <conditionalFormatting sqref="C73:J73">
    <cfRule type="expression" dxfId="3" priority="3">
      <formula>C73=""</formula>
    </cfRule>
  </conditionalFormatting>
  <conditionalFormatting sqref="C93:J93">
    <cfRule type="expression" dxfId="2" priority="2">
      <formula>C93=""</formula>
    </cfRule>
  </conditionalFormatting>
  <conditionalFormatting sqref="C113:J113">
    <cfRule type="expression" dxfId="1" priority="1">
      <formula>C113=""</formula>
    </cfRule>
  </conditionalFormatting>
  <conditionalFormatting sqref="C9:L9">
    <cfRule type="expression" dxfId="0" priority="81">
      <formula>C9=""</formula>
    </cfRule>
  </conditionalFormatting>
  <pageMargins left="0.70866141732283472" right="0.70866141732283472" top="0.74803149606299213" bottom="0.74803149606299213" header="0.31496062992125984" footer="0.31496062992125984"/>
  <pageSetup paperSize="9" scale="85" orientation="portrait" r:id="rId1"/>
  <headerFooter>
    <oddFooter>&amp;C&amp;"Palatino Linotype,Normalny"&amp;8- &amp;P -</oddFooter>
  </headerFooter>
  <legacyDrawing r:id="rId2"/>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00000000-0002-0000-0500-000000000000}">
          <x14:formula1>
            <xm:f>listy!$A$70:$A$154</xm:f>
          </x14:formula1>
          <xm:sqref>C13:L13 C33:L33 C53:L53 C73:L73 C93:L93 C113:L113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4"/>
  <dimension ref="A1:R178"/>
  <sheetViews>
    <sheetView topLeftCell="A25" zoomScale="130" zoomScaleNormal="130" workbookViewId="0">
      <selection activeCell="A41" sqref="A41"/>
    </sheetView>
  </sheetViews>
  <sheetFormatPr defaultRowHeight="15"/>
  <cols>
    <col min="1" max="1" width="9.140625" customWidth="1"/>
  </cols>
  <sheetData>
    <row r="1" spans="1:18" ht="15.75">
      <c r="A1" s="3" t="s">
        <v>21</v>
      </c>
      <c r="B1" s="4"/>
      <c r="C1" s="4"/>
      <c r="D1" s="1"/>
      <c r="E1" s="1"/>
      <c r="F1" s="1"/>
      <c r="G1" s="1"/>
      <c r="H1" s="1"/>
      <c r="I1" s="1"/>
      <c r="J1" s="1"/>
      <c r="K1" s="1"/>
      <c r="L1" s="1"/>
      <c r="M1" s="1"/>
      <c r="N1" s="1"/>
      <c r="O1" s="1"/>
      <c r="P1" s="1"/>
      <c r="Q1" s="1"/>
      <c r="R1" s="1"/>
    </row>
    <row r="2" spans="1:18" s="5" customFormat="1" ht="15.75">
      <c r="A2" s="242"/>
      <c r="B2" s="242"/>
      <c r="C2" s="242"/>
      <c r="D2" s="242"/>
      <c r="E2" s="242"/>
      <c r="F2" s="242"/>
      <c r="G2" s="242"/>
      <c r="H2" s="242"/>
      <c r="I2" s="242"/>
      <c r="J2" s="242"/>
      <c r="K2" s="242"/>
      <c r="L2" s="242"/>
      <c r="M2" s="242"/>
      <c r="N2" s="242"/>
      <c r="O2" s="242"/>
      <c r="P2" s="242"/>
      <c r="Q2" s="242"/>
      <c r="R2" s="242"/>
    </row>
    <row r="3" spans="1:18" ht="15.75">
      <c r="A3" s="242" t="s">
        <v>284</v>
      </c>
      <c r="B3" s="242"/>
      <c r="C3" s="242"/>
      <c r="D3" s="242"/>
      <c r="E3" s="242"/>
      <c r="F3" s="242"/>
      <c r="G3" s="242"/>
      <c r="H3" s="242"/>
      <c r="I3" s="242"/>
      <c r="J3" s="242"/>
      <c r="K3" s="242"/>
      <c r="L3" s="242"/>
      <c r="M3" s="242"/>
      <c r="N3" s="242"/>
      <c r="O3" s="242"/>
      <c r="P3" s="242"/>
      <c r="Q3" s="242"/>
      <c r="R3" s="242"/>
    </row>
    <row r="4" spans="1:18" s="5" customFormat="1" ht="15.75">
      <c r="A4" s="59" t="s">
        <v>283</v>
      </c>
      <c r="B4" s="59"/>
      <c r="C4" s="59"/>
      <c r="D4" s="59"/>
      <c r="E4" s="59"/>
      <c r="F4" s="59"/>
      <c r="G4" s="59"/>
      <c r="H4" s="59"/>
      <c r="I4" s="59"/>
      <c r="J4" s="59"/>
      <c r="K4" s="59"/>
      <c r="L4" s="59"/>
      <c r="M4" s="59"/>
      <c r="N4" s="59"/>
      <c r="O4" s="59"/>
      <c r="P4" s="59"/>
      <c r="Q4" s="59"/>
      <c r="R4" s="59"/>
    </row>
    <row r="5" spans="1:18" ht="15.75">
      <c r="A5" s="1" t="s">
        <v>284</v>
      </c>
      <c r="B5" s="1"/>
      <c r="C5" s="1"/>
      <c r="D5" s="1"/>
      <c r="E5" s="1"/>
      <c r="F5" s="1"/>
      <c r="G5" s="1"/>
      <c r="H5" s="1"/>
      <c r="I5" s="1"/>
      <c r="J5" s="1"/>
      <c r="K5" s="1"/>
      <c r="L5" s="1"/>
      <c r="M5" s="1"/>
      <c r="N5" s="1"/>
      <c r="O5" s="1"/>
      <c r="P5" s="1"/>
      <c r="Q5" s="1"/>
      <c r="R5" s="1"/>
    </row>
    <row r="6" spans="1:18" s="5" customFormat="1" ht="15.75">
      <c r="A6" s="242" t="s">
        <v>277</v>
      </c>
      <c r="B6" s="242"/>
      <c r="C6" s="242"/>
      <c r="D6" s="242"/>
      <c r="E6" s="242"/>
      <c r="F6" s="242"/>
      <c r="G6" s="242"/>
      <c r="H6" s="242"/>
      <c r="I6" s="242"/>
      <c r="J6" s="242"/>
      <c r="K6" s="242"/>
      <c r="L6" s="242"/>
      <c r="M6" s="242"/>
      <c r="N6" s="242"/>
      <c r="O6" s="242"/>
      <c r="P6" s="242"/>
      <c r="Q6" s="242"/>
      <c r="R6" s="242"/>
    </row>
    <row r="7" spans="1:18" ht="15.75">
      <c r="A7" s="242" t="s">
        <v>278</v>
      </c>
      <c r="B7" s="242"/>
      <c r="C7" s="242"/>
      <c r="D7" s="242"/>
      <c r="E7" s="242"/>
      <c r="F7" s="242"/>
      <c r="G7" s="242"/>
      <c r="H7" s="242"/>
      <c r="I7" s="242"/>
      <c r="J7" s="242"/>
      <c r="K7" s="242"/>
      <c r="L7" s="242"/>
      <c r="M7" s="242"/>
      <c r="N7" s="242"/>
      <c r="O7" s="242"/>
      <c r="P7" s="242"/>
      <c r="Q7" s="242"/>
      <c r="R7" s="242"/>
    </row>
    <row r="8" spans="1:18" ht="15.75">
      <c r="A8" s="242" t="s">
        <v>279</v>
      </c>
      <c r="B8" s="242"/>
      <c r="C8" s="242"/>
      <c r="D8" s="242"/>
      <c r="E8" s="242"/>
      <c r="F8" s="242"/>
      <c r="G8" s="242"/>
      <c r="H8" s="242"/>
      <c r="I8" s="242"/>
      <c r="J8" s="242"/>
      <c r="K8" s="242"/>
      <c r="L8" s="242"/>
      <c r="M8" s="242"/>
      <c r="N8" s="242"/>
      <c r="O8" s="242"/>
      <c r="P8" s="242"/>
      <c r="Q8" s="242"/>
      <c r="R8" s="242"/>
    </row>
    <row r="9" spans="1:18" s="5" customFormat="1" ht="15.75">
      <c r="A9" s="52"/>
      <c r="B9" s="52"/>
      <c r="C9" s="52"/>
      <c r="D9" s="52"/>
      <c r="E9" s="52"/>
      <c r="F9" s="52"/>
      <c r="G9" s="52"/>
      <c r="H9" s="52"/>
      <c r="I9" s="52"/>
      <c r="J9" s="52"/>
      <c r="K9" s="52"/>
      <c r="L9" s="52"/>
      <c r="M9" s="52"/>
      <c r="N9" s="52"/>
      <c r="O9" s="52"/>
      <c r="P9" s="52"/>
      <c r="Q9" s="52"/>
      <c r="R9" s="52"/>
    </row>
    <row r="10" spans="1:18" s="5" customFormat="1" ht="15.75">
      <c r="A10" s="53"/>
      <c r="B10" s="53"/>
      <c r="C10" s="53"/>
      <c r="D10" s="53"/>
      <c r="E10" s="53"/>
      <c r="F10" s="53"/>
      <c r="G10" s="53"/>
      <c r="H10" s="53"/>
      <c r="I10" s="53"/>
      <c r="J10" s="53"/>
      <c r="K10" s="53"/>
      <c r="L10" s="53"/>
      <c r="M10" s="53"/>
      <c r="N10" s="53"/>
      <c r="O10" s="53"/>
      <c r="P10" s="53"/>
      <c r="Q10" s="53"/>
      <c r="R10" s="53"/>
    </row>
    <row r="11" spans="1:18" s="5" customFormat="1" ht="15.75">
      <c r="A11" s="53"/>
      <c r="B11" s="53"/>
      <c r="C11" s="53"/>
      <c r="D11" s="53"/>
      <c r="E11" s="53"/>
      <c r="F11" s="53"/>
      <c r="G11" s="53"/>
      <c r="H11" s="53"/>
      <c r="I11" s="53"/>
      <c r="J11" s="53"/>
      <c r="K11" s="53"/>
      <c r="L11" s="53"/>
      <c r="M11" s="53"/>
      <c r="N11" s="53"/>
      <c r="O11" s="53"/>
      <c r="P11" s="53"/>
      <c r="Q11" s="53"/>
      <c r="R11" s="53"/>
    </row>
    <row r="13" spans="1:18" s="5" customFormat="1" ht="15.75">
      <c r="A13" s="3" t="s">
        <v>186</v>
      </c>
      <c r="B13" s="3"/>
      <c r="C13" s="6"/>
      <c r="D13" s="6"/>
      <c r="E13" s="6"/>
      <c r="F13" s="6"/>
      <c r="G13" s="6"/>
      <c r="H13" s="6"/>
      <c r="I13" s="6"/>
      <c r="J13" s="6"/>
      <c r="K13" s="6"/>
      <c r="L13" s="6"/>
      <c r="M13" s="6"/>
      <c r="N13" s="6"/>
      <c r="O13" s="6"/>
      <c r="P13" s="6"/>
      <c r="Q13" s="6"/>
      <c r="R13" s="6"/>
    </row>
    <row r="14" spans="1:18" s="5" customFormat="1" ht="15.75">
      <c r="A14" s="12" t="s">
        <v>187</v>
      </c>
      <c r="B14" s="6"/>
      <c r="C14" s="6"/>
      <c r="D14" s="6"/>
      <c r="E14" s="6"/>
      <c r="F14" s="6"/>
      <c r="G14" s="6"/>
      <c r="H14" s="6"/>
      <c r="I14" s="6"/>
      <c r="J14" s="6"/>
      <c r="K14" s="6"/>
      <c r="L14" s="6"/>
      <c r="M14" s="6"/>
      <c r="N14" s="6"/>
      <c r="O14" s="6"/>
      <c r="P14" s="6"/>
      <c r="Q14" s="6"/>
      <c r="R14" s="6"/>
    </row>
    <row r="15" spans="1:18" s="5" customFormat="1" ht="15.75">
      <c r="A15" s="12" t="s">
        <v>188</v>
      </c>
      <c r="B15" s="6"/>
      <c r="C15" s="6"/>
      <c r="D15" s="6"/>
      <c r="E15" s="6"/>
      <c r="F15" s="6"/>
      <c r="G15" s="6"/>
      <c r="H15" s="6"/>
      <c r="I15" s="6"/>
      <c r="J15" s="6"/>
      <c r="K15" s="6"/>
      <c r="L15" s="6"/>
      <c r="M15" s="6"/>
      <c r="N15" s="6"/>
      <c r="O15" s="6"/>
      <c r="P15" s="6"/>
      <c r="Q15" s="6"/>
      <c r="R15" s="6"/>
    </row>
    <row r="16" spans="1:18" s="5" customFormat="1" ht="15.75">
      <c r="A16" s="12" t="s">
        <v>189</v>
      </c>
    </row>
    <row r="17" spans="1:18" s="5" customFormat="1"/>
    <row r="18" spans="1:18" s="5" customFormat="1" ht="15.75">
      <c r="A18" s="12" t="s">
        <v>190</v>
      </c>
    </row>
    <row r="19" spans="1:18" s="5" customFormat="1"/>
    <row r="20" spans="1:18" s="5" customFormat="1" ht="15.75">
      <c r="A20" s="35" t="s">
        <v>149</v>
      </c>
    </row>
    <row r="21" spans="1:18" s="5" customFormat="1" ht="15.75">
      <c r="A21" s="35" t="s">
        <v>191</v>
      </c>
    </row>
    <row r="22" spans="1:18" s="5" customFormat="1" ht="15.75">
      <c r="A22" s="6"/>
      <c r="B22" s="6"/>
      <c r="C22" s="6"/>
      <c r="E22" s="6"/>
      <c r="F22" s="6"/>
      <c r="G22" s="6"/>
      <c r="H22" s="6"/>
      <c r="I22" s="6"/>
      <c r="J22" s="6"/>
      <c r="K22" s="6"/>
      <c r="L22" s="6"/>
      <c r="M22" s="6"/>
      <c r="N22" s="6"/>
      <c r="O22" s="6"/>
      <c r="P22" s="6"/>
      <c r="Q22" s="6"/>
      <c r="R22" s="6"/>
    </row>
    <row r="23" spans="1:18" ht="15.75">
      <c r="A23" s="3" t="s">
        <v>17</v>
      </c>
      <c r="B23" s="1"/>
      <c r="C23" s="1"/>
      <c r="E23" s="1"/>
      <c r="F23" s="1"/>
      <c r="G23" s="1"/>
      <c r="H23" s="1"/>
      <c r="I23" s="1"/>
      <c r="J23" s="1"/>
      <c r="K23" s="1"/>
      <c r="L23" s="1"/>
      <c r="M23" s="1"/>
      <c r="N23" s="1"/>
      <c r="O23" s="1"/>
      <c r="P23" s="1"/>
      <c r="Q23" s="1"/>
      <c r="R23" s="1"/>
    </row>
    <row r="24" spans="1:18" ht="15.75">
      <c r="A24" s="1" t="s">
        <v>20</v>
      </c>
      <c r="B24" s="1"/>
      <c r="C24" s="1"/>
      <c r="E24" s="1"/>
      <c r="F24" s="1"/>
      <c r="G24" s="1"/>
      <c r="H24" s="1"/>
      <c r="I24" s="1"/>
      <c r="J24" s="1"/>
      <c r="K24" s="1"/>
      <c r="L24" s="1"/>
      <c r="M24" s="1"/>
      <c r="N24" s="1"/>
      <c r="O24" s="1"/>
      <c r="P24" s="1"/>
      <c r="Q24" s="1"/>
      <c r="R24" s="1"/>
    </row>
    <row r="25" spans="1:18" ht="15.75">
      <c r="A25" s="1" t="s">
        <v>19</v>
      </c>
      <c r="B25" s="1"/>
      <c r="C25" s="1"/>
      <c r="E25" s="1"/>
      <c r="F25" s="1"/>
      <c r="G25" s="1"/>
      <c r="H25" s="1"/>
      <c r="I25" s="1"/>
      <c r="J25" s="1"/>
      <c r="K25" s="1"/>
      <c r="L25" s="1"/>
      <c r="M25" s="1"/>
      <c r="N25" s="1"/>
      <c r="O25" s="1"/>
      <c r="P25" s="1"/>
      <c r="Q25" s="1"/>
      <c r="R25" s="1"/>
    </row>
    <row r="26" spans="1:18" ht="15.75">
      <c r="A26" s="1"/>
      <c r="B26" s="1"/>
      <c r="C26" s="1"/>
      <c r="E26" s="1"/>
      <c r="F26" s="1"/>
      <c r="G26" s="1"/>
      <c r="H26" s="1"/>
      <c r="I26" s="1"/>
      <c r="J26" s="1"/>
      <c r="K26" s="1"/>
      <c r="L26" s="1"/>
      <c r="M26" s="1"/>
      <c r="N26" s="1"/>
      <c r="O26" s="1"/>
      <c r="P26" s="1"/>
      <c r="Q26" s="1"/>
      <c r="R26" s="1"/>
    </row>
    <row r="27" spans="1:18" ht="15.75">
      <c r="A27" s="1" t="s">
        <v>18</v>
      </c>
      <c r="B27" s="1"/>
      <c r="C27" s="1"/>
      <c r="E27" s="1"/>
      <c r="F27" s="1"/>
      <c r="G27" s="1"/>
      <c r="H27" s="1"/>
      <c r="I27" s="1"/>
      <c r="J27" s="1"/>
      <c r="K27" s="1"/>
      <c r="L27" s="1"/>
      <c r="M27" s="1"/>
      <c r="N27" s="1"/>
      <c r="O27" s="1"/>
      <c r="P27" s="1"/>
      <c r="Q27" s="1"/>
      <c r="R27" s="1"/>
    </row>
    <row r="28" spans="1:18" ht="15.75">
      <c r="A28" s="1"/>
      <c r="B28" s="1"/>
      <c r="C28" s="1"/>
      <c r="E28" s="1"/>
      <c r="F28" s="1"/>
      <c r="G28" s="1"/>
      <c r="H28" s="1"/>
      <c r="I28" s="1"/>
      <c r="J28" s="1"/>
      <c r="K28" s="1"/>
      <c r="L28" s="1"/>
      <c r="M28" s="1"/>
      <c r="N28" s="1"/>
      <c r="O28" s="1"/>
      <c r="P28" s="1"/>
      <c r="Q28" s="1"/>
      <c r="R28" s="1"/>
    </row>
    <row r="29" spans="1:18" ht="15.75">
      <c r="A29" s="36" t="s">
        <v>192</v>
      </c>
    </row>
    <row r="30" spans="1:18" ht="15.75">
      <c r="A30" s="37" t="s">
        <v>193</v>
      </c>
    </row>
    <row r="31" spans="1:18" ht="15.75">
      <c r="A31" s="37" t="s">
        <v>194</v>
      </c>
    </row>
    <row r="32" spans="1:18" ht="15.75">
      <c r="A32" s="1"/>
    </row>
    <row r="33" spans="1:1" ht="15.75">
      <c r="A33" s="3" t="s">
        <v>195</v>
      </c>
    </row>
    <row r="34" spans="1:1" ht="15.75">
      <c r="A34" s="2" t="s">
        <v>295</v>
      </c>
    </row>
    <row r="35" spans="1:1" ht="15.75">
      <c r="A35" s="2" t="s">
        <v>296</v>
      </c>
    </row>
    <row r="36" spans="1:1" s="5" customFormat="1" ht="15.75">
      <c r="A36" s="2" t="s">
        <v>297</v>
      </c>
    </row>
    <row r="37" spans="1:1" s="5" customFormat="1" ht="15.75">
      <c r="A37" s="2" t="s">
        <v>298</v>
      </c>
    </row>
    <row r="38" spans="1:1" s="5" customFormat="1" ht="15.75">
      <c r="A38" s="2" t="s">
        <v>299</v>
      </c>
    </row>
    <row r="39" spans="1:1" s="5" customFormat="1" ht="15.75">
      <c r="A39" s="2" t="s">
        <v>300</v>
      </c>
    </row>
    <row r="40" spans="1:1" s="5" customFormat="1" ht="15.75">
      <c r="A40" s="12"/>
    </row>
    <row r="41" spans="1:1" s="5" customFormat="1" ht="15.75">
      <c r="A41" s="12"/>
    </row>
    <row r="42" spans="1:1" s="5" customFormat="1" ht="15.75">
      <c r="A42" s="12"/>
    </row>
    <row r="43" spans="1:1" s="5" customFormat="1" ht="15.75">
      <c r="A43" s="12"/>
    </row>
    <row r="44" spans="1:1" s="5" customFormat="1" ht="15.75">
      <c r="A44" s="12"/>
    </row>
    <row r="45" spans="1:1" s="5" customFormat="1" ht="15.75">
      <c r="A45" s="12"/>
    </row>
    <row r="46" spans="1:1" s="5" customFormat="1" ht="15.75">
      <c r="A46" s="53"/>
    </row>
    <row r="47" spans="1:1" s="5" customFormat="1" ht="15.75">
      <c r="A47" s="53"/>
    </row>
    <row r="48" spans="1:1" s="5" customFormat="1" ht="15.75">
      <c r="A48" s="53"/>
    </row>
    <row r="49" spans="1:1" s="5" customFormat="1" ht="15.75">
      <c r="A49" s="53"/>
    </row>
    <row r="50" spans="1:1" s="5" customFormat="1" ht="15.75">
      <c r="A50" s="53"/>
    </row>
    <row r="51" spans="1:1" s="5" customFormat="1" ht="15.75">
      <c r="A51" s="53"/>
    </row>
    <row r="52" spans="1:1" s="5" customFormat="1" ht="15.75">
      <c r="A52" s="53"/>
    </row>
    <row r="53" spans="1:1" s="5" customFormat="1" ht="15.75">
      <c r="A53" s="53"/>
    </row>
    <row r="54" spans="1:1" s="5" customFormat="1" ht="15.75">
      <c r="A54" s="3" t="s">
        <v>225</v>
      </c>
    </row>
    <row r="55" spans="1:1" s="5" customFormat="1" ht="15.75">
      <c r="A55" s="53" t="s">
        <v>233</v>
      </c>
    </row>
    <row r="56" spans="1:1" s="5" customFormat="1" ht="15.75">
      <c r="A56" s="53" t="s">
        <v>234</v>
      </c>
    </row>
    <row r="57" spans="1:1" s="5" customFormat="1" ht="15.75">
      <c r="A57" s="3" t="s">
        <v>226</v>
      </c>
    </row>
    <row r="58" spans="1:1" s="5" customFormat="1" ht="15.75">
      <c r="A58" s="53" t="s">
        <v>235</v>
      </c>
    </row>
    <row r="59" spans="1:1" s="5" customFormat="1" ht="15.75">
      <c r="A59" s="53" t="s">
        <v>236</v>
      </c>
    </row>
    <row r="60" spans="1:1" s="5" customFormat="1" ht="15.75">
      <c r="A60" s="3" t="s">
        <v>227</v>
      </c>
    </row>
    <row r="61" spans="1:1" s="5" customFormat="1" ht="15.75">
      <c r="A61" s="53" t="s">
        <v>228</v>
      </c>
    </row>
    <row r="62" spans="1:1" s="5" customFormat="1" ht="15.75">
      <c r="A62" s="53" t="s">
        <v>229</v>
      </c>
    </row>
    <row r="63" spans="1:1" s="5" customFormat="1" ht="15.75">
      <c r="A63" s="56" t="s">
        <v>230</v>
      </c>
    </row>
    <row r="64" spans="1:1" s="5" customFormat="1" ht="15.75">
      <c r="A64" s="53" t="s">
        <v>237</v>
      </c>
    </row>
    <row r="65" spans="1:18" ht="15.75">
      <c r="A65" s="53" t="s">
        <v>238</v>
      </c>
    </row>
    <row r="66" spans="1:18" ht="15.75">
      <c r="A66" s="53" t="s">
        <v>231</v>
      </c>
      <c r="B66" s="3"/>
      <c r="C66" s="1"/>
      <c r="D66" s="1"/>
      <c r="E66" s="1"/>
      <c r="F66" s="1"/>
      <c r="G66" s="1"/>
      <c r="H66" s="1"/>
      <c r="I66" s="1"/>
      <c r="J66" s="1"/>
      <c r="K66" s="1"/>
      <c r="L66" s="1"/>
      <c r="M66" s="1"/>
      <c r="N66" s="1"/>
      <c r="O66" s="1"/>
      <c r="P66" s="1"/>
      <c r="Q66" s="1"/>
      <c r="R66" s="1"/>
    </row>
    <row r="67" spans="1:18" ht="15.75">
      <c r="A67" s="53"/>
      <c r="B67" s="8"/>
      <c r="C67" s="6"/>
      <c r="D67" s="1"/>
      <c r="E67" s="1"/>
      <c r="F67" s="1"/>
      <c r="G67" s="1"/>
      <c r="H67" s="1"/>
      <c r="I67" s="1"/>
      <c r="J67" s="1"/>
      <c r="K67" s="1"/>
      <c r="L67" s="1"/>
      <c r="M67" s="1"/>
      <c r="N67" s="1"/>
      <c r="O67" s="1"/>
      <c r="P67" s="1"/>
      <c r="Q67" s="1"/>
      <c r="R67" s="1"/>
    </row>
    <row r="68" spans="1:18" s="5" customFormat="1" ht="15.75">
      <c r="A68" s="53"/>
      <c r="B68" s="8"/>
      <c r="C68" s="11"/>
      <c r="D68" s="11"/>
      <c r="E68" s="11"/>
      <c r="F68" s="11"/>
      <c r="G68" s="11"/>
      <c r="H68" s="11"/>
      <c r="I68" s="11"/>
      <c r="J68" s="11"/>
      <c r="K68" s="11"/>
      <c r="L68" s="11"/>
      <c r="M68" s="11"/>
      <c r="N68" s="11"/>
      <c r="O68" s="11"/>
      <c r="P68" s="11"/>
      <c r="Q68" s="11"/>
      <c r="R68" s="11"/>
    </row>
    <row r="69" spans="1:18" s="5" customFormat="1" ht="15.75">
      <c r="A69" s="3" t="s">
        <v>47</v>
      </c>
      <c r="B69" s="9"/>
    </row>
    <row r="70" spans="1:18" s="5" customFormat="1" ht="15.75">
      <c r="A70" s="7" t="s">
        <v>65</v>
      </c>
      <c r="B70" s="9"/>
    </row>
    <row r="71" spans="1:18" s="5" customFormat="1" ht="15.75">
      <c r="A71" s="7" t="s">
        <v>79</v>
      </c>
      <c r="B71" s="9"/>
    </row>
    <row r="72" spans="1:18" s="5" customFormat="1" ht="15.75">
      <c r="A72" s="2" t="s">
        <v>80</v>
      </c>
      <c r="B72" s="9"/>
    </row>
    <row r="73" spans="1:18" s="5" customFormat="1" ht="15.75">
      <c r="A73" s="2" t="s">
        <v>81</v>
      </c>
      <c r="B73" s="9"/>
    </row>
    <row r="74" spans="1:18" s="5" customFormat="1" ht="15.75">
      <c r="A74" s="7" t="s">
        <v>82</v>
      </c>
      <c r="B74" s="9"/>
    </row>
    <row r="75" spans="1:18" s="5" customFormat="1" ht="15.75">
      <c r="A75" s="7" t="s">
        <v>35</v>
      </c>
      <c r="B75" s="9"/>
    </row>
    <row r="76" spans="1:18" s="5" customFormat="1" ht="15.75">
      <c r="A76" s="2" t="s">
        <v>83</v>
      </c>
      <c r="B76" s="9"/>
    </row>
    <row r="77" spans="1:18" s="5" customFormat="1" ht="15.75">
      <c r="A77" s="2" t="s">
        <v>84</v>
      </c>
      <c r="B77" s="9"/>
    </row>
    <row r="78" spans="1:18" s="5" customFormat="1" ht="15.75">
      <c r="A78" s="2" t="s">
        <v>66</v>
      </c>
      <c r="B78" s="9"/>
    </row>
    <row r="79" spans="1:18" ht="15.75">
      <c r="A79" s="2" t="s">
        <v>85</v>
      </c>
      <c r="B79" s="9"/>
    </row>
    <row r="80" spans="1:18" ht="15.75">
      <c r="A80" s="2" t="s">
        <v>34</v>
      </c>
      <c r="B80" s="9"/>
    </row>
    <row r="81" spans="1:2" s="5" customFormat="1" ht="15.75">
      <c r="A81" s="2" t="s">
        <v>137</v>
      </c>
      <c r="B81" s="9"/>
    </row>
    <row r="82" spans="1:2" s="5" customFormat="1" ht="15.75">
      <c r="A82" s="2" t="s">
        <v>86</v>
      </c>
      <c r="B82" s="9"/>
    </row>
    <row r="83" spans="1:2" s="5" customFormat="1" ht="15.75">
      <c r="A83" s="7" t="s">
        <v>129</v>
      </c>
      <c r="B83" s="9"/>
    </row>
    <row r="84" spans="1:2" ht="15.75">
      <c r="A84" s="7" t="s">
        <v>67</v>
      </c>
      <c r="B84" s="9"/>
    </row>
    <row r="85" spans="1:2" s="5" customFormat="1" ht="15.75">
      <c r="A85" s="2" t="s">
        <v>87</v>
      </c>
      <c r="B85" s="9"/>
    </row>
    <row r="86" spans="1:2" s="5" customFormat="1" ht="15.75">
      <c r="A86" s="2" t="s">
        <v>138</v>
      </c>
      <c r="B86" s="9"/>
    </row>
    <row r="87" spans="1:2" s="5" customFormat="1" ht="15.75">
      <c r="A87" s="2" t="s">
        <v>88</v>
      </c>
      <c r="B87" s="9"/>
    </row>
    <row r="88" spans="1:2" s="5" customFormat="1" ht="15.75">
      <c r="A88" s="2" t="s">
        <v>90</v>
      </c>
      <c r="B88" s="9"/>
    </row>
    <row r="89" spans="1:2" ht="15.75">
      <c r="A89" s="2" t="s">
        <v>89</v>
      </c>
      <c r="B89" s="9"/>
    </row>
    <row r="90" spans="1:2" s="5" customFormat="1" ht="15.75">
      <c r="A90" s="2" t="s">
        <v>91</v>
      </c>
      <c r="B90" s="9"/>
    </row>
    <row r="91" spans="1:2" s="5" customFormat="1" ht="15.75">
      <c r="A91" s="2" t="s">
        <v>130</v>
      </c>
      <c r="B91" s="9"/>
    </row>
    <row r="92" spans="1:2" ht="15.75">
      <c r="A92" s="7" t="s">
        <v>68</v>
      </c>
      <c r="B92" s="9"/>
    </row>
    <row r="93" spans="1:2" s="5" customFormat="1" ht="15.75">
      <c r="A93" s="2" t="s">
        <v>39</v>
      </c>
      <c r="B93" s="9"/>
    </row>
    <row r="94" spans="1:2" ht="15.75">
      <c r="A94" s="2" t="s">
        <v>92</v>
      </c>
      <c r="B94" s="9"/>
    </row>
    <row r="95" spans="1:2" s="5" customFormat="1" ht="15.75">
      <c r="A95" s="2" t="s">
        <v>94</v>
      </c>
      <c r="B95" s="9"/>
    </row>
    <row r="96" spans="1:2" s="5" customFormat="1" ht="15.75">
      <c r="A96" s="2" t="s">
        <v>131</v>
      </c>
      <c r="B96" s="9"/>
    </row>
    <row r="97" spans="1:2" s="5" customFormat="1" ht="15.75">
      <c r="A97" s="2" t="s">
        <v>93</v>
      </c>
      <c r="B97" s="9"/>
    </row>
    <row r="98" spans="1:2" ht="15.75">
      <c r="A98" s="2" t="s">
        <v>95</v>
      </c>
      <c r="B98" s="9"/>
    </row>
    <row r="99" spans="1:2" s="5" customFormat="1" ht="15.75">
      <c r="A99" s="2" t="s">
        <v>96</v>
      </c>
      <c r="B99" s="9"/>
    </row>
    <row r="100" spans="1:2" s="5" customFormat="1" ht="15.75">
      <c r="A100" s="2" t="s">
        <v>97</v>
      </c>
      <c r="B100" s="9"/>
    </row>
    <row r="101" spans="1:2" ht="15.75">
      <c r="A101" s="7" t="s">
        <v>42</v>
      </c>
      <c r="B101" s="9"/>
    </row>
    <row r="102" spans="1:2" s="5" customFormat="1" ht="15.75">
      <c r="A102" s="7" t="s">
        <v>69</v>
      </c>
      <c r="B102" s="9"/>
    </row>
    <row r="103" spans="1:2" ht="15.75">
      <c r="A103" s="7" t="s">
        <v>132</v>
      </c>
      <c r="B103" s="9"/>
    </row>
    <row r="104" spans="1:2" s="5" customFormat="1" ht="15.75">
      <c r="A104" s="2" t="s">
        <v>43</v>
      </c>
      <c r="B104" s="9"/>
    </row>
    <row r="105" spans="1:2" s="5" customFormat="1" ht="15.75">
      <c r="A105" s="7" t="s">
        <v>77</v>
      </c>
      <c r="B105" s="9"/>
    </row>
    <row r="106" spans="1:2" ht="15.75">
      <c r="A106" s="7" t="s">
        <v>98</v>
      </c>
      <c r="B106" s="9"/>
    </row>
    <row r="107" spans="1:2" s="5" customFormat="1" ht="15.75">
      <c r="A107" s="2" t="s">
        <v>133</v>
      </c>
      <c r="B107" s="9"/>
    </row>
    <row r="108" spans="1:2" ht="15.75">
      <c r="A108" s="2" t="s">
        <v>134</v>
      </c>
      <c r="B108" s="9"/>
    </row>
    <row r="109" spans="1:2" ht="15.75">
      <c r="A109" s="2" t="s">
        <v>99</v>
      </c>
      <c r="B109" s="9"/>
    </row>
    <row r="110" spans="1:2" s="5" customFormat="1" ht="15.75">
      <c r="A110" s="2" t="s">
        <v>100</v>
      </c>
      <c r="B110" s="9"/>
    </row>
    <row r="111" spans="1:2" s="5" customFormat="1" ht="15.75">
      <c r="A111" s="2" t="s">
        <v>44</v>
      </c>
      <c r="B111" s="9"/>
    </row>
    <row r="112" spans="1:2" s="5" customFormat="1" ht="15.75">
      <c r="A112" s="2" t="s">
        <v>101</v>
      </c>
      <c r="B112" s="9"/>
    </row>
    <row r="113" spans="1:2" s="5" customFormat="1" ht="15.75">
      <c r="A113" s="2" t="s">
        <v>102</v>
      </c>
      <c r="B113" s="9"/>
    </row>
    <row r="114" spans="1:2" s="5" customFormat="1" ht="15.75">
      <c r="A114" s="2" t="s">
        <v>103</v>
      </c>
      <c r="B114" s="9"/>
    </row>
    <row r="115" spans="1:2" s="5" customFormat="1" ht="15.75">
      <c r="A115" s="2" t="s">
        <v>45</v>
      </c>
      <c r="B115" s="9"/>
    </row>
    <row r="116" spans="1:2" s="5" customFormat="1" ht="15.75">
      <c r="A116" s="2" t="s">
        <v>36</v>
      </c>
      <c r="B116" s="9"/>
    </row>
    <row r="117" spans="1:2" s="5" customFormat="1" ht="15.75">
      <c r="A117" s="2" t="s">
        <v>104</v>
      </c>
      <c r="B117" s="9"/>
    </row>
    <row r="118" spans="1:2" s="5" customFormat="1" ht="15.75">
      <c r="A118" s="2" t="s">
        <v>135</v>
      </c>
      <c r="B118" s="9"/>
    </row>
    <row r="119" spans="1:2" s="5" customFormat="1" ht="15.75">
      <c r="A119" s="2" t="s">
        <v>105</v>
      </c>
      <c r="B119" s="9"/>
    </row>
    <row r="120" spans="1:2" ht="15.75">
      <c r="A120" s="7" t="s">
        <v>106</v>
      </c>
      <c r="B120" s="9"/>
    </row>
    <row r="121" spans="1:2" ht="15.75">
      <c r="A121" s="7" t="s">
        <v>70</v>
      </c>
      <c r="B121" s="9"/>
    </row>
    <row r="122" spans="1:2" s="5" customFormat="1" ht="15.75">
      <c r="A122" s="7" t="s">
        <v>72</v>
      </c>
      <c r="B122" s="9"/>
    </row>
    <row r="123" spans="1:2" ht="15.75">
      <c r="A123" s="7" t="s">
        <v>71</v>
      </c>
      <c r="B123" s="9"/>
    </row>
    <row r="124" spans="1:2" s="5" customFormat="1" ht="15.75">
      <c r="A124" s="2" t="s">
        <v>107</v>
      </c>
      <c r="B124" s="9"/>
    </row>
    <row r="125" spans="1:2" s="5" customFormat="1" ht="15.75">
      <c r="A125" s="7" t="s">
        <v>73</v>
      </c>
      <c r="B125" s="9"/>
    </row>
    <row r="126" spans="1:2" s="5" customFormat="1" ht="15.75">
      <c r="A126" s="2" t="s">
        <v>108</v>
      </c>
      <c r="B126" s="9"/>
    </row>
    <row r="127" spans="1:2" s="5" customFormat="1" ht="15.75">
      <c r="A127" s="2" t="s">
        <v>109</v>
      </c>
      <c r="B127" s="9"/>
    </row>
    <row r="128" spans="1:2" s="5" customFormat="1" ht="15.75">
      <c r="A128" s="7" t="s">
        <v>110</v>
      </c>
      <c r="B128" s="9"/>
    </row>
    <row r="129" spans="1:2" s="5" customFormat="1" ht="15.75">
      <c r="A129" s="2" t="s">
        <v>111</v>
      </c>
      <c r="B129" s="9"/>
    </row>
    <row r="130" spans="1:2" s="5" customFormat="1" ht="15.75">
      <c r="A130" s="2" t="s">
        <v>112</v>
      </c>
      <c r="B130" s="9"/>
    </row>
    <row r="131" spans="1:2" s="5" customFormat="1" ht="15.75">
      <c r="A131" s="2" t="s">
        <v>113</v>
      </c>
      <c r="B131" s="9"/>
    </row>
    <row r="132" spans="1:2" s="5" customFormat="1" ht="15.75">
      <c r="A132" s="7" t="s">
        <v>114</v>
      </c>
      <c r="B132" s="9"/>
    </row>
    <row r="133" spans="1:2" s="5" customFormat="1" ht="15.75">
      <c r="A133" s="7" t="s">
        <v>74</v>
      </c>
      <c r="B133" s="9"/>
    </row>
    <row r="134" spans="1:2" s="5" customFormat="1" ht="15.75">
      <c r="A134" s="7" t="s">
        <v>115</v>
      </c>
      <c r="B134" s="9"/>
    </row>
    <row r="135" spans="1:2" ht="15.75">
      <c r="A135" s="7" t="s">
        <v>116</v>
      </c>
      <c r="B135" s="9"/>
    </row>
    <row r="136" spans="1:2" ht="15.75">
      <c r="A136" s="2" t="s">
        <v>75</v>
      </c>
      <c r="B136" s="9"/>
    </row>
    <row r="137" spans="1:2" ht="15.75">
      <c r="A137" s="2" t="s">
        <v>117</v>
      </c>
      <c r="B137" s="9"/>
    </row>
    <row r="138" spans="1:2" s="5" customFormat="1" ht="15.75">
      <c r="A138" s="7" t="s">
        <v>118</v>
      </c>
      <c r="B138" s="9"/>
    </row>
    <row r="139" spans="1:2" ht="15.75">
      <c r="A139" s="2" t="s">
        <v>121</v>
      </c>
      <c r="B139" s="8"/>
    </row>
    <row r="140" spans="1:2" s="5" customFormat="1" ht="15.75">
      <c r="A140" s="2" t="s">
        <v>120</v>
      </c>
      <c r="B140" s="8"/>
    </row>
    <row r="141" spans="1:2" ht="15.75">
      <c r="A141" s="2" t="s">
        <v>119</v>
      </c>
      <c r="B141" s="10"/>
    </row>
    <row r="142" spans="1:2" ht="15.75">
      <c r="A142" s="2" t="s">
        <v>122</v>
      </c>
    </row>
    <row r="143" spans="1:2" ht="15.75">
      <c r="A143" s="2" t="s">
        <v>125</v>
      </c>
    </row>
    <row r="144" spans="1:2" ht="15.75">
      <c r="A144" s="2" t="s">
        <v>78</v>
      </c>
    </row>
    <row r="145" spans="1:1" ht="15.75">
      <c r="A145" s="2" t="s">
        <v>136</v>
      </c>
    </row>
    <row r="146" spans="1:1" ht="15.75">
      <c r="A146" s="2" t="s">
        <v>126</v>
      </c>
    </row>
    <row r="147" spans="1:1" ht="15.75">
      <c r="A147" s="2" t="s">
        <v>123</v>
      </c>
    </row>
    <row r="148" spans="1:1" ht="15.75">
      <c r="A148" s="2" t="s">
        <v>76</v>
      </c>
    </row>
    <row r="149" spans="1:1" ht="15.75">
      <c r="A149" s="7" t="s">
        <v>37</v>
      </c>
    </row>
    <row r="150" spans="1:1" ht="15.75">
      <c r="A150" s="7" t="s">
        <v>124</v>
      </c>
    </row>
    <row r="151" spans="1:1" ht="15.75">
      <c r="A151" s="2" t="s">
        <v>127</v>
      </c>
    </row>
    <row r="152" spans="1:1" ht="15.75">
      <c r="A152" s="7" t="s">
        <v>128</v>
      </c>
    </row>
    <row r="153" spans="1:1" ht="15.75">
      <c r="A153" s="7" t="s">
        <v>140</v>
      </c>
    </row>
    <row r="154" spans="1:1" ht="15.75">
      <c r="A154" s="7" t="s">
        <v>139</v>
      </c>
    </row>
    <row r="156" spans="1:1" ht="15.75">
      <c r="A156" s="4" t="s">
        <v>48</v>
      </c>
    </row>
    <row r="157" spans="1:1" ht="15.75">
      <c r="A157" s="2" t="s">
        <v>49</v>
      </c>
    </row>
    <row r="158" spans="1:1" ht="15.75">
      <c r="A158" s="2" t="s">
        <v>50</v>
      </c>
    </row>
    <row r="159" spans="1:1" ht="15.75">
      <c r="A159" s="2" t="s">
        <v>51</v>
      </c>
    </row>
    <row r="160" spans="1:1" ht="15.75">
      <c r="A160" s="2" t="s">
        <v>52</v>
      </c>
    </row>
    <row r="161" spans="1:1" ht="15.75">
      <c r="A161" s="2" t="s">
        <v>53</v>
      </c>
    </row>
    <row r="162" spans="1:1" ht="15.75">
      <c r="A162" s="2" t="s">
        <v>54</v>
      </c>
    </row>
    <row r="163" spans="1:1" ht="15.75">
      <c r="A163" s="2" t="s">
        <v>55</v>
      </c>
    </row>
    <row r="164" spans="1:1" ht="15.75">
      <c r="A164" s="2" t="s">
        <v>56</v>
      </c>
    </row>
    <row r="165" spans="1:1" ht="15.75">
      <c r="A165" s="2" t="s">
        <v>57</v>
      </c>
    </row>
    <row r="166" spans="1:1" ht="15.75">
      <c r="A166" s="2" t="s">
        <v>58</v>
      </c>
    </row>
    <row r="167" spans="1:1" ht="15.75">
      <c r="A167" s="2" t="s">
        <v>59</v>
      </c>
    </row>
    <row r="168" spans="1:1" ht="15.75">
      <c r="A168" s="2" t="s">
        <v>60</v>
      </c>
    </row>
    <row r="169" spans="1:1" ht="15.75">
      <c r="A169" s="2" t="s">
        <v>61</v>
      </c>
    </row>
    <row r="170" spans="1:1" ht="15.75">
      <c r="A170" s="2" t="s">
        <v>62</v>
      </c>
    </row>
    <row r="171" spans="1:1" ht="15.75">
      <c r="A171" s="2" t="s">
        <v>63</v>
      </c>
    </row>
    <row r="172" spans="1:1" ht="15.75">
      <c r="A172" s="2" t="s">
        <v>64</v>
      </c>
    </row>
    <row r="174" spans="1:1" ht="15.75">
      <c r="A174" s="2" t="s">
        <v>257</v>
      </c>
    </row>
    <row r="175" spans="1:1" ht="15.75">
      <c r="A175" s="2" t="s">
        <v>258</v>
      </c>
    </row>
    <row r="176" spans="1:1" ht="15.75">
      <c r="A176" s="2" t="s">
        <v>259</v>
      </c>
    </row>
    <row r="177" spans="1:1" ht="15.75">
      <c r="A177" s="2" t="s">
        <v>260</v>
      </c>
    </row>
    <row r="178" spans="1:1" ht="15.75">
      <c r="A178" s="2" t="s">
        <v>261</v>
      </c>
    </row>
  </sheetData>
  <sheetProtection algorithmName="SHA-512" hashValue="9KBH+m9Xsnou0imIdrtlcPH8bpILZ/g2KEUqitGJ3NJw2UQcFV6iNwem+AGwbHdZ916Pg6IhrheNYuqIsQQmIg==" saltValue="YHe7ojWg3Gn4hc1V/k93Xw==" spinCount="100000" sheet="1" selectLockedCells="1" selectUnlockedCells="1"/>
  <mergeCells count="5">
    <mergeCell ref="A2:R2"/>
    <mergeCell ref="A8:R8"/>
    <mergeCell ref="A3:R3"/>
    <mergeCell ref="A6:R6"/>
    <mergeCell ref="A7:R7"/>
  </mergeCells>
  <dataValidations count="1">
    <dataValidation type="list" allowBlank="1" showInputMessage="1" showErrorMessage="1" errorTitle="Nieprawidłowy wpis" error="Wybierz dziedzinę medycyny" promptTitle="Dziedzina medycyny" prompt="Wybierz dziedzinę medycyny" sqref="A70:A154" xr:uid="{00000000-0002-0000-0600-000000000000}">
      <formula1>$A$70:$A$154</formula1>
    </dataValidation>
  </dataValidations>
  <pageMargins left="0.70866141732283472" right="0.70866141732283472"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9A19509-DEB9-4CA3-B15C-A8D6C4385B6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12</vt:i4>
      </vt:variant>
    </vt:vector>
  </HeadingPairs>
  <TitlesOfParts>
    <vt:vector size="19" baseType="lpstr">
      <vt:lpstr>Instrukcja</vt:lpstr>
      <vt:lpstr>F. Cenowy_OPZ</vt:lpstr>
      <vt:lpstr>F.Ofertowy</vt:lpstr>
      <vt:lpstr>Oświadczenie (art.125)</vt:lpstr>
      <vt:lpstr>Oświadczenie (art.117)</vt:lpstr>
      <vt:lpstr>Wykaz kursów</vt:lpstr>
      <vt:lpstr>listy</vt:lpstr>
      <vt:lpstr>'F. Cenowy_OPZ'!Obszar_wydruku</vt:lpstr>
      <vt:lpstr>F.Ofertowy!Obszar_wydruku</vt:lpstr>
      <vt:lpstr>'Oświadczenie (art.117)'!Obszar_wydruku</vt:lpstr>
      <vt:lpstr>'Oświadczenie (art.125)'!Obszar_wydruku</vt:lpstr>
      <vt:lpstr>'Wykaz kursów'!Obszar_wydruku</vt:lpstr>
      <vt:lpstr>'F. Cenowy_OPZ'!Print_Area</vt:lpstr>
      <vt:lpstr>F.Ofertowy!Print_Area</vt:lpstr>
      <vt:lpstr>listy!Print_Area</vt:lpstr>
      <vt:lpstr>'Oświadczenie (art.117)'!Print_Area</vt:lpstr>
      <vt:lpstr>'Oświadczenie (art.125)'!Print_Area</vt:lpstr>
      <vt:lpstr>'Wykaz kursów'!Print_Area</vt:lpstr>
      <vt:lpstr>'F. Cenowy_OPZ'!Print_Titles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2019-01-29T09:31:16Z</dcterms:created>
  <dcterms:modified xsi:type="dcterms:W3CDTF">2026-04-09T07:28:53Z</dcterms:modified>
</cp:coreProperties>
</file>