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" yWindow="36" windowWidth="21000" windowHeight="9036"/>
  </bookViews>
  <sheets>
    <sheet name="Arkusz1" sheetId="1" r:id="rId1"/>
  </sheets>
  <calcPr calcId="125725"/>
</workbook>
</file>

<file path=xl/calcChain.xml><?xml version="1.0" encoding="utf-8"?>
<calcChain xmlns="http://schemas.openxmlformats.org/spreadsheetml/2006/main">
  <c r="H37" i="1"/>
  <c r="H38"/>
  <c r="H39"/>
  <c r="G37"/>
  <c r="G38"/>
  <c r="G39"/>
  <c r="G32"/>
  <c r="H32"/>
  <c r="G30"/>
  <c r="H30"/>
  <c r="G29"/>
  <c r="H29"/>
  <c r="G28"/>
  <c r="H28"/>
  <c r="G27"/>
  <c r="H27"/>
  <c r="G26"/>
  <c r="H26"/>
  <c r="G25"/>
  <c r="H25"/>
  <c r="G24"/>
  <c r="H24"/>
  <c r="G23"/>
  <c r="H23"/>
  <c r="G22"/>
  <c r="H22"/>
  <c r="G21"/>
  <c r="H21"/>
  <c r="G20"/>
  <c r="H20"/>
  <c r="G14"/>
  <c r="H14"/>
  <c r="G11"/>
  <c r="H11"/>
  <c r="G10"/>
  <c r="H10"/>
  <c r="G6"/>
  <c r="H6"/>
  <c r="H7"/>
  <c r="H8"/>
  <c r="H9"/>
  <c r="H12"/>
  <c r="H13"/>
  <c r="H15"/>
  <c r="H16"/>
  <c r="H17"/>
  <c r="H18"/>
  <c r="H19"/>
  <c r="G7"/>
  <c r="G8"/>
  <c r="G9"/>
  <c r="G12"/>
  <c r="G13"/>
  <c r="G15"/>
  <c r="G16"/>
  <c r="G17"/>
  <c r="G18"/>
  <c r="G19"/>
  <c r="G31"/>
  <c r="G33"/>
  <c r="G34"/>
  <c r="G35"/>
  <c r="G36"/>
  <c r="H33"/>
  <c r="H31"/>
  <c r="H36"/>
  <c r="H35"/>
  <c r="H34"/>
  <c r="G40" l="1"/>
  <c r="H40"/>
</calcChain>
</file>

<file path=xl/sharedStrings.xml><?xml version="1.0" encoding="utf-8"?>
<sst xmlns="http://schemas.openxmlformats.org/spreadsheetml/2006/main" count="22" uniqueCount="20">
  <si>
    <t xml:space="preserve">Miejscowość </t>
  </si>
  <si>
    <t>5 cm</t>
  </si>
  <si>
    <t>nr drogi</t>
  </si>
  <si>
    <t>uwagi</t>
  </si>
  <si>
    <t>powierzchnia</t>
  </si>
  <si>
    <t>długość</t>
  </si>
  <si>
    <t>szerokość</t>
  </si>
  <si>
    <t>grubość masy bitumicznej 
( m2 )</t>
  </si>
  <si>
    <t>Nowa Kaźmierka</t>
  </si>
  <si>
    <t>622022P</t>
  </si>
  <si>
    <t>621549P</t>
  </si>
  <si>
    <t>RAZEM m2</t>
  </si>
  <si>
    <t>lp.</t>
  </si>
  <si>
    <t>Chocz- Józefów</t>
  </si>
  <si>
    <t>621531P</t>
  </si>
  <si>
    <t>cięcie piłą mechaniczną  (mb)</t>
  </si>
  <si>
    <t>Chocz, ul. Rynek</t>
  </si>
  <si>
    <t>Załącznik Nr 1 do zapytania ofertowego IT.7234.03.2026 z dnia 24 kwietnia 2026 roku</t>
  </si>
  <si>
    <t>Chocz, 
ul. Wiklinowa</t>
  </si>
  <si>
    <t>621557P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</si>
</sst>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name val="Czcionka tekstu podstawowego"/>
      <family val="2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5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0"/>
  <sheetViews>
    <sheetView tabSelected="1" topLeftCell="A22" workbookViewId="0">
      <selection activeCell="L25" sqref="L25"/>
    </sheetView>
  </sheetViews>
  <sheetFormatPr defaultRowHeight="13.8"/>
  <cols>
    <col min="1" max="1" width="2" customWidth="1"/>
    <col min="2" max="2" width="4.19921875" customWidth="1"/>
    <col min="3" max="3" width="15.09765625" customWidth="1"/>
    <col min="4" max="4" width="9.09765625" style="10" customWidth="1"/>
    <col min="5" max="5" width="8.59765625" customWidth="1"/>
    <col min="6" max="6" width="9.19921875" customWidth="1"/>
    <col min="7" max="7" width="12.09765625" customWidth="1"/>
    <col min="8" max="8" width="12" customWidth="1"/>
    <col min="9" max="9" width="13.296875" customWidth="1"/>
  </cols>
  <sheetData>
    <row r="1" spans="2:9" ht="22.95" customHeight="1">
      <c r="C1" s="28" t="s">
        <v>17</v>
      </c>
      <c r="D1" s="28"/>
      <c r="E1" s="28"/>
      <c r="F1" s="28"/>
      <c r="G1" s="28"/>
      <c r="H1" s="28"/>
      <c r="I1" s="28"/>
    </row>
    <row r="2" spans="2:9" ht="22.95" customHeight="1">
      <c r="C2" s="4"/>
      <c r="E2" s="4"/>
      <c r="F2" s="4"/>
      <c r="G2" s="4"/>
      <c r="H2" s="4"/>
      <c r="I2" s="4"/>
    </row>
    <row r="4" spans="2:9" s="1" customFormat="1" ht="41.4" customHeight="1">
      <c r="B4" s="25" t="s">
        <v>12</v>
      </c>
      <c r="C4" s="29" t="s">
        <v>0</v>
      </c>
      <c r="D4" s="30" t="s">
        <v>2</v>
      </c>
      <c r="E4" s="32" t="s">
        <v>4</v>
      </c>
      <c r="F4" s="33"/>
      <c r="G4" s="7" t="s">
        <v>7</v>
      </c>
      <c r="H4" s="30" t="s">
        <v>15</v>
      </c>
      <c r="I4" s="30" t="s">
        <v>3</v>
      </c>
    </row>
    <row r="5" spans="2:9">
      <c r="B5" s="25"/>
      <c r="C5" s="29"/>
      <c r="D5" s="31"/>
      <c r="E5" s="3" t="s">
        <v>5</v>
      </c>
      <c r="F5" s="3" t="s">
        <v>6</v>
      </c>
      <c r="G5" s="2" t="s">
        <v>1</v>
      </c>
      <c r="H5" s="31"/>
      <c r="I5" s="31"/>
    </row>
    <row r="6" spans="2:9" s="15" customFormat="1" ht="15" customHeight="1">
      <c r="B6" s="19">
        <v>1</v>
      </c>
      <c r="C6" s="18" t="s">
        <v>8</v>
      </c>
      <c r="D6" s="12" t="s">
        <v>9</v>
      </c>
      <c r="E6" s="14">
        <v>2.1</v>
      </c>
      <c r="F6" s="14">
        <v>1.5</v>
      </c>
      <c r="G6" s="13">
        <f>E6*F6</f>
        <v>3.1500000000000004</v>
      </c>
      <c r="H6" s="13">
        <f>E6*2+F6*2</f>
        <v>7.2</v>
      </c>
      <c r="I6" s="8"/>
    </row>
    <row r="7" spans="2:9" s="11" customFormat="1" ht="15" customHeight="1">
      <c r="B7" s="26">
        <v>2</v>
      </c>
      <c r="C7" s="22" t="s">
        <v>8</v>
      </c>
      <c r="D7" s="27" t="s">
        <v>9</v>
      </c>
      <c r="E7" s="13">
        <v>0.8</v>
      </c>
      <c r="F7" s="13">
        <v>0.4</v>
      </c>
      <c r="G7" s="13">
        <f t="shared" ref="G7:G39" si="0">E7*F7</f>
        <v>0.32000000000000006</v>
      </c>
      <c r="H7" s="13">
        <f t="shared" ref="H7:H30" si="1">E7*2+F7*2</f>
        <v>2.4000000000000004</v>
      </c>
      <c r="I7" s="8"/>
    </row>
    <row r="8" spans="2:9" s="11" customFormat="1" ht="15" customHeight="1">
      <c r="B8" s="26"/>
      <c r="C8" s="23"/>
      <c r="D8" s="34"/>
      <c r="E8" s="13">
        <v>0.6</v>
      </c>
      <c r="F8" s="13">
        <v>0.35</v>
      </c>
      <c r="G8" s="13">
        <f t="shared" si="0"/>
        <v>0.21</v>
      </c>
      <c r="H8" s="13">
        <f t="shared" si="1"/>
        <v>1.9</v>
      </c>
      <c r="I8" s="8"/>
    </row>
    <row r="9" spans="2:9" s="11" customFormat="1" ht="15" customHeight="1">
      <c r="B9" s="26"/>
      <c r="C9" s="23"/>
      <c r="D9" s="34"/>
      <c r="E9" s="13">
        <v>0.6</v>
      </c>
      <c r="F9" s="13">
        <v>0.55000000000000004</v>
      </c>
      <c r="G9" s="13">
        <f t="shared" si="0"/>
        <v>0.33</v>
      </c>
      <c r="H9" s="13">
        <f t="shared" si="1"/>
        <v>2.2999999999999998</v>
      </c>
      <c r="I9" s="8"/>
    </row>
    <row r="10" spans="2:9" s="11" customFormat="1" ht="15" customHeight="1">
      <c r="B10" s="26"/>
      <c r="C10" s="23"/>
      <c r="D10" s="34"/>
      <c r="E10" s="13">
        <v>0.6</v>
      </c>
      <c r="F10" s="13">
        <v>0.5</v>
      </c>
      <c r="G10" s="13">
        <f t="shared" si="0"/>
        <v>0.3</v>
      </c>
      <c r="H10" s="13">
        <f t="shared" si="1"/>
        <v>2.2000000000000002</v>
      </c>
      <c r="I10" s="8"/>
    </row>
    <row r="11" spans="2:9" s="11" customFormat="1" ht="15" customHeight="1">
      <c r="B11" s="26"/>
      <c r="C11" s="23"/>
      <c r="D11" s="34"/>
      <c r="E11" s="13">
        <v>0.4</v>
      </c>
      <c r="F11" s="13">
        <v>0.4</v>
      </c>
      <c r="G11" s="13">
        <f t="shared" si="0"/>
        <v>0.16000000000000003</v>
      </c>
      <c r="H11" s="13">
        <f t="shared" si="1"/>
        <v>1.6</v>
      </c>
      <c r="I11" s="8"/>
    </row>
    <row r="12" spans="2:9" s="11" customFormat="1" ht="15" customHeight="1">
      <c r="B12" s="26"/>
      <c r="C12" s="23"/>
      <c r="D12" s="34"/>
      <c r="E12" s="13">
        <v>0.25</v>
      </c>
      <c r="F12" s="13">
        <v>0.4</v>
      </c>
      <c r="G12" s="13">
        <f t="shared" si="0"/>
        <v>0.1</v>
      </c>
      <c r="H12" s="13">
        <f t="shared" si="1"/>
        <v>1.3</v>
      </c>
      <c r="I12" s="8"/>
    </row>
    <row r="13" spans="2:9" s="11" customFormat="1" ht="15" customHeight="1">
      <c r="B13" s="26"/>
      <c r="C13" s="23"/>
      <c r="D13" s="34"/>
      <c r="E13" s="13">
        <v>0.5</v>
      </c>
      <c r="F13" s="13">
        <v>0.5</v>
      </c>
      <c r="G13" s="13">
        <f t="shared" si="0"/>
        <v>0.25</v>
      </c>
      <c r="H13" s="13">
        <f t="shared" si="1"/>
        <v>2</v>
      </c>
      <c r="I13" s="8"/>
    </row>
    <row r="14" spans="2:9" s="11" customFormat="1" ht="15" customHeight="1">
      <c r="B14" s="26"/>
      <c r="C14" s="23"/>
      <c r="D14" s="34"/>
      <c r="E14" s="13">
        <v>0.45</v>
      </c>
      <c r="F14" s="13">
        <v>0.45</v>
      </c>
      <c r="G14" s="13">
        <f t="shared" si="0"/>
        <v>0.20250000000000001</v>
      </c>
      <c r="H14" s="13">
        <f t="shared" si="1"/>
        <v>1.8</v>
      </c>
      <c r="I14" s="8"/>
    </row>
    <row r="15" spans="2:9" s="11" customFormat="1" ht="15" customHeight="1">
      <c r="B15" s="26"/>
      <c r="C15" s="23"/>
      <c r="D15" s="34"/>
      <c r="E15" s="13">
        <v>0.4</v>
      </c>
      <c r="F15" s="13">
        <v>0.3</v>
      </c>
      <c r="G15" s="13">
        <f t="shared" si="0"/>
        <v>0.12</v>
      </c>
      <c r="H15" s="13">
        <f t="shared" si="1"/>
        <v>1.4</v>
      </c>
      <c r="I15" s="8"/>
    </row>
    <row r="16" spans="2:9" s="11" customFormat="1" ht="15" customHeight="1">
      <c r="B16" s="26"/>
      <c r="C16" s="23"/>
      <c r="D16" s="34"/>
      <c r="E16" s="13">
        <v>1.5</v>
      </c>
      <c r="F16" s="13">
        <v>1.7</v>
      </c>
      <c r="G16" s="13">
        <f t="shared" si="0"/>
        <v>2.5499999999999998</v>
      </c>
      <c r="H16" s="13">
        <f t="shared" si="1"/>
        <v>6.4</v>
      </c>
      <c r="I16" s="8"/>
    </row>
    <row r="17" spans="2:9" s="11" customFormat="1" ht="15" customHeight="1">
      <c r="B17" s="26"/>
      <c r="C17" s="23"/>
      <c r="D17" s="34"/>
      <c r="E17" s="13">
        <v>0.3</v>
      </c>
      <c r="F17" s="13">
        <v>1.8</v>
      </c>
      <c r="G17" s="13">
        <f t="shared" si="0"/>
        <v>0.54</v>
      </c>
      <c r="H17" s="13">
        <f t="shared" si="1"/>
        <v>4.2</v>
      </c>
      <c r="I17" s="8"/>
    </row>
    <row r="18" spans="2:9" s="11" customFormat="1" ht="15" customHeight="1">
      <c r="B18" s="26"/>
      <c r="C18" s="23"/>
      <c r="D18" s="34"/>
      <c r="E18" s="13">
        <v>0.2</v>
      </c>
      <c r="F18" s="13">
        <v>1.8</v>
      </c>
      <c r="G18" s="13">
        <f t="shared" si="0"/>
        <v>0.36000000000000004</v>
      </c>
      <c r="H18" s="13">
        <f t="shared" si="1"/>
        <v>4</v>
      </c>
      <c r="I18" s="8"/>
    </row>
    <row r="19" spans="2:9" s="11" customFormat="1" ht="15" customHeight="1">
      <c r="B19" s="26"/>
      <c r="C19" s="23"/>
      <c r="D19" s="34"/>
      <c r="E19" s="13">
        <v>0.2</v>
      </c>
      <c r="F19" s="13">
        <v>1.1000000000000001</v>
      </c>
      <c r="G19" s="13">
        <f t="shared" si="0"/>
        <v>0.22000000000000003</v>
      </c>
      <c r="H19" s="13">
        <f t="shared" si="1"/>
        <v>2.6</v>
      </c>
      <c r="I19" s="8"/>
    </row>
    <row r="20" spans="2:9" s="11" customFormat="1" ht="15" customHeight="1">
      <c r="B20" s="27"/>
      <c r="C20" s="23"/>
      <c r="D20" s="34"/>
      <c r="E20" s="13">
        <v>0.6</v>
      </c>
      <c r="F20" s="13">
        <v>0.9</v>
      </c>
      <c r="G20" s="13">
        <f t="shared" si="0"/>
        <v>0.54</v>
      </c>
      <c r="H20" s="13">
        <f t="shared" si="1"/>
        <v>3</v>
      </c>
      <c r="I20" s="8"/>
    </row>
    <row r="21" spans="2:9" s="11" customFormat="1" ht="15" customHeight="1">
      <c r="B21" s="27"/>
      <c r="C21" s="23"/>
      <c r="D21" s="34"/>
      <c r="E21" s="13">
        <v>0.6</v>
      </c>
      <c r="F21" s="13">
        <v>1.35</v>
      </c>
      <c r="G21" s="13">
        <f t="shared" si="0"/>
        <v>0.81</v>
      </c>
      <c r="H21" s="13">
        <f t="shared" si="1"/>
        <v>3.9000000000000004</v>
      </c>
      <c r="I21" s="8"/>
    </row>
    <row r="22" spans="2:9" s="11" customFormat="1" ht="15" customHeight="1">
      <c r="B22" s="27"/>
      <c r="C22" s="23"/>
      <c r="D22" s="34"/>
      <c r="E22" s="13">
        <v>0.4</v>
      </c>
      <c r="F22" s="13">
        <v>1.2</v>
      </c>
      <c r="G22" s="13">
        <f t="shared" si="0"/>
        <v>0.48</v>
      </c>
      <c r="H22" s="13">
        <f t="shared" si="1"/>
        <v>3.2</v>
      </c>
      <c r="I22" s="8"/>
    </row>
    <row r="23" spans="2:9" s="11" customFormat="1" ht="15" customHeight="1">
      <c r="B23" s="27"/>
      <c r="C23" s="23"/>
      <c r="D23" s="34"/>
      <c r="E23" s="13">
        <v>0.5</v>
      </c>
      <c r="F23" s="13">
        <v>1.3</v>
      </c>
      <c r="G23" s="13">
        <f t="shared" si="0"/>
        <v>0.65</v>
      </c>
      <c r="H23" s="13">
        <f t="shared" si="1"/>
        <v>3.6</v>
      </c>
      <c r="I23" s="8"/>
    </row>
    <row r="24" spans="2:9" s="11" customFormat="1" ht="15" customHeight="1">
      <c r="B24" s="27"/>
      <c r="C24" s="23"/>
      <c r="D24" s="34"/>
      <c r="E24" s="13">
        <v>0.3</v>
      </c>
      <c r="F24" s="13">
        <v>0.5</v>
      </c>
      <c r="G24" s="13">
        <f t="shared" si="0"/>
        <v>0.15</v>
      </c>
      <c r="H24" s="13">
        <f t="shared" si="1"/>
        <v>1.6</v>
      </c>
      <c r="I24" s="8"/>
    </row>
    <row r="25" spans="2:9" s="11" customFormat="1" ht="15" customHeight="1">
      <c r="B25" s="27"/>
      <c r="C25" s="23"/>
      <c r="D25" s="34"/>
      <c r="E25" s="13">
        <v>0.9</v>
      </c>
      <c r="F25" s="13">
        <v>0.6</v>
      </c>
      <c r="G25" s="13">
        <f t="shared" si="0"/>
        <v>0.54</v>
      </c>
      <c r="H25" s="13">
        <f t="shared" si="1"/>
        <v>3</v>
      </c>
      <c r="I25" s="8"/>
    </row>
    <row r="26" spans="2:9" s="11" customFormat="1" ht="15" customHeight="1">
      <c r="B26" s="27"/>
      <c r="C26" s="23"/>
      <c r="D26" s="34"/>
      <c r="E26" s="13">
        <v>0.6</v>
      </c>
      <c r="F26" s="13">
        <v>3.8</v>
      </c>
      <c r="G26" s="13">
        <f t="shared" si="0"/>
        <v>2.2799999999999998</v>
      </c>
      <c r="H26" s="13">
        <f t="shared" si="1"/>
        <v>8.7999999999999989</v>
      </c>
      <c r="I26" s="8"/>
    </row>
    <row r="27" spans="2:9" s="11" customFormat="1" ht="15" customHeight="1">
      <c r="B27" s="27"/>
      <c r="C27" s="23"/>
      <c r="D27" s="34"/>
      <c r="E27" s="13">
        <v>0.55000000000000004</v>
      </c>
      <c r="F27" s="13">
        <v>1.3</v>
      </c>
      <c r="G27" s="13">
        <f t="shared" si="0"/>
        <v>0.71500000000000008</v>
      </c>
      <c r="H27" s="13">
        <f t="shared" si="1"/>
        <v>3.7</v>
      </c>
      <c r="I27" s="8"/>
    </row>
    <row r="28" spans="2:9" s="11" customFormat="1" ht="15" customHeight="1">
      <c r="B28" s="27"/>
      <c r="C28" s="23"/>
      <c r="D28" s="34"/>
      <c r="E28" s="13">
        <v>1.3</v>
      </c>
      <c r="F28" s="13">
        <v>0.6</v>
      </c>
      <c r="G28" s="13">
        <f t="shared" si="0"/>
        <v>0.78</v>
      </c>
      <c r="H28" s="13">
        <f t="shared" si="1"/>
        <v>3.8</v>
      </c>
      <c r="I28" s="8"/>
    </row>
    <row r="29" spans="2:9" s="11" customFormat="1" ht="15" customHeight="1">
      <c r="B29" s="27"/>
      <c r="C29" s="23"/>
      <c r="D29" s="34"/>
      <c r="E29" s="13">
        <v>0.7</v>
      </c>
      <c r="F29" s="13">
        <v>0.6</v>
      </c>
      <c r="G29" s="13">
        <f t="shared" si="0"/>
        <v>0.42</v>
      </c>
      <c r="H29" s="13">
        <f t="shared" si="1"/>
        <v>2.5999999999999996</v>
      </c>
      <c r="I29" s="8"/>
    </row>
    <row r="30" spans="2:9" s="11" customFormat="1" ht="15" customHeight="1">
      <c r="B30" s="27"/>
      <c r="C30" s="23"/>
      <c r="D30" s="35"/>
      <c r="E30" s="13">
        <v>0.6</v>
      </c>
      <c r="F30" s="13">
        <v>0.9</v>
      </c>
      <c r="G30" s="13">
        <f t="shared" si="0"/>
        <v>0.54</v>
      </c>
      <c r="H30" s="13">
        <f t="shared" si="1"/>
        <v>3</v>
      </c>
      <c r="I30" s="8"/>
    </row>
    <row r="31" spans="2:9" s="11" customFormat="1" ht="15" customHeight="1">
      <c r="B31" s="27">
        <v>3</v>
      </c>
      <c r="C31" s="22" t="s">
        <v>13</v>
      </c>
      <c r="D31" s="27" t="s">
        <v>14</v>
      </c>
      <c r="E31" s="13">
        <v>0.9</v>
      </c>
      <c r="F31" s="13">
        <v>0.9</v>
      </c>
      <c r="G31" s="13">
        <f t="shared" si="0"/>
        <v>0.81</v>
      </c>
      <c r="H31" s="13">
        <f t="shared" ref="H31:H39" si="2">E31*2+F31*2</f>
        <v>3.6</v>
      </c>
      <c r="I31" s="8"/>
    </row>
    <row r="32" spans="2:9" s="11" customFormat="1" ht="15" customHeight="1">
      <c r="B32" s="34"/>
      <c r="C32" s="23"/>
      <c r="D32" s="34"/>
      <c r="E32" s="13">
        <v>0.25</v>
      </c>
      <c r="F32" s="13">
        <v>0.6</v>
      </c>
      <c r="G32" s="13">
        <f t="shared" si="0"/>
        <v>0.15</v>
      </c>
      <c r="H32" s="13">
        <f t="shared" si="2"/>
        <v>1.7</v>
      </c>
      <c r="I32" s="8"/>
    </row>
    <row r="33" spans="2:9" s="11" customFormat="1" ht="15" customHeight="1">
      <c r="B33" s="35"/>
      <c r="C33" s="24"/>
      <c r="D33" s="35"/>
      <c r="E33" s="13">
        <v>0.7</v>
      </c>
      <c r="F33" s="13">
        <v>1.1499999999999999</v>
      </c>
      <c r="G33" s="13">
        <f t="shared" si="0"/>
        <v>0.80499999999999994</v>
      </c>
      <c r="H33" s="13">
        <f t="shared" si="2"/>
        <v>3.6999999999999997</v>
      </c>
      <c r="I33" s="8"/>
    </row>
    <row r="34" spans="2:9" s="11" customFormat="1" ht="15" customHeight="1">
      <c r="B34" s="34">
        <v>4</v>
      </c>
      <c r="C34" s="22" t="s">
        <v>16</v>
      </c>
      <c r="D34" s="27" t="s">
        <v>10</v>
      </c>
      <c r="E34" s="13">
        <v>0.5</v>
      </c>
      <c r="F34" s="13">
        <v>1.8</v>
      </c>
      <c r="G34" s="13">
        <f t="shared" si="0"/>
        <v>0.9</v>
      </c>
      <c r="H34" s="13">
        <f t="shared" si="2"/>
        <v>4.5999999999999996</v>
      </c>
      <c r="I34" s="8"/>
    </row>
    <row r="35" spans="2:9" s="11" customFormat="1" ht="15" customHeight="1">
      <c r="B35" s="34"/>
      <c r="C35" s="23"/>
      <c r="D35" s="34"/>
      <c r="E35" s="13">
        <v>0.8</v>
      </c>
      <c r="F35" s="13">
        <v>1.4</v>
      </c>
      <c r="G35" s="13">
        <f t="shared" si="0"/>
        <v>1.1199999999999999</v>
      </c>
      <c r="H35" s="13">
        <f t="shared" si="2"/>
        <v>4.4000000000000004</v>
      </c>
      <c r="I35" s="8"/>
    </row>
    <row r="36" spans="2:9" s="11" customFormat="1" ht="15" customHeight="1">
      <c r="B36" s="34"/>
      <c r="C36" s="23"/>
      <c r="D36" s="34"/>
      <c r="E36" s="13">
        <v>0.7</v>
      </c>
      <c r="F36" s="13">
        <v>0.7</v>
      </c>
      <c r="G36" s="13">
        <f t="shared" si="0"/>
        <v>0.48999999999999994</v>
      </c>
      <c r="H36" s="13">
        <f t="shared" si="2"/>
        <v>2.8</v>
      </c>
      <c r="I36" s="8"/>
    </row>
    <row r="37" spans="2:9" s="11" customFormat="1" ht="15" customHeight="1">
      <c r="B37" s="34"/>
      <c r="C37" s="23"/>
      <c r="D37" s="34"/>
      <c r="E37" s="13">
        <v>0.7</v>
      </c>
      <c r="F37" s="13">
        <v>1.3</v>
      </c>
      <c r="G37" s="13">
        <f t="shared" si="0"/>
        <v>0.90999999999999992</v>
      </c>
      <c r="H37" s="13">
        <f t="shared" si="2"/>
        <v>4</v>
      </c>
      <c r="I37" s="8"/>
    </row>
    <row r="38" spans="2:9" s="11" customFormat="1" ht="15" customHeight="1">
      <c r="B38" s="34"/>
      <c r="C38" s="24"/>
      <c r="D38" s="35"/>
      <c r="E38" s="13">
        <v>0.7</v>
      </c>
      <c r="F38" s="13">
        <v>1.3</v>
      </c>
      <c r="G38" s="13">
        <f t="shared" si="0"/>
        <v>0.90999999999999992</v>
      </c>
      <c r="H38" s="13">
        <f t="shared" si="2"/>
        <v>4</v>
      </c>
      <c r="I38" s="8"/>
    </row>
    <row r="39" spans="2:9" s="11" customFormat="1" ht="35.4" customHeight="1">
      <c r="B39" s="20">
        <v>5</v>
      </c>
      <c r="C39" s="36" t="s">
        <v>18</v>
      </c>
      <c r="D39" s="21" t="s">
        <v>19</v>
      </c>
      <c r="E39" s="13">
        <v>1.3</v>
      </c>
      <c r="F39" s="13">
        <v>1.5</v>
      </c>
      <c r="G39" s="13">
        <f t="shared" si="0"/>
        <v>1.9500000000000002</v>
      </c>
      <c r="H39" s="13">
        <f t="shared" si="2"/>
        <v>5.6</v>
      </c>
      <c r="I39" s="8"/>
    </row>
    <row r="40" spans="2:9" ht="27.6" customHeight="1">
      <c r="B40" s="9"/>
      <c r="C40" s="5" t="s">
        <v>11</v>
      </c>
      <c r="D40" s="16"/>
      <c r="E40" s="17"/>
      <c r="F40" s="17"/>
      <c r="G40" s="6">
        <f>SUM(G6:G39)</f>
        <v>24.762499999999996</v>
      </c>
      <c r="H40" s="6">
        <f>SUM(H6:H39)</f>
        <v>115.89999999999999</v>
      </c>
      <c r="I40" s="17"/>
    </row>
  </sheetData>
  <mergeCells count="16">
    <mergeCell ref="C31:C33"/>
    <mergeCell ref="C34:C38"/>
    <mergeCell ref="B4:B5"/>
    <mergeCell ref="B7:B30"/>
    <mergeCell ref="C1:I1"/>
    <mergeCell ref="C4:C5"/>
    <mergeCell ref="H4:H5"/>
    <mergeCell ref="I4:I5"/>
    <mergeCell ref="E4:F4"/>
    <mergeCell ref="D4:D5"/>
    <mergeCell ref="C7:C30"/>
    <mergeCell ref="B31:B33"/>
    <mergeCell ref="B34:B38"/>
    <mergeCell ref="D7:D30"/>
    <mergeCell ref="D31:D33"/>
    <mergeCell ref="D34:D38"/>
  </mergeCells>
  <pageMargins left="0.46" right="0.3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cp:lastPrinted>2026-04-24T06:06:32Z</cp:lastPrinted>
  <dcterms:created xsi:type="dcterms:W3CDTF">2024-03-28T07:50:23Z</dcterms:created>
  <dcterms:modified xsi:type="dcterms:W3CDTF">2026-04-24T06:07:21Z</dcterms:modified>
</cp:coreProperties>
</file>