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G29" i="1"/>
  <c r="I29" s="1"/>
  <c r="G28"/>
  <c r="I28" s="1"/>
  <c r="J28" s="1"/>
  <c r="G27"/>
  <c r="I27" s="1"/>
  <c r="G26"/>
  <c r="I26" s="1"/>
  <c r="G25"/>
  <c r="I25" s="1"/>
  <c r="J25" s="1"/>
  <c r="G24"/>
  <c r="I24" s="1"/>
  <c r="J24" s="1"/>
  <c r="G23"/>
  <c r="I23" s="1"/>
  <c r="J23" s="1"/>
  <c r="G22"/>
  <c r="I22" s="1"/>
  <c r="J22" s="1"/>
  <c r="G21"/>
  <c r="I21" s="1"/>
  <c r="J21" s="1"/>
  <c r="G20"/>
  <c r="I20" s="1"/>
  <c r="J20" s="1"/>
  <c r="G19"/>
  <c r="I19" s="1"/>
  <c r="J19" s="1"/>
  <c r="G18"/>
  <c r="I18" s="1"/>
  <c r="J18" s="1"/>
  <c r="G17"/>
  <c r="I17" s="1"/>
  <c r="J17" s="1"/>
  <c r="G16"/>
  <c r="I16" s="1"/>
  <c r="G15"/>
  <c r="I15" s="1"/>
  <c r="J15" s="1"/>
  <c r="G14"/>
  <c r="I14" s="1"/>
  <c r="J14" s="1"/>
  <c r="G13"/>
  <c r="I13" s="1"/>
  <c r="J13" s="1"/>
  <c r="G12"/>
  <c r="I12" s="1"/>
  <c r="G11"/>
  <c r="I11" s="1"/>
  <c r="J11" s="1"/>
  <c r="G10"/>
  <c r="G9"/>
  <c r="I9" s="1"/>
  <c r="J9" s="1"/>
  <c r="G8"/>
  <c r="I8" s="1"/>
  <c r="J8" s="1"/>
  <c r="G7"/>
  <c r="I7" s="1"/>
  <c r="G6"/>
  <c r="I6" s="1"/>
  <c r="J6" s="1"/>
  <c r="G5"/>
  <c r="I5" s="1"/>
  <c r="G4"/>
  <c r="I4" s="1"/>
  <c r="J4" s="1"/>
  <c r="J27" l="1"/>
  <c r="J7"/>
  <c r="J29"/>
  <c r="J26"/>
  <c r="J16"/>
  <c r="I10"/>
  <c r="J10" s="1"/>
  <c r="J12"/>
  <c r="J5"/>
  <c r="G30"/>
  <c r="I30" l="1"/>
  <c r="J30"/>
</calcChain>
</file>

<file path=xl/sharedStrings.xml><?xml version="1.0" encoding="utf-8"?>
<sst xmlns="http://schemas.openxmlformats.org/spreadsheetml/2006/main" count="66" uniqueCount="43">
  <si>
    <t>L.p.</t>
  </si>
  <si>
    <r>
      <t>Nazwa</t>
    </r>
    <r>
      <rPr>
        <sz val="9"/>
        <color theme="1"/>
        <rFont val="Arial"/>
        <family val="2"/>
        <charset val="238"/>
      </rPr>
      <t xml:space="preserve"> artykułu (podane w treści nazwy pochodzenia art. nie są bezwzględnie obowiązujące, dopuszcza się art. równoważne jakością – wówczas obowiązkowo załączyć kartę produktu</t>
    </r>
    <r>
      <rPr>
        <b/>
        <u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)</t>
    </r>
  </si>
  <si>
    <t>J.m.</t>
  </si>
  <si>
    <t>Ilość</t>
  </si>
  <si>
    <r>
      <t>Nazwa art. oferowana jako równoważny</t>
    </r>
    <r>
      <rPr>
        <sz val="9"/>
        <color theme="1"/>
        <rFont val="Arial"/>
        <family val="2"/>
        <charset val="238"/>
      </rPr>
      <t>-</t>
    </r>
    <r>
      <rPr>
        <b/>
        <sz val="9"/>
        <color theme="1"/>
        <rFont val="Arial"/>
        <family val="2"/>
        <charset val="238"/>
      </rPr>
      <t xml:space="preserve"> dołączyć do oferty kartę produktu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rubrykę wypełniać tylko przy oferowaniu równoważnych art</t>
    </r>
    <r>
      <rPr>
        <b/>
        <sz val="9"/>
        <color rgb="FF984806"/>
        <rFont val="Arial"/>
        <family val="2"/>
        <charset val="238"/>
      </rPr>
      <t>.</t>
    </r>
  </si>
  <si>
    <t>Cena jedno-stkowa netto (zł)</t>
  </si>
  <si>
    <t>Wartość podatku VAT (zł)</t>
  </si>
  <si>
    <t>Wartość brutto (zł)</t>
  </si>
  <si>
    <r>
      <t>Schab b/k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surowy bez warkocza</t>
    </r>
    <r>
      <rPr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świeży barwa i zapach typowy dla mięsa świeżego</t>
    </r>
  </si>
  <si>
    <t>Kg</t>
  </si>
  <si>
    <t>Słonina b/s świeża</t>
  </si>
  <si>
    <r>
      <t xml:space="preserve">Bok surowy b/ż                          </t>
    </r>
    <r>
      <rPr>
        <sz val="8"/>
        <color theme="1"/>
        <rFont val="Arial"/>
        <family val="2"/>
        <charset val="238"/>
      </rPr>
      <t>chudy świeży barwa i zapach mięsa świeżego</t>
    </r>
  </si>
  <si>
    <t>Żeberka wieprzowe paski chude</t>
  </si>
  <si>
    <r>
      <t xml:space="preserve">Karczek b/k wieprzowy                 </t>
    </r>
    <r>
      <rPr>
        <sz val="8"/>
        <color theme="1"/>
        <rFont val="Arial"/>
        <family val="2"/>
        <charset val="238"/>
      </rPr>
      <t>z minimalną zawartością tłuszczu</t>
    </r>
    <r>
      <rPr>
        <sz val="9"/>
        <color theme="1"/>
        <rFont val="Arial"/>
        <family val="2"/>
        <charset val="238"/>
      </rPr>
      <t xml:space="preserve">, </t>
    </r>
    <r>
      <rPr>
        <sz val="8"/>
        <color theme="1"/>
        <rFont val="Arial"/>
        <family val="2"/>
        <charset val="238"/>
      </rPr>
      <t>świeży barwa i zapach typowy dla mięsa świeżego</t>
    </r>
  </si>
  <si>
    <r>
      <t>Szynka wieprzowa b/k</t>
    </r>
    <r>
      <rPr>
        <sz val="9"/>
        <color theme="1"/>
        <rFont val="Arial"/>
        <family val="2"/>
        <charset val="238"/>
      </rPr>
      <t xml:space="preserve">                </t>
    </r>
    <r>
      <rPr>
        <sz val="8"/>
        <color theme="1"/>
        <rFont val="Arial"/>
        <family val="2"/>
        <charset val="238"/>
      </rPr>
      <t>odcięta z tylnej półtuszy bez tłuszczu i bez skóry z minimalną okrywą tłuszczu, świeża barwa i zapach typowy dla mięsa świeżego</t>
    </r>
  </si>
  <si>
    <r>
      <t xml:space="preserve">Filet z indyka świeży                    </t>
    </r>
    <r>
      <rPr>
        <sz val="8"/>
        <color theme="1"/>
        <rFont val="Arial"/>
        <family val="2"/>
        <charset val="238"/>
      </rPr>
      <t>świeży barwa i zapach typowy dla mięsa świeżego</t>
    </r>
  </si>
  <si>
    <r>
      <t xml:space="preserve">Filet z kurczaka pojedynczy świeży                                      </t>
    </r>
    <r>
      <rPr>
        <sz val="8"/>
        <color theme="1"/>
        <rFont val="Arial"/>
        <family val="2"/>
        <charset val="238"/>
      </rPr>
      <t>świeży barwa i zapach typowy dla mięsa świeżego</t>
    </r>
  </si>
  <si>
    <t>kg</t>
  </si>
  <si>
    <r>
      <t xml:space="preserve">Wołowina szponder świeży             </t>
    </r>
    <r>
      <rPr>
        <sz val="8"/>
        <color theme="1"/>
        <rFont val="Arial"/>
        <family val="2"/>
        <charset val="238"/>
      </rPr>
      <t>świeży barwa i zapach typowy dla mięsa świeżego</t>
    </r>
  </si>
  <si>
    <r>
      <t xml:space="preserve">Udziec wołowy                     </t>
    </r>
    <r>
      <rPr>
        <sz val="8"/>
        <color theme="1"/>
        <rFont val="Arial"/>
        <family val="2"/>
        <charset val="238"/>
      </rPr>
      <t>świeża barwa i zapach typowy dla mięsa świeżego</t>
    </r>
  </si>
  <si>
    <r>
      <t xml:space="preserve">Podudzie z kurczaka bez kosci            </t>
    </r>
    <r>
      <rPr>
        <sz val="8"/>
        <color theme="1"/>
        <rFont val="Arial"/>
        <family val="2"/>
        <charset val="238"/>
      </rPr>
      <t>świeża barwa i zapach typowy dla mięsa świeżego</t>
    </r>
  </si>
  <si>
    <r>
      <t xml:space="preserve"> Skrzydła z indyka świeże</t>
    </r>
    <r>
      <rPr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świeża barwa i zapach typowy dla mięsa świeżego</t>
    </r>
  </si>
  <si>
    <r>
      <t xml:space="preserve">Kurczaki świeże                        </t>
    </r>
    <r>
      <rPr>
        <sz val="8"/>
        <color theme="1"/>
        <rFont val="Arial"/>
        <family val="2"/>
        <charset val="238"/>
      </rPr>
      <t>świeża barwa i zapach typowy dla mięsa świeżego</t>
    </r>
  </si>
  <si>
    <r>
      <t>Szyje z indyka świeże</t>
    </r>
    <r>
      <rPr>
        <sz val="9"/>
        <color theme="1"/>
        <rFont val="Arial"/>
        <family val="2"/>
        <charset val="238"/>
      </rPr>
      <t xml:space="preserve">                   </t>
    </r>
    <r>
      <rPr>
        <sz val="8"/>
        <color theme="1"/>
        <rFont val="Arial"/>
        <family val="2"/>
        <charset val="238"/>
      </rPr>
      <t>świeża barwa i zapach typowy dla mięsa świeżego</t>
    </r>
  </si>
  <si>
    <t>Polędwiczki wieprzowe</t>
  </si>
  <si>
    <t xml:space="preserve">Kg </t>
  </si>
  <si>
    <r>
      <t>WĘDLINA: kiełbasa cienka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typ podlaska, podwawelska, skład:</t>
    </r>
    <r>
      <rPr>
        <sz val="8"/>
        <color theme="1"/>
        <rFont val="Arial"/>
        <family val="2"/>
        <charset val="238"/>
      </rPr>
      <t xml:space="preserve"> </t>
    </r>
    <r>
      <rPr>
        <sz val="9"/>
        <color rgb="FF000000"/>
        <rFont val="Roboto Condensed"/>
      </rPr>
      <t>mięso wieprzowe (96%), skrobia ziemniaczana, sól, błonnik pszenny bezglutenowy, aromaty naturalne, cukier, przyprawy (zawierają seler), kultury starterowe, osłonka jadalna: jelito wieprzowe</t>
    </r>
  </si>
  <si>
    <r>
      <t>WĘDLINA: kiełbasa biała z szynki</t>
    </r>
    <r>
      <rPr>
        <sz val="12"/>
        <color theme="1"/>
        <rFont val="Times New Roman"/>
        <family val="1"/>
        <charset val="238"/>
      </rPr>
      <t xml:space="preserve">   </t>
    </r>
    <r>
      <rPr>
        <sz val="8"/>
        <color theme="1"/>
        <rFont val="Arial"/>
        <family val="2"/>
        <charset val="238"/>
      </rPr>
      <t>Skład: szynka wieprzowa 93%, cukier, naturalna osłonka wieprzowa, przyprawy naturalne, sól, substancja konserwująca (azotyn sodu), substancja zagęszczająca (karagen), woda</t>
    </r>
  </si>
  <si>
    <r>
      <t>WĘDLINA: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Kiełbasa wieprzowa</t>
    </r>
    <r>
      <rPr>
        <sz val="9"/>
        <color theme="1"/>
        <rFont val="Arial"/>
        <family val="2"/>
        <charset val="238"/>
      </rPr>
      <t xml:space="preserve">( z kija) </t>
    </r>
    <r>
      <rPr>
        <sz val="8"/>
        <color theme="1"/>
        <rFont val="Arial"/>
        <family val="2"/>
        <charset val="238"/>
      </rPr>
      <t>wyprodukowana ze 111g mięsa na 100g produktu</t>
    </r>
  </si>
  <si>
    <r>
      <t xml:space="preserve">WĘDLINA: Kiełbasa głogowska </t>
    </r>
    <r>
      <rPr>
        <sz val="8"/>
        <color theme="1"/>
        <rFont val="Arial"/>
        <family val="2"/>
        <charset val="238"/>
      </rPr>
      <t>wyprodukowana z 104g mięsa, skład: mięso wieprzowe, cebula, cukier, czosnek, naturalna osłonka wieprzowa, przyprawy naturalne, sól, substancja konserwująca (azotyn sodu)</t>
    </r>
  </si>
  <si>
    <r>
      <t>WĘDLINA: Schab wędzony</t>
    </r>
    <r>
      <rPr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wyprodukowany z 117 g mięsa na 100 g produktu, skład: schab wieprzowy, cukier, przyprawy naturalne, sól, substancja konserwująca (azotyn sodu)</t>
    </r>
  </si>
  <si>
    <t xml:space="preserve">Żeberka wieprzowe wędzone chude </t>
  </si>
  <si>
    <r>
      <t>Boczek wędzony</t>
    </r>
    <r>
      <rPr>
        <sz val="9"/>
        <color theme="1"/>
        <rFont val="Arial"/>
        <family val="2"/>
        <charset val="238"/>
      </rPr>
      <t>( typu z zapiecka Nik-Pol, Lipsko)</t>
    </r>
    <r>
      <rPr>
        <sz val="8"/>
        <color theme="1"/>
        <rFont val="Arial"/>
        <family val="2"/>
        <charset val="238"/>
      </rPr>
      <t>Wyprodukowany ze 104g miesa na 100 g produktu, skład: boczek wieprzowy, cukier, przyprawy naturalne, sól, substancja konserwująca (azotyn sodu)</t>
    </r>
  </si>
  <si>
    <r>
      <t>WĘDLINA: Kiełbasa tradycyjnie wyrabiana(Nik-pol)</t>
    </r>
    <r>
      <rPr>
        <b/>
        <sz val="8"/>
        <color theme="1"/>
        <rFont val="Arial"/>
        <family val="2"/>
        <charset val="238"/>
      </rPr>
      <t>,</t>
    </r>
    <r>
      <rPr>
        <sz val="8"/>
        <color theme="1"/>
        <rFont val="Arial"/>
        <family val="2"/>
        <charset val="238"/>
      </rPr>
      <t xml:space="preserve"> ze 105g mięsa wyprodukowano 100 g produktu , skład: .mięso wieprzowe, cukier, naturalna osłonka wieprzowa, przyprawy naturalne, sól, substancja konserwująca (azotyn sodu)</t>
    </r>
  </si>
  <si>
    <r>
      <t>WĘDLINA</t>
    </r>
    <r>
      <rPr>
        <sz val="9"/>
        <color theme="1"/>
        <rFont val="Arial"/>
        <family val="2"/>
        <charset val="238"/>
      </rPr>
      <t xml:space="preserve">: </t>
    </r>
    <r>
      <rPr>
        <b/>
        <sz val="9"/>
        <color theme="1"/>
        <rFont val="Arial"/>
        <family val="2"/>
        <charset val="238"/>
      </rPr>
      <t>Kiełbasa swojska</t>
    </r>
    <r>
      <rPr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bez konserwantów, mięso wp. 99% przyprawy 1%</t>
    </r>
  </si>
  <si>
    <r>
      <t>WĘDLINA: Szynka wiejska</t>
    </r>
    <r>
      <rPr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wyprodukowana ze 108 g mięsa na 100g produktu, skład: szynka wieprzowa, cukier, przyprawy naturalne, sól, substancja konserwująca (azotyn sodu)</t>
    </r>
  </si>
  <si>
    <r>
      <t>Udziec z kurczaka świeży</t>
    </r>
    <r>
      <rPr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schłodzony nie mrożony (00 do4 °C) bez obcych zapachów lub świadczących o nieświeżości, barwa mięsa naturalna, bez oznak zaparzenia i wylewów krwi.</t>
    </r>
  </si>
  <si>
    <t>Razem</t>
  </si>
  <si>
    <t>Wartość netto (zł)</t>
  </si>
  <si>
    <t>Stawka podatku VAT (%)</t>
  </si>
  <si>
    <t>Szczegółowy opis przedmiotu zamówienia na sukcesywne dostawy mięsa, wędlin i drobiu na rok 2026</t>
  </si>
  <si>
    <t>Szkoła Podstawowa nr 50 w Lublinie</t>
  </si>
  <si>
    <t>Termin wykonywania dostaw: sukcesywnie wg zgłaszanych potrzeb maksymalnie  5 razy w tygodniu do godz. 07.00                       w okresie od 04.05.2026 r. do 31.12.2026 r.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</si>
</sst>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b/>
      <sz val="9"/>
      <color rgb="FF984806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000000"/>
      <name val="Roboto Condensed"/>
    </font>
    <font>
      <b/>
      <sz val="8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000000"/>
      <name val="Czcionka tekstu podstawowego"/>
      <family val="2"/>
      <charset val="238"/>
    </font>
    <font>
      <b/>
      <sz val="12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 applyNumberFormat="0" applyBorder="0" applyProtection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 applyProtection="1">
      <alignment horizontal="center" vertical="center" wrapText="1"/>
      <protection locked="0"/>
    </xf>
  </cellXfs>
  <cellStyles count="2">
    <cellStyle name="Default" xfId="1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A2" sqref="A2:J2"/>
    </sheetView>
  </sheetViews>
  <sheetFormatPr defaultRowHeight="15"/>
  <cols>
    <col min="2" max="2" width="22.85546875" customWidth="1"/>
    <col min="5" max="5" width="21.42578125" customWidth="1"/>
    <col min="7" max="7" width="13.7109375" customWidth="1"/>
    <col min="8" max="8" width="11.140625" customWidth="1"/>
    <col min="9" max="9" width="12.42578125" customWidth="1"/>
    <col min="10" max="10" width="12.5703125" customWidth="1"/>
  </cols>
  <sheetData>
    <row r="1" spans="1:11" ht="15" customHeight="1">
      <c r="B1" s="22" t="s">
        <v>40</v>
      </c>
      <c r="C1" s="22"/>
      <c r="D1" s="22"/>
      <c r="E1" s="22"/>
      <c r="F1" s="22"/>
      <c r="G1" s="22"/>
      <c r="H1" s="22"/>
      <c r="I1" s="22"/>
      <c r="J1" s="22"/>
      <c r="K1" s="22"/>
    </row>
    <row r="2" spans="1:11" ht="16.5" thickBot="1">
      <c r="A2" s="23" t="s">
        <v>41</v>
      </c>
      <c r="B2" s="23"/>
      <c r="C2" s="23"/>
      <c r="D2" s="23"/>
      <c r="E2" s="23"/>
      <c r="F2" s="23"/>
      <c r="G2" s="23"/>
      <c r="H2" s="23"/>
      <c r="I2" s="23"/>
      <c r="J2" s="23"/>
    </row>
    <row r="3" spans="1:11" ht="149.25" customHeight="1" thickBot="1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11" t="s">
        <v>5</v>
      </c>
      <c r="G3" s="16" t="s">
        <v>38</v>
      </c>
      <c r="H3" s="16" t="s">
        <v>39</v>
      </c>
      <c r="I3" s="17" t="s">
        <v>6</v>
      </c>
      <c r="J3" s="17" t="s">
        <v>7</v>
      </c>
    </row>
    <row r="4" spans="1:11" ht="47.25" thickBot="1">
      <c r="A4" s="2">
        <v>1</v>
      </c>
      <c r="B4" s="3" t="s">
        <v>8</v>
      </c>
      <c r="C4" s="4" t="s">
        <v>9</v>
      </c>
      <c r="D4" s="5">
        <v>1000</v>
      </c>
      <c r="E4" s="2"/>
      <c r="F4" s="12"/>
      <c r="G4" s="18">
        <f>D4*F4</f>
        <v>0</v>
      </c>
      <c r="H4" s="20"/>
      <c r="I4" s="2">
        <f t="shared" ref="I4:I5" si="0">PRODUCT(G4,H4)</f>
        <v>0</v>
      </c>
      <c r="J4" s="18">
        <f>G4+I4</f>
        <v>0</v>
      </c>
    </row>
    <row r="5" spans="1:11" ht="16.5" thickBot="1">
      <c r="A5" s="2">
        <v>2</v>
      </c>
      <c r="B5" s="3" t="s">
        <v>10</v>
      </c>
      <c r="C5" s="4" t="s">
        <v>9</v>
      </c>
      <c r="D5" s="5">
        <v>80</v>
      </c>
      <c r="E5" s="2"/>
      <c r="F5" s="12"/>
      <c r="G5" s="18">
        <f t="shared" ref="G5:G29" si="1">D5*F5</f>
        <v>0</v>
      </c>
      <c r="H5" s="20"/>
      <c r="I5" s="2">
        <f t="shared" si="0"/>
        <v>0</v>
      </c>
      <c r="J5" s="18">
        <f t="shared" ref="J5:J29" si="2">G5+I5</f>
        <v>0</v>
      </c>
    </row>
    <row r="6" spans="1:11" ht="35.25" thickBot="1">
      <c r="A6" s="2">
        <v>3</v>
      </c>
      <c r="B6" s="3" t="s">
        <v>11</v>
      </c>
      <c r="C6" s="4" t="s">
        <v>9</v>
      </c>
      <c r="D6" s="5">
        <v>80</v>
      </c>
      <c r="E6" s="2"/>
      <c r="F6" s="12"/>
      <c r="G6" s="18">
        <f t="shared" si="1"/>
        <v>0</v>
      </c>
      <c r="H6" s="20"/>
      <c r="I6" s="2">
        <f>PRODUCT(G6,H6)</f>
        <v>0</v>
      </c>
      <c r="J6" s="18">
        <f t="shared" si="2"/>
        <v>0</v>
      </c>
    </row>
    <row r="7" spans="1:11" ht="24.75" thickBot="1">
      <c r="A7" s="2">
        <v>4</v>
      </c>
      <c r="B7" s="3" t="s">
        <v>12</v>
      </c>
      <c r="C7" s="4" t="s">
        <v>9</v>
      </c>
      <c r="D7" s="5">
        <v>90</v>
      </c>
      <c r="E7" s="2"/>
      <c r="F7" s="12"/>
      <c r="G7" s="18">
        <f t="shared" si="1"/>
        <v>0</v>
      </c>
      <c r="H7" s="20"/>
      <c r="I7" s="2">
        <f t="shared" ref="I7:I29" si="3">PRODUCT(G7,H7)</f>
        <v>0</v>
      </c>
      <c r="J7" s="18">
        <f t="shared" si="2"/>
        <v>0</v>
      </c>
    </row>
    <row r="8" spans="1:11" ht="58.5" thickBot="1">
      <c r="A8" s="2">
        <v>5</v>
      </c>
      <c r="B8" s="3" t="s">
        <v>13</v>
      </c>
      <c r="C8" s="4" t="s">
        <v>9</v>
      </c>
      <c r="D8" s="5">
        <v>380</v>
      </c>
      <c r="E8" s="2"/>
      <c r="F8" s="12"/>
      <c r="G8" s="18">
        <f t="shared" si="1"/>
        <v>0</v>
      </c>
      <c r="H8" s="20"/>
      <c r="I8" s="2">
        <f t="shared" si="3"/>
        <v>0</v>
      </c>
      <c r="J8" s="18">
        <f t="shared" si="2"/>
        <v>0</v>
      </c>
    </row>
    <row r="9" spans="1:11" ht="69" thickBot="1">
      <c r="A9" s="2">
        <v>6</v>
      </c>
      <c r="B9" s="3" t="s">
        <v>14</v>
      </c>
      <c r="C9" s="4" t="s">
        <v>9</v>
      </c>
      <c r="D9" s="5">
        <v>800</v>
      </c>
      <c r="E9" s="2"/>
      <c r="F9" s="12"/>
      <c r="G9" s="18">
        <f t="shared" si="1"/>
        <v>0</v>
      </c>
      <c r="H9" s="20"/>
      <c r="I9" s="2">
        <f t="shared" si="3"/>
        <v>0</v>
      </c>
      <c r="J9" s="18">
        <f t="shared" si="2"/>
        <v>0</v>
      </c>
    </row>
    <row r="10" spans="1:11" ht="35.25" thickBot="1">
      <c r="A10" s="2">
        <v>7</v>
      </c>
      <c r="B10" s="3" t="s">
        <v>15</v>
      </c>
      <c r="C10" s="4" t="s">
        <v>9</v>
      </c>
      <c r="D10" s="5">
        <v>900</v>
      </c>
      <c r="E10" s="2"/>
      <c r="F10" s="12"/>
      <c r="G10" s="18">
        <f t="shared" si="1"/>
        <v>0</v>
      </c>
      <c r="H10" s="20"/>
      <c r="I10" s="2">
        <f t="shared" si="3"/>
        <v>0</v>
      </c>
      <c r="J10" s="18">
        <f t="shared" si="2"/>
        <v>0</v>
      </c>
    </row>
    <row r="11" spans="1:11" ht="47.25" thickBot="1">
      <c r="A11" s="2">
        <v>8</v>
      </c>
      <c r="B11" s="3" t="s">
        <v>16</v>
      </c>
      <c r="C11" s="4" t="s">
        <v>17</v>
      </c>
      <c r="D11" s="5">
        <v>900</v>
      </c>
      <c r="E11" s="2"/>
      <c r="F11" s="12"/>
      <c r="G11" s="18">
        <f t="shared" si="1"/>
        <v>0</v>
      </c>
      <c r="H11" s="20"/>
      <c r="I11" s="2">
        <f t="shared" si="3"/>
        <v>0</v>
      </c>
      <c r="J11" s="18">
        <f t="shared" si="2"/>
        <v>0</v>
      </c>
    </row>
    <row r="12" spans="1:11" ht="47.25" thickBot="1">
      <c r="A12" s="2">
        <v>9</v>
      </c>
      <c r="B12" s="3" t="s">
        <v>18</v>
      </c>
      <c r="C12" s="4" t="s">
        <v>9</v>
      </c>
      <c r="D12" s="5">
        <v>80</v>
      </c>
      <c r="E12" s="2"/>
      <c r="F12" s="12"/>
      <c r="G12" s="18">
        <f t="shared" si="1"/>
        <v>0</v>
      </c>
      <c r="H12" s="20"/>
      <c r="I12" s="2">
        <f t="shared" si="3"/>
        <v>0</v>
      </c>
      <c r="J12" s="18">
        <f t="shared" si="2"/>
        <v>0</v>
      </c>
    </row>
    <row r="13" spans="1:11" ht="35.25" thickBot="1">
      <c r="A13" s="2">
        <v>10</v>
      </c>
      <c r="B13" s="3" t="s">
        <v>19</v>
      </c>
      <c r="C13" s="4" t="s">
        <v>9</v>
      </c>
      <c r="D13" s="5">
        <v>150</v>
      </c>
      <c r="E13" s="2"/>
      <c r="F13" s="12"/>
      <c r="G13" s="18">
        <f t="shared" si="1"/>
        <v>0</v>
      </c>
      <c r="H13" s="20"/>
      <c r="I13" s="2">
        <f t="shared" si="3"/>
        <v>0</v>
      </c>
      <c r="J13" s="18">
        <f t="shared" si="2"/>
        <v>0</v>
      </c>
    </row>
    <row r="14" spans="1:11" ht="99" customHeight="1" thickBot="1">
      <c r="A14" s="2">
        <v>11</v>
      </c>
      <c r="B14" s="1" t="s">
        <v>36</v>
      </c>
      <c r="C14" s="8" t="s">
        <v>9</v>
      </c>
      <c r="D14" s="9">
        <v>250</v>
      </c>
      <c r="E14" s="10"/>
      <c r="F14" s="13"/>
      <c r="G14" s="18">
        <f t="shared" si="1"/>
        <v>0</v>
      </c>
      <c r="H14" s="20"/>
      <c r="I14" s="2">
        <f t="shared" si="3"/>
        <v>0</v>
      </c>
      <c r="J14" s="18">
        <f t="shared" si="2"/>
        <v>0</v>
      </c>
    </row>
    <row r="15" spans="1:11" ht="47.25" thickBot="1">
      <c r="A15" s="2">
        <v>12</v>
      </c>
      <c r="B15" s="3" t="s">
        <v>20</v>
      </c>
      <c r="C15" s="4" t="s">
        <v>17</v>
      </c>
      <c r="D15" s="5">
        <v>360</v>
      </c>
      <c r="E15" s="2"/>
      <c r="F15" s="12"/>
      <c r="G15" s="18">
        <f t="shared" si="1"/>
        <v>0</v>
      </c>
      <c r="H15" s="20"/>
      <c r="I15" s="2">
        <f t="shared" si="3"/>
        <v>0</v>
      </c>
      <c r="J15" s="18">
        <f t="shared" si="2"/>
        <v>0</v>
      </c>
    </row>
    <row r="16" spans="1:11" ht="35.25" thickBot="1">
      <c r="A16" s="2">
        <v>13</v>
      </c>
      <c r="B16" s="3" t="s">
        <v>21</v>
      </c>
      <c r="C16" s="4" t="s">
        <v>9</v>
      </c>
      <c r="D16" s="5">
        <v>600</v>
      </c>
      <c r="E16" s="2"/>
      <c r="F16" s="12"/>
      <c r="G16" s="18">
        <f t="shared" si="1"/>
        <v>0</v>
      </c>
      <c r="H16" s="20"/>
      <c r="I16" s="2">
        <f t="shared" si="3"/>
        <v>0</v>
      </c>
      <c r="J16" s="18">
        <f t="shared" si="2"/>
        <v>0</v>
      </c>
    </row>
    <row r="17" spans="1:10" ht="35.25" thickBot="1">
      <c r="A17" s="2">
        <v>14</v>
      </c>
      <c r="B17" s="3" t="s">
        <v>22</v>
      </c>
      <c r="C17" s="4" t="s">
        <v>9</v>
      </c>
      <c r="D17" s="5">
        <v>60</v>
      </c>
      <c r="E17" s="2"/>
      <c r="F17" s="12"/>
      <c r="G17" s="18">
        <f t="shared" si="1"/>
        <v>0</v>
      </c>
      <c r="H17" s="20"/>
      <c r="I17" s="2">
        <f t="shared" si="3"/>
        <v>0</v>
      </c>
      <c r="J17" s="18">
        <f t="shared" si="2"/>
        <v>0</v>
      </c>
    </row>
    <row r="18" spans="1:10" ht="34.5" customHeight="1" thickBot="1">
      <c r="A18" s="2">
        <v>16</v>
      </c>
      <c r="B18" s="3" t="s">
        <v>23</v>
      </c>
      <c r="C18" s="4" t="s">
        <v>9</v>
      </c>
      <c r="D18" s="5">
        <v>60</v>
      </c>
      <c r="E18" s="2"/>
      <c r="F18" s="12"/>
      <c r="G18" s="18">
        <f t="shared" si="1"/>
        <v>0</v>
      </c>
      <c r="H18" s="20"/>
      <c r="I18" s="2">
        <f t="shared" si="3"/>
        <v>0</v>
      </c>
      <c r="J18" s="18">
        <f t="shared" si="2"/>
        <v>0</v>
      </c>
    </row>
    <row r="19" spans="1:10" ht="40.5" customHeight="1" thickBot="1">
      <c r="A19" s="2">
        <v>17</v>
      </c>
      <c r="B19" s="3" t="s">
        <v>24</v>
      </c>
      <c r="C19" s="4" t="s">
        <v>25</v>
      </c>
      <c r="D19" s="5">
        <v>450</v>
      </c>
      <c r="E19" s="5"/>
      <c r="F19" s="14"/>
      <c r="G19" s="18">
        <f t="shared" si="1"/>
        <v>0</v>
      </c>
      <c r="H19" s="20"/>
      <c r="I19" s="2">
        <f t="shared" si="3"/>
        <v>0</v>
      </c>
      <c r="J19" s="18">
        <f t="shared" si="2"/>
        <v>0</v>
      </c>
    </row>
    <row r="20" spans="1:10" ht="132.75" thickBot="1">
      <c r="A20" s="2">
        <v>18</v>
      </c>
      <c r="B20" s="3" t="s">
        <v>26</v>
      </c>
      <c r="C20" s="4" t="s">
        <v>17</v>
      </c>
      <c r="D20" s="5">
        <v>60</v>
      </c>
      <c r="E20" s="2"/>
      <c r="F20" s="12"/>
      <c r="G20" s="18">
        <f t="shared" si="1"/>
        <v>0</v>
      </c>
      <c r="H20" s="20"/>
      <c r="I20" s="2">
        <f t="shared" si="3"/>
        <v>0</v>
      </c>
      <c r="J20" s="18">
        <f t="shared" si="2"/>
        <v>0</v>
      </c>
    </row>
    <row r="21" spans="1:10" ht="107.25" thickBot="1">
      <c r="A21" s="5">
        <v>19</v>
      </c>
      <c r="B21" s="3" t="s">
        <v>27</v>
      </c>
      <c r="C21" s="4" t="s">
        <v>17</v>
      </c>
      <c r="D21" s="5">
        <v>60</v>
      </c>
      <c r="E21" s="2"/>
      <c r="F21" s="12"/>
      <c r="G21" s="18">
        <f t="shared" si="1"/>
        <v>0</v>
      </c>
      <c r="H21" s="20"/>
      <c r="I21" s="2">
        <f t="shared" si="3"/>
        <v>0</v>
      </c>
      <c r="J21" s="18">
        <f t="shared" si="2"/>
        <v>0</v>
      </c>
    </row>
    <row r="22" spans="1:10" ht="47.25" thickBot="1">
      <c r="A22" s="5">
        <v>20</v>
      </c>
      <c r="B22" s="3" t="s">
        <v>28</v>
      </c>
      <c r="C22" s="4" t="s">
        <v>9</v>
      </c>
      <c r="D22" s="5">
        <v>60</v>
      </c>
      <c r="E22" s="2"/>
      <c r="F22" s="12"/>
      <c r="G22" s="18">
        <f t="shared" si="1"/>
        <v>0</v>
      </c>
      <c r="H22" s="20"/>
      <c r="I22" s="2">
        <f t="shared" si="3"/>
        <v>0</v>
      </c>
      <c r="J22" s="18">
        <f t="shared" si="2"/>
        <v>0</v>
      </c>
    </row>
    <row r="23" spans="1:10" ht="92.25" thickBot="1">
      <c r="A23" s="5">
        <v>21</v>
      </c>
      <c r="B23" s="3" t="s">
        <v>29</v>
      </c>
      <c r="C23" s="4" t="s">
        <v>9</v>
      </c>
      <c r="D23" s="5">
        <v>40</v>
      </c>
      <c r="E23" s="2"/>
      <c r="F23" s="12"/>
      <c r="G23" s="18">
        <f t="shared" si="1"/>
        <v>0</v>
      </c>
      <c r="H23" s="20"/>
      <c r="I23" s="2">
        <f t="shared" si="3"/>
        <v>0</v>
      </c>
      <c r="J23" s="18">
        <f t="shared" si="2"/>
        <v>0</v>
      </c>
    </row>
    <row r="24" spans="1:10" ht="80.25" thickBot="1">
      <c r="A24" s="5">
        <v>22</v>
      </c>
      <c r="B24" s="3" t="s">
        <v>30</v>
      </c>
      <c r="C24" s="4" t="s">
        <v>9</v>
      </c>
      <c r="D24" s="5">
        <v>30</v>
      </c>
      <c r="E24" s="2"/>
      <c r="F24" s="12"/>
      <c r="G24" s="18">
        <f t="shared" si="1"/>
        <v>0</v>
      </c>
      <c r="H24" s="20"/>
      <c r="I24" s="2">
        <f t="shared" si="3"/>
        <v>0</v>
      </c>
      <c r="J24" s="18">
        <f t="shared" si="2"/>
        <v>0</v>
      </c>
    </row>
    <row r="25" spans="1:10" ht="24.75" thickBot="1">
      <c r="A25" s="5">
        <v>23</v>
      </c>
      <c r="B25" s="3" t="s">
        <v>31</v>
      </c>
      <c r="C25" s="4" t="s">
        <v>9</v>
      </c>
      <c r="D25" s="5">
        <v>60</v>
      </c>
      <c r="E25" s="2"/>
      <c r="F25" s="12"/>
      <c r="G25" s="18">
        <f t="shared" si="1"/>
        <v>0</v>
      </c>
      <c r="H25" s="20"/>
      <c r="I25" s="2">
        <f t="shared" si="3"/>
        <v>0</v>
      </c>
      <c r="J25" s="18">
        <f t="shared" si="2"/>
        <v>0</v>
      </c>
    </row>
    <row r="26" spans="1:10" ht="93" thickBot="1">
      <c r="A26" s="5">
        <v>24</v>
      </c>
      <c r="B26" s="3" t="s">
        <v>32</v>
      </c>
      <c r="C26" s="4" t="s">
        <v>9</v>
      </c>
      <c r="D26" s="5">
        <v>50</v>
      </c>
      <c r="E26" s="2"/>
      <c r="F26" s="12"/>
      <c r="G26" s="18">
        <f t="shared" si="1"/>
        <v>0</v>
      </c>
      <c r="H26" s="20"/>
      <c r="I26" s="2">
        <f t="shared" si="3"/>
        <v>0</v>
      </c>
      <c r="J26" s="18">
        <f t="shared" si="2"/>
        <v>0</v>
      </c>
    </row>
    <row r="27" spans="1:10" ht="115.5" thickBot="1">
      <c r="A27" s="5">
        <v>25</v>
      </c>
      <c r="B27" s="3" t="s">
        <v>33</v>
      </c>
      <c r="C27" s="4" t="s">
        <v>9</v>
      </c>
      <c r="D27" s="4">
        <v>60</v>
      </c>
      <c r="E27" s="2"/>
      <c r="F27" s="12"/>
      <c r="G27" s="18">
        <f t="shared" si="1"/>
        <v>0</v>
      </c>
      <c r="H27" s="20"/>
      <c r="I27" s="2">
        <f t="shared" si="3"/>
        <v>0</v>
      </c>
      <c r="J27" s="18">
        <f t="shared" si="2"/>
        <v>0</v>
      </c>
    </row>
    <row r="28" spans="1:10" ht="47.25" thickBot="1">
      <c r="A28" s="5">
        <v>26</v>
      </c>
      <c r="B28" s="3" t="s">
        <v>34</v>
      </c>
      <c r="C28" s="4" t="s">
        <v>9</v>
      </c>
      <c r="D28" s="4">
        <v>60</v>
      </c>
      <c r="E28" s="2"/>
      <c r="F28" s="12"/>
      <c r="G28" s="18">
        <f t="shared" si="1"/>
        <v>0</v>
      </c>
      <c r="H28" s="20"/>
      <c r="I28" s="2">
        <f t="shared" si="3"/>
        <v>0</v>
      </c>
      <c r="J28" s="18">
        <f t="shared" si="2"/>
        <v>0</v>
      </c>
    </row>
    <row r="29" spans="1:10" ht="80.25" thickBot="1">
      <c r="A29" s="5">
        <v>27</v>
      </c>
      <c r="B29" s="3" t="s">
        <v>35</v>
      </c>
      <c r="C29" s="4" t="s">
        <v>9</v>
      </c>
      <c r="D29" s="4">
        <v>80</v>
      </c>
      <c r="E29" s="2"/>
      <c r="F29" s="12"/>
      <c r="G29" s="18">
        <f t="shared" si="1"/>
        <v>0</v>
      </c>
      <c r="H29" s="20"/>
      <c r="I29" s="2">
        <f t="shared" si="3"/>
        <v>0</v>
      </c>
      <c r="J29" s="18">
        <f t="shared" si="2"/>
        <v>0</v>
      </c>
    </row>
    <row r="30" spans="1:10" ht="36.75" customHeight="1" thickBot="1">
      <c r="A30" s="6"/>
      <c r="B30" s="6" t="s">
        <v>37</v>
      </c>
      <c r="C30" s="6"/>
      <c r="D30" s="6"/>
      <c r="E30" s="6"/>
      <c r="F30" s="15"/>
      <c r="G30" s="19">
        <f t="shared" ref="G30:J30" si="4">SUM(G4:G29)</f>
        <v>0</v>
      </c>
      <c r="H30" s="19"/>
      <c r="I30" s="19">
        <f t="shared" si="4"/>
        <v>0</v>
      </c>
      <c r="J30" s="19">
        <f t="shared" si="4"/>
        <v>0</v>
      </c>
    </row>
    <row r="32" spans="1:10" ht="15.75" customHeight="1">
      <c r="A32" s="21" t="s">
        <v>42</v>
      </c>
      <c r="B32" s="21"/>
      <c r="C32" s="21"/>
      <c r="D32" s="21"/>
      <c r="E32" s="21"/>
      <c r="F32" s="21"/>
      <c r="G32" s="21"/>
      <c r="H32" s="21"/>
      <c r="I32" s="21"/>
    </row>
    <row r="33" spans="1:9">
      <c r="A33" s="21"/>
      <c r="B33" s="21"/>
      <c r="C33" s="21"/>
      <c r="D33" s="21"/>
      <c r="E33" s="21"/>
      <c r="F33" s="21"/>
      <c r="G33" s="21"/>
      <c r="H33" s="21"/>
      <c r="I33" s="21"/>
    </row>
  </sheetData>
  <mergeCells count="3">
    <mergeCell ref="A32:I33"/>
    <mergeCell ref="B1:K1"/>
    <mergeCell ref="A2:J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2026-04-15T10:22:19Z</dcterms:modified>
</cp:coreProperties>
</file>