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F86" i="1"/>
  <c r="H86" s="1"/>
  <c r="I86" s="1"/>
  <c r="F84"/>
  <c r="H84" s="1"/>
  <c r="I84" s="1"/>
  <c r="F76"/>
  <c r="F68"/>
  <c r="F62"/>
  <c r="F57"/>
  <c r="F48"/>
  <c r="H48" s="1"/>
  <c r="F43"/>
  <c r="H43" s="1"/>
  <c r="I43" s="1"/>
  <c r="F38"/>
  <c r="H38" s="1"/>
  <c r="F33"/>
  <c r="F26"/>
  <c r="H26" s="1"/>
  <c r="F20"/>
  <c r="H20" s="1"/>
  <c r="I20" s="1"/>
  <c r="F13"/>
  <c r="H13" s="1"/>
  <c r="I13" s="1"/>
  <c r="F6"/>
  <c r="H6" s="1"/>
  <c r="H33" l="1"/>
  <c r="I33" s="1"/>
  <c r="H76"/>
  <c r="I76" s="1"/>
  <c r="I68"/>
  <c r="I62"/>
  <c r="H57"/>
  <c r="I57" s="1"/>
  <c r="I48"/>
  <c r="I38"/>
  <c r="I26"/>
  <c r="I6"/>
  <c r="F89"/>
  <c r="H89" l="1"/>
  <c r="I89"/>
</calcChain>
</file>

<file path=xl/sharedStrings.xml><?xml version="1.0" encoding="utf-8"?>
<sst xmlns="http://schemas.openxmlformats.org/spreadsheetml/2006/main" count="119" uniqueCount="89">
  <si>
    <t>L.p.</t>
  </si>
  <si>
    <r>
      <t>Nazwa</t>
    </r>
    <r>
      <rPr>
        <sz val="9"/>
        <color theme="1"/>
        <rFont val="Arial"/>
        <family val="2"/>
        <charset val="238"/>
      </rPr>
      <t xml:space="preserve"> artykułu (podane w treści nazwy pochodzenia art. nie są bezwzględnie obowiązujące, dopuszcza się art. równoważne jakością – wówczas obowiązkowo załączyć kartę produktu</t>
    </r>
    <r>
      <rPr>
        <b/>
        <u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)</t>
    </r>
  </si>
  <si>
    <t>J.m.</t>
  </si>
  <si>
    <t>Ilość</t>
  </si>
  <si>
    <t>Cena jedno-stkowa netto (zł)</t>
  </si>
  <si>
    <t>Wartość podatku VAT (zł)</t>
  </si>
  <si>
    <t>Wartość brutto (zł)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</si>
  <si>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</si>
  <si>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r>
      <t>Pierogi ruskie</t>
    </r>
    <r>
      <rPr>
        <sz val="9"/>
        <color theme="1"/>
        <rFont val="Arial"/>
        <family val="2"/>
        <charset val="238"/>
      </rPr>
      <t xml:space="preserve">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</si>
  <si>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świeże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</si>
  <si>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lepione ręcznie(zawartość sera twarogowego w farszu   50% na 50% ziemniaków)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</si>
  <si>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równej wielkości ok 30 sztuk na 1000g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</si>
  <si>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nieposklejane,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</si>
  <si>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farszu nie mniej niż 45%.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</si>
  <si>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Typ mąki- mąka tortowa 450.</t>
    </r>
  </si>
  <si>
    <t>Kg</t>
  </si>
  <si>
    <r>
      <t>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</si>
  <si>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r>
      <t>Pierogi z kapustą i pieczarkami</t>
    </r>
    <r>
      <rPr>
        <sz val="9"/>
        <color theme="1"/>
        <rFont val="Arial"/>
        <family val="2"/>
        <charset val="238"/>
      </rPr>
      <t xml:space="preserve">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</si>
  <si>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lepione ręcznie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</si>
  <si>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świeże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</si>
  <si>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równej wielkości (ok. 30 sztuk na 1000g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</si>
  <si>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nieposklejane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</si>
  <si>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farszu nie mniej niż 45%.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</si>
  <si>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typ mąki- mąka tortowa 450.</t>
    </r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</si>
  <si>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</si>
  <si>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Pierogi z serem (na słodko)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</si>
  <si>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równej wielkości (ok. 30 sztuk na 1000g )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</si>
  <si>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ręcznie robione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</si>
  <si>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farszu nie mniej niż 45%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</si>
  <si>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typ mąki- mąka tortowa 450</t>
    </r>
  </si>
  <si>
    <t>kg</t>
  </si>
  <si>
    <r>
      <t>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</si>
  <si>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 xml:space="preserve">Pierogi z soczewicą 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</si>
  <si>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równej wielkości (ok.30 sztuk na 1000g )</t>
    </r>
  </si>
  <si>
    <r>
      <t>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</si>
  <si>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r>
      <t>Pierogi z kaszą gryczaną i serem twarogowym</t>
    </r>
    <r>
      <rPr>
        <sz val="9"/>
        <color theme="1"/>
        <rFont val="Arial"/>
        <family val="2"/>
        <charset val="238"/>
      </rPr>
      <t xml:space="preserve">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</si>
  <si>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lepione ręcznie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</si>
  <si>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farsz: kasza gryczaną 40% i 60% sera twarogowego</t>
    </r>
  </si>
  <si>
    <r>
      <t>6.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</si>
  <si>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Kluski leniwe na słono lub na słodko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</si>
  <si>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ręcznie robione,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</si>
  <si>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sera nie mniej niż 40%. </t>
    </r>
  </si>
  <si>
    <r>
      <t>7.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</si>
  <si>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Kluski śląskie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</si>
  <si>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ręcznie robione z dziurką,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</si>
  <si>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zawartość gotowanych ziemniaków w produkcie nie mniej niż 70- 75%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</si>
  <si>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waga 1 szt. około 20 g</t>
    </r>
  </si>
  <si>
    <r>
      <t>8.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</si>
  <si>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r>
      <t>Pyzy z mięsem</t>
    </r>
    <r>
      <rPr>
        <sz val="9"/>
        <color theme="1"/>
        <rFont val="Arial"/>
        <family val="2"/>
        <charset val="238"/>
      </rPr>
      <t xml:space="preserve">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</si>
  <si>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mięso wieprzowe lub wieprzowo-drobiowe(niedopuszczalne podroby)  z dodatkiem przypraw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</si>
  <si>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nie pikantne,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</si>
  <si>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równej wielkości,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</si>
  <si>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nie posklejane,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</si>
  <si>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ręcznie robione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</si>
  <si>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mięsa nie mniej niż 40%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</si>
  <si>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1 szt. około 30 g</t>
    </r>
  </si>
  <si>
    <r>
      <t>9.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</si>
  <si>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Kopytka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</si>
  <si>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zawartość gotowanych ziemniaków w produkcie 70-75%.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</si>
  <si>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typ mąki w produkcie- mąka tortowa 450</t>
    </r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</si>
  <si>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</si>
  <si>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Naleśniki z serem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</si>
  <si>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średnicy 20-24cm,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</si>
  <si>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farszu nie mniej niż 40%.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</si>
  <si>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waga 1 szt. 100g</t>
    </r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</si>
  <si>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</si>
  <si>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</si>
  <si>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 xml:space="preserve">Pierogi z mięsem 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</si>
  <si>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świeże, 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</si>
  <si>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farsz: mięso wieprzowe lub wieprzowo-drobiowe(niedopuszczalne podroby) cebula, jaja, olej roślinny, sól, pieprz.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</si>
  <si>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równej wielkości ok 25 sztuk na 1000g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</si>
  <si>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Typ mąki- mąka tortowa 450. </t>
    </r>
  </si>
  <si>
    <t>Kg.</t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</si>
  <si>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</si>
  <si>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Uszka z grzybami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</si>
  <si>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Świeże, lepione ręcznie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</si>
  <si>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skład: grzyby suszone, grzyby świeże, cebula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</si>
  <si>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olej, bułka tarta, sól, pieprz, jajka, mąka pszenna, woda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</si>
  <si>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uszka szczelnie zlepione, niepopękane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</si>
  <si>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zawartość grzybów min. 65%, </t>
    </r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</si>
  <si>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</si>
  <si>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Paszteciki krucho-drożdżowe, waga 40 g</t>
  </si>
  <si>
    <t>Kluski kładzione</t>
  </si>
  <si>
    <t>Wartość netto (zł)</t>
  </si>
  <si>
    <t>Stawka podatku VAT (%)</t>
  </si>
  <si>
    <r>
      <t>Razem wartość</t>
    </r>
    <r>
      <rPr>
        <sz val="12"/>
        <color theme="1"/>
        <rFont val="Times New Roman"/>
        <family val="1"/>
        <charset val="238"/>
      </rPr>
      <t>:</t>
    </r>
  </si>
  <si>
    <t>Szczegółowy opis przedmiotu zamówienia na sukcesywne dostawy wyrobów garmażeryjnych na rok 2026</t>
  </si>
  <si>
    <t>Szkoła Podstawowa nr 50 w Lublinie</t>
  </si>
  <si>
    <t>Termin wykonywania dostaw: sukcesywnie wg zgłaszanych potrzeb średnio  2 razy w tygodniu do godz. 09.00                                          w okresie od 04.05.2026 r. do 31.12.2026 r.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</si>
</sst>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9"/>
      <color theme="1"/>
      <name val="Symbol"/>
      <family val="1"/>
      <charset val="2"/>
    </font>
    <font>
      <sz val="12"/>
      <color theme="1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b/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Border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7" xfId="0" applyBorder="1"/>
    <xf numFmtId="0" fontId="10" fillId="0" borderId="18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2">
    <cellStyle name="Default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>
      <selection activeCell="A3" sqref="A3:A5"/>
    </sheetView>
  </sheetViews>
  <sheetFormatPr defaultRowHeight="15"/>
  <cols>
    <col min="2" max="2" width="41.7109375" customWidth="1"/>
    <col min="8" max="8" width="11.42578125" bestFit="1" customWidth="1"/>
    <col min="9" max="9" width="10.5703125" bestFit="1" customWidth="1"/>
  </cols>
  <sheetData>
    <row r="1" spans="1:11" ht="26.25" customHeight="1">
      <c r="B1" s="12" t="s">
        <v>86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ht="34.5" customHeight="1" thickBot="1">
      <c r="A2" s="13" t="s">
        <v>87</v>
      </c>
      <c r="B2" s="13"/>
      <c r="C2" s="13"/>
      <c r="D2" s="13"/>
      <c r="E2" s="13"/>
      <c r="F2" s="13"/>
      <c r="G2" s="13"/>
      <c r="H2" s="13"/>
      <c r="I2" s="13"/>
      <c r="J2" s="13"/>
    </row>
    <row r="3" spans="1:11" ht="112.5" customHeight="1" thickBot="1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1" t="s">
        <v>83</v>
      </c>
      <c r="G3" s="1" t="s">
        <v>84</v>
      </c>
      <c r="H3" s="20" t="s">
        <v>5</v>
      </c>
      <c r="I3" s="20" t="s">
        <v>6</v>
      </c>
    </row>
    <row r="4" spans="1:11" ht="15.75" hidden="1" customHeight="1" thickBot="1">
      <c r="A4" s="21"/>
      <c r="B4" s="21"/>
      <c r="C4" s="21"/>
      <c r="D4" s="21"/>
      <c r="E4" s="21"/>
      <c r="F4" s="2"/>
      <c r="G4" s="2"/>
      <c r="H4" s="21"/>
      <c r="I4" s="21"/>
    </row>
    <row r="5" spans="1:11" ht="15.75" hidden="1" customHeight="1" thickBot="1">
      <c r="A5" s="22"/>
      <c r="B5" s="34"/>
      <c r="C5" s="22"/>
      <c r="D5" s="22"/>
      <c r="E5" s="22"/>
      <c r="F5" s="3"/>
      <c r="G5" s="4"/>
      <c r="H5" s="22"/>
      <c r="I5" s="22"/>
    </row>
    <row r="6" spans="1:11">
      <c r="A6" s="28" t="s">
        <v>7</v>
      </c>
      <c r="B6" s="8" t="s">
        <v>8</v>
      </c>
      <c r="C6" s="30" t="s">
        <v>15</v>
      </c>
      <c r="D6" s="23">
        <v>450</v>
      </c>
      <c r="E6" s="18"/>
      <c r="F6" s="18">
        <f>D6*E6</f>
        <v>0</v>
      </c>
      <c r="G6" s="25"/>
      <c r="H6" s="18">
        <f>PRODUCT(F6,G6)</f>
        <v>0</v>
      </c>
      <c r="I6" s="18">
        <f>F6+H6</f>
        <v>0</v>
      </c>
    </row>
    <row r="7" spans="1:11">
      <c r="A7" s="29"/>
      <c r="B7" s="9" t="s">
        <v>9</v>
      </c>
      <c r="C7" s="31"/>
      <c r="D7" s="24"/>
      <c r="E7" s="19"/>
      <c r="F7" s="19"/>
      <c r="G7" s="19"/>
      <c r="H7" s="19"/>
      <c r="I7" s="19"/>
    </row>
    <row r="8" spans="1:11" ht="44.25" customHeight="1">
      <c r="A8" s="29"/>
      <c r="B8" s="9" t="s">
        <v>10</v>
      </c>
      <c r="C8" s="31"/>
      <c r="D8" s="24"/>
      <c r="E8" s="19"/>
      <c r="F8" s="19"/>
      <c r="G8" s="19"/>
      <c r="H8" s="19"/>
      <c r="I8" s="19"/>
    </row>
    <row r="9" spans="1:11" ht="24.75" customHeight="1">
      <c r="A9" s="29"/>
      <c r="B9" s="9" t="s">
        <v>11</v>
      </c>
      <c r="C9" s="31"/>
      <c r="D9" s="24"/>
      <c r="E9" s="19"/>
      <c r="F9" s="19"/>
      <c r="G9" s="19"/>
      <c r="H9" s="19"/>
      <c r="I9" s="19"/>
    </row>
    <row r="10" spans="1:11" ht="19.5" customHeight="1">
      <c r="A10" s="29"/>
      <c r="B10" s="9" t="s">
        <v>12</v>
      </c>
      <c r="C10" s="31"/>
      <c r="D10" s="24"/>
      <c r="E10" s="19"/>
      <c r="F10" s="19"/>
      <c r="G10" s="19"/>
      <c r="H10" s="19"/>
      <c r="I10" s="19"/>
    </row>
    <row r="11" spans="1:11" ht="17.25" customHeight="1">
      <c r="A11" s="29"/>
      <c r="B11" s="9" t="s">
        <v>13</v>
      </c>
      <c r="C11" s="31"/>
      <c r="D11" s="24"/>
      <c r="E11" s="19"/>
      <c r="F11" s="19"/>
      <c r="G11" s="19"/>
      <c r="H11" s="19"/>
      <c r="I11" s="19"/>
    </row>
    <row r="12" spans="1:11" ht="19.5" customHeight="1" thickBot="1">
      <c r="A12" s="32"/>
      <c r="B12" s="10" t="s">
        <v>14</v>
      </c>
      <c r="C12" s="33"/>
      <c r="D12" s="27"/>
      <c r="E12" s="26"/>
      <c r="F12" s="26"/>
      <c r="G12" s="26"/>
      <c r="H12" s="26"/>
      <c r="I12" s="26"/>
    </row>
    <row r="13" spans="1:11" ht="15" customHeight="1">
      <c r="A13" s="18" t="s">
        <v>16</v>
      </c>
      <c r="B13" s="2" t="s">
        <v>17</v>
      </c>
      <c r="C13" s="23" t="s">
        <v>15</v>
      </c>
      <c r="D13" s="23">
        <v>200</v>
      </c>
      <c r="E13" s="18"/>
      <c r="F13" s="18">
        <f>D13*E13</f>
        <v>0</v>
      </c>
      <c r="G13" s="25"/>
      <c r="H13" s="18">
        <f>PRODUCT(F13,G13)</f>
        <v>0</v>
      </c>
      <c r="I13" s="18">
        <f>F13+H13</f>
        <v>0</v>
      </c>
    </row>
    <row r="14" spans="1:11" ht="24" customHeight="1">
      <c r="A14" s="19"/>
      <c r="B14" s="6" t="s">
        <v>18</v>
      </c>
      <c r="C14" s="24"/>
      <c r="D14" s="24"/>
      <c r="E14" s="19"/>
      <c r="F14" s="19"/>
      <c r="G14" s="19"/>
      <c r="H14" s="19"/>
      <c r="I14" s="19"/>
    </row>
    <row r="15" spans="1:11" ht="15" customHeight="1">
      <c r="A15" s="19"/>
      <c r="B15" s="6" t="s">
        <v>19</v>
      </c>
      <c r="C15" s="24"/>
      <c r="D15" s="24"/>
      <c r="E15" s="19"/>
      <c r="F15" s="19"/>
      <c r="G15" s="19"/>
      <c r="H15" s="19"/>
      <c r="I15" s="19"/>
    </row>
    <row r="16" spans="1:11" ht="27" customHeight="1">
      <c r="A16" s="19"/>
      <c r="B16" s="6" t="s">
        <v>20</v>
      </c>
      <c r="C16" s="24"/>
      <c r="D16" s="24"/>
      <c r="E16" s="19"/>
      <c r="F16" s="19"/>
      <c r="G16" s="19"/>
      <c r="H16" s="19"/>
      <c r="I16" s="19"/>
    </row>
    <row r="17" spans="1:9" ht="18.75" customHeight="1">
      <c r="A17" s="19"/>
      <c r="B17" s="6" t="s">
        <v>21</v>
      </c>
      <c r="C17" s="24"/>
      <c r="D17" s="24"/>
      <c r="E17" s="19"/>
      <c r="F17" s="19"/>
      <c r="G17" s="19"/>
      <c r="H17" s="19"/>
      <c r="I17" s="19"/>
    </row>
    <row r="18" spans="1:9" ht="30" customHeight="1">
      <c r="A18" s="19"/>
      <c r="B18" s="6" t="s">
        <v>22</v>
      </c>
      <c r="C18" s="24"/>
      <c r="D18" s="24"/>
      <c r="E18" s="19"/>
      <c r="F18" s="19"/>
      <c r="G18" s="19"/>
      <c r="H18" s="19"/>
      <c r="I18" s="19"/>
    </row>
    <row r="19" spans="1:9" ht="27" customHeight="1" thickBot="1">
      <c r="A19" s="26"/>
      <c r="B19" s="7" t="s">
        <v>23</v>
      </c>
      <c r="C19" s="27"/>
      <c r="D19" s="27"/>
      <c r="E19" s="26"/>
      <c r="F19" s="26"/>
      <c r="G19" s="26"/>
      <c r="H19" s="26"/>
      <c r="I19" s="26"/>
    </row>
    <row r="20" spans="1:9" ht="16.5" customHeight="1">
      <c r="A20" s="18" t="s">
        <v>24</v>
      </c>
      <c r="B20" s="2" t="s">
        <v>25</v>
      </c>
      <c r="C20" s="23" t="s">
        <v>30</v>
      </c>
      <c r="D20" s="23">
        <v>200</v>
      </c>
      <c r="E20" s="18"/>
      <c r="F20" s="18">
        <f>D20*E20</f>
        <v>0</v>
      </c>
      <c r="G20" s="25"/>
      <c r="H20" s="18">
        <f>PRODUCT(F20,G20)</f>
        <v>0</v>
      </c>
      <c r="I20" s="18">
        <f>F20+H20</f>
        <v>0</v>
      </c>
    </row>
    <row r="21" spans="1:9" ht="19.5" customHeight="1">
      <c r="A21" s="19"/>
      <c r="B21" s="6" t="s">
        <v>26</v>
      </c>
      <c r="C21" s="24"/>
      <c r="D21" s="24"/>
      <c r="E21" s="19"/>
      <c r="F21" s="19"/>
      <c r="G21" s="19"/>
      <c r="H21" s="19"/>
      <c r="I21" s="19"/>
    </row>
    <row r="22" spans="1:9" ht="18.75" customHeight="1">
      <c r="A22" s="19"/>
      <c r="B22" s="6" t="s">
        <v>27</v>
      </c>
      <c r="C22" s="24"/>
      <c r="D22" s="24"/>
      <c r="E22" s="19"/>
      <c r="F22" s="19"/>
      <c r="G22" s="19"/>
      <c r="H22" s="19"/>
      <c r="I22" s="19"/>
    </row>
    <row r="23" spans="1:9" ht="17.25" customHeight="1">
      <c r="A23" s="19"/>
      <c r="B23" s="6" t="s">
        <v>21</v>
      </c>
      <c r="C23" s="24"/>
      <c r="D23" s="24"/>
      <c r="E23" s="19"/>
      <c r="F23" s="19"/>
      <c r="G23" s="19"/>
      <c r="H23" s="19"/>
      <c r="I23" s="19"/>
    </row>
    <row r="24" spans="1:9" ht="18.75" customHeight="1">
      <c r="A24" s="19"/>
      <c r="B24" s="6" t="s">
        <v>28</v>
      </c>
      <c r="C24" s="24"/>
      <c r="D24" s="24"/>
      <c r="E24" s="19"/>
      <c r="F24" s="19"/>
      <c r="G24" s="19"/>
      <c r="H24" s="19"/>
      <c r="I24" s="19"/>
    </row>
    <row r="25" spans="1:9" ht="20.25" customHeight="1" thickBot="1">
      <c r="A25" s="26"/>
      <c r="B25" s="7" t="s">
        <v>29</v>
      </c>
      <c r="C25" s="27"/>
      <c r="D25" s="27"/>
      <c r="E25" s="26"/>
      <c r="F25" s="26"/>
      <c r="G25" s="26"/>
      <c r="H25" s="26"/>
      <c r="I25" s="26"/>
    </row>
    <row r="26" spans="1:9" ht="19.5" customHeight="1">
      <c r="A26" s="18" t="s">
        <v>31</v>
      </c>
      <c r="B26" s="2" t="s">
        <v>32</v>
      </c>
      <c r="C26" s="23" t="s">
        <v>15</v>
      </c>
      <c r="D26" s="23">
        <v>200</v>
      </c>
      <c r="E26" s="18"/>
      <c r="F26" s="18">
        <f>D26*E26</f>
        <v>0</v>
      </c>
      <c r="G26" s="25"/>
      <c r="H26" s="18">
        <f>PRODUCT(F26,G26)</f>
        <v>0</v>
      </c>
      <c r="I26" s="18">
        <f>F26+H26</f>
        <v>0</v>
      </c>
    </row>
    <row r="27" spans="1:9" ht="15.75" customHeight="1">
      <c r="A27" s="19"/>
      <c r="B27" s="6" t="s">
        <v>19</v>
      </c>
      <c r="C27" s="24"/>
      <c r="D27" s="24"/>
      <c r="E27" s="19"/>
      <c r="F27" s="19"/>
      <c r="G27" s="19"/>
      <c r="H27" s="19"/>
      <c r="I27" s="19"/>
    </row>
    <row r="28" spans="1:9" ht="15.75" customHeight="1">
      <c r="A28" s="19"/>
      <c r="B28" s="6" t="s">
        <v>18</v>
      </c>
      <c r="C28" s="24"/>
      <c r="D28" s="24"/>
      <c r="E28" s="19"/>
      <c r="F28" s="19"/>
      <c r="G28" s="19"/>
      <c r="H28" s="19"/>
      <c r="I28" s="19"/>
    </row>
    <row r="29" spans="1:9" ht="22.5" customHeight="1">
      <c r="A29" s="19"/>
      <c r="B29" s="6" t="s">
        <v>33</v>
      </c>
      <c r="C29" s="24"/>
      <c r="D29" s="24"/>
      <c r="E29" s="19"/>
      <c r="F29" s="19"/>
      <c r="G29" s="19"/>
      <c r="H29" s="19"/>
      <c r="I29" s="19"/>
    </row>
    <row r="30" spans="1:9" ht="17.25" customHeight="1">
      <c r="A30" s="19"/>
      <c r="B30" s="6" t="s">
        <v>21</v>
      </c>
      <c r="C30" s="24"/>
      <c r="D30" s="24"/>
      <c r="E30" s="19"/>
      <c r="F30" s="19"/>
      <c r="G30" s="19"/>
      <c r="H30" s="19"/>
      <c r="I30" s="19"/>
    </row>
    <row r="31" spans="1:9" ht="18" customHeight="1">
      <c r="A31" s="19"/>
      <c r="B31" s="6" t="s">
        <v>28</v>
      </c>
      <c r="C31" s="24"/>
      <c r="D31" s="24"/>
      <c r="E31" s="19"/>
      <c r="F31" s="19"/>
      <c r="G31" s="19"/>
      <c r="H31" s="19"/>
      <c r="I31" s="19"/>
    </row>
    <row r="32" spans="1:9" ht="21" customHeight="1" thickBot="1">
      <c r="A32" s="26"/>
      <c r="B32" s="7" t="s">
        <v>29</v>
      </c>
      <c r="C32" s="27"/>
      <c r="D32" s="27"/>
      <c r="E32" s="26"/>
      <c r="F32" s="26"/>
      <c r="G32" s="26"/>
      <c r="H32" s="26"/>
      <c r="I32" s="26"/>
    </row>
    <row r="33" spans="1:9" ht="24.75" customHeight="1">
      <c r="A33" s="18" t="s">
        <v>34</v>
      </c>
      <c r="B33" s="2" t="s">
        <v>35</v>
      </c>
      <c r="C33" s="23" t="s">
        <v>30</v>
      </c>
      <c r="D33" s="23">
        <v>200</v>
      </c>
      <c r="E33" s="18"/>
      <c r="F33" s="18">
        <f>D33*E33</f>
        <v>0</v>
      </c>
      <c r="G33" s="25"/>
      <c r="H33" s="18">
        <f>PRODUCT(F26,G26)</f>
        <v>0</v>
      </c>
      <c r="I33" s="18">
        <f>F33+H33</f>
        <v>0</v>
      </c>
    </row>
    <row r="34" spans="1:9" ht="17.25" customHeight="1">
      <c r="A34" s="19"/>
      <c r="B34" s="6" t="s">
        <v>19</v>
      </c>
      <c r="C34" s="24"/>
      <c r="D34" s="24"/>
      <c r="E34" s="19"/>
      <c r="F34" s="19"/>
      <c r="G34" s="19"/>
      <c r="H34" s="19"/>
      <c r="I34" s="19"/>
    </row>
    <row r="35" spans="1:9" ht="13.5" customHeight="1">
      <c r="A35" s="19"/>
      <c r="B35" s="6" t="s">
        <v>36</v>
      </c>
      <c r="C35" s="24"/>
      <c r="D35" s="24"/>
      <c r="E35" s="19"/>
      <c r="F35" s="19"/>
      <c r="G35" s="19"/>
      <c r="H35" s="19"/>
      <c r="I35" s="19"/>
    </row>
    <row r="36" spans="1:9" ht="26.25" customHeight="1">
      <c r="A36" s="19"/>
      <c r="B36" s="6" t="s">
        <v>37</v>
      </c>
      <c r="C36" s="24"/>
      <c r="D36" s="24"/>
      <c r="E36" s="19"/>
      <c r="F36" s="19"/>
      <c r="G36" s="19"/>
      <c r="H36" s="19"/>
      <c r="I36" s="19"/>
    </row>
    <row r="37" spans="1:9" ht="20.25" customHeight="1" thickBot="1">
      <c r="A37" s="26"/>
      <c r="B37" s="7" t="s">
        <v>21</v>
      </c>
      <c r="C37" s="27"/>
      <c r="D37" s="27"/>
      <c r="E37" s="26"/>
      <c r="F37" s="26"/>
      <c r="G37" s="26"/>
      <c r="H37" s="26"/>
      <c r="I37" s="26"/>
    </row>
    <row r="38" spans="1:9" ht="17.25" customHeight="1">
      <c r="A38" s="18" t="s">
        <v>38</v>
      </c>
      <c r="B38" s="2" t="s">
        <v>39</v>
      </c>
      <c r="C38" s="23" t="s">
        <v>15</v>
      </c>
      <c r="D38" s="23">
        <v>380</v>
      </c>
      <c r="E38" s="18"/>
      <c r="F38" s="18">
        <f>D38*E38</f>
        <v>0</v>
      </c>
      <c r="G38" s="25"/>
      <c r="H38" s="18">
        <f>PRODUCT(F38,G38)</f>
        <v>0</v>
      </c>
      <c r="I38" s="18">
        <f>F38+H38</f>
        <v>0</v>
      </c>
    </row>
    <row r="39" spans="1:9" ht="18" customHeight="1">
      <c r="A39" s="19"/>
      <c r="B39" s="6" t="s">
        <v>40</v>
      </c>
      <c r="C39" s="24"/>
      <c r="D39" s="24"/>
      <c r="E39" s="19"/>
      <c r="F39" s="19"/>
      <c r="G39" s="19"/>
      <c r="H39" s="19"/>
      <c r="I39" s="19"/>
    </row>
    <row r="40" spans="1:9" ht="13.5" customHeight="1">
      <c r="A40" s="19"/>
      <c r="B40" s="6" t="s">
        <v>21</v>
      </c>
      <c r="C40" s="24"/>
      <c r="D40" s="24"/>
      <c r="E40" s="19"/>
      <c r="F40" s="19"/>
      <c r="G40" s="19"/>
      <c r="H40" s="19"/>
      <c r="I40" s="19"/>
    </row>
    <row r="41" spans="1:9" ht="17.25" customHeight="1">
      <c r="A41" s="19"/>
      <c r="B41" s="6" t="s">
        <v>41</v>
      </c>
      <c r="C41" s="24"/>
      <c r="D41" s="24"/>
      <c r="E41" s="19"/>
      <c r="F41" s="19"/>
      <c r="G41" s="19"/>
      <c r="H41" s="19"/>
      <c r="I41" s="19"/>
    </row>
    <row r="42" spans="1:9" ht="16.5" customHeight="1" thickBot="1">
      <c r="A42" s="26"/>
      <c r="B42" s="7" t="s">
        <v>29</v>
      </c>
      <c r="C42" s="27"/>
      <c r="D42" s="27"/>
      <c r="E42" s="26"/>
      <c r="F42" s="26"/>
      <c r="G42" s="26"/>
      <c r="H42" s="26"/>
      <c r="I42" s="26"/>
    </row>
    <row r="43" spans="1:9" ht="18" customHeight="1">
      <c r="A43" s="18" t="s">
        <v>42</v>
      </c>
      <c r="B43" s="2" t="s">
        <v>43</v>
      </c>
      <c r="C43" s="23" t="s">
        <v>30</v>
      </c>
      <c r="D43" s="23">
        <v>380</v>
      </c>
      <c r="E43" s="18"/>
      <c r="F43" s="18">
        <f>D43*E43</f>
        <v>0</v>
      </c>
      <c r="G43" s="25"/>
      <c r="H43" s="18">
        <f>PRODUCT(F43,G43)</f>
        <v>0</v>
      </c>
      <c r="I43" s="18">
        <f>F43+H43</f>
        <v>0</v>
      </c>
    </row>
    <row r="44" spans="1:9" ht="17.25" customHeight="1">
      <c r="A44" s="19"/>
      <c r="B44" s="6" t="s">
        <v>44</v>
      </c>
      <c r="C44" s="24"/>
      <c r="D44" s="24"/>
      <c r="E44" s="19"/>
      <c r="F44" s="19"/>
      <c r="G44" s="19"/>
      <c r="H44" s="19"/>
      <c r="I44" s="19"/>
    </row>
    <row r="45" spans="1:9" ht="18.75" customHeight="1">
      <c r="A45" s="19"/>
      <c r="B45" s="6" t="s">
        <v>21</v>
      </c>
      <c r="C45" s="24"/>
      <c r="D45" s="24"/>
      <c r="E45" s="19"/>
      <c r="F45" s="19"/>
      <c r="G45" s="19"/>
      <c r="H45" s="19"/>
      <c r="I45" s="19"/>
    </row>
    <row r="46" spans="1:9" ht="34.5" customHeight="1">
      <c r="A46" s="19"/>
      <c r="B46" s="6" t="s">
        <v>45</v>
      </c>
      <c r="C46" s="24"/>
      <c r="D46" s="24"/>
      <c r="E46" s="19"/>
      <c r="F46" s="19"/>
      <c r="G46" s="19"/>
      <c r="H46" s="19"/>
      <c r="I46" s="19"/>
    </row>
    <row r="47" spans="1:9" ht="19.5" customHeight="1" thickBot="1">
      <c r="A47" s="26"/>
      <c r="B47" s="6" t="s">
        <v>46</v>
      </c>
      <c r="C47" s="27"/>
      <c r="D47" s="27"/>
      <c r="E47" s="26"/>
      <c r="F47" s="26"/>
      <c r="G47" s="26"/>
      <c r="H47" s="26"/>
      <c r="I47" s="26"/>
    </row>
    <row r="48" spans="1:9" ht="17.25" customHeight="1">
      <c r="A48" s="28" t="s">
        <v>47</v>
      </c>
      <c r="B48" s="8" t="s">
        <v>48</v>
      </c>
      <c r="C48" s="30" t="s">
        <v>15</v>
      </c>
      <c r="D48" s="23">
        <v>380</v>
      </c>
      <c r="E48" s="18"/>
      <c r="F48" s="18">
        <f>D48*E48</f>
        <v>0</v>
      </c>
      <c r="G48" s="25"/>
      <c r="H48" s="18">
        <f>PRODUCT(F48,G48)</f>
        <v>0</v>
      </c>
      <c r="I48" s="18">
        <f>F48+H48</f>
        <v>0</v>
      </c>
    </row>
    <row r="49" spans="1:9" ht="44.25" customHeight="1">
      <c r="A49" s="29"/>
      <c r="B49" s="9" t="s">
        <v>49</v>
      </c>
      <c r="C49" s="31"/>
      <c r="D49" s="24"/>
      <c r="E49" s="19"/>
      <c r="F49" s="19"/>
      <c r="G49" s="19"/>
      <c r="H49" s="19"/>
      <c r="I49" s="19"/>
    </row>
    <row r="50" spans="1:9" ht="19.5" customHeight="1">
      <c r="A50" s="29"/>
      <c r="B50" s="9" t="s">
        <v>50</v>
      </c>
      <c r="C50" s="31"/>
      <c r="D50" s="24"/>
      <c r="E50" s="19"/>
      <c r="F50" s="19"/>
      <c r="G50" s="19"/>
      <c r="H50" s="19"/>
      <c r="I50" s="19"/>
    </row>
    <row r="51" spans="1:9" ht="19.5" customHeight="1">
      <c r="A51" s="29"/>
      <c r="B51" s="9" t="s">
        <v>51</v>
      </c>
      <c r="C51" s="31"/>
      <c r="D51" s="24"/>
      <c r="E51" s="19"/>
      <c r="F51" s="19"/>
      <c r="G51" s="19"/>
      <c r="H51" s="19"/>
      <c r="I51" s="19"/>
    </row>
    <row r="52" spans="1:9" ht="17.25" customHeight="1">
      <c r="A52" s="29"/>
      <c r="B52" s="9" t="s">
        <v>52</v>
      </c>
      <c r="C52" s="31"/>
      <c r="D52" s="24"/>
      <c r="E52" s="19"/>
      <c r="F52" s="19"/>
      <c r="G52" s="19"/>
      <c r="H52" s="19"/>
      <c r="I52" s="19"/>
    </row>
    <row r="53" spans="1:9" ht="15" customHeight="1">
      <c r="A53" s="29"/>
      <c r="B53" s="9" t="s">
        <v>53</v>
      </c>
      <c r="C53" s="31"/>
      <c r="D53" s="24"/>
      <c r="E53" s="19"/>
      <c r="F53" s="19"/>
      <c r="G53" s="19"/>
      <c r="H53" s="19"/>
      <c r="I53" s="19"/>
    </row>
    <row r="54" spans="1:9" ht="18" customHeight="1">
      <c r="A54" s="29"/>
      <c r="B54" s="9" t="s">
        <v>54</v>
      </c>
      <c r="C54" s="31"/>
      <c r="D54" s="24"/>
      <c r="E54" s="19"/>
      <c r="F54" s="19"/>
      <c r="G54" s="19"/>
      <c r="H54" s="19"/>
      <c r="I54" s="19"/>
    </row>
    <row r="55" spans="1:9" ht="15.75" customHeight="1" thickBot="1">
      <c r="A55" s="29"/>
      <c r="B55" s="10" t="s">
        <v>55</v>
      </c>
      <c r="C55" s="31"/>
      <c r="D55" s="24"/>
      <c r="E55" s="19"/>
      <c r="F55" s="19"/>
      <c r="G55" s="19"/>
      <c r="H55" s="19"/>
      <c r="I55" s="19"/>
    </row>
    <row r="56" spans="1:9" ht="15.75" hidden="1" thickBot="1">
      <c r="A56" s="26"/>
      <c r="B56" s="5"/>
      <c r="C56" s="27"/>
      <c r="D56" s="27"/>
      <c r="E56" s="26"/>
      <c r="F56" s="26"/>
      <c r="G56" s="26"/>
      <c r="H56" s="26"/>
      <c r="I56" s="26"/>
    </row>
    <row r="57" spans="1:9" ht="15" customHeight="1">
      <c r="A57" s="18" t="s">
        <v>56</v>
      </c>
      <c r="B57" s="2" t="s">
        <v>57</v>
      </c>
      <c r="C57" s="23" t="s">
        <v>15</v>
      </c>
      <c r="D57" s="23">
        <v>380</v>
      </c>
      <c r="E57" s="18"/>
      <c r="F57" s="18">
        <f>D57*E57</f>
        <v>0</v>
      </c>
      <c r="G57" s="25"/>
      <c r="H57" s="18">
        <f>PRODUCT(F57,G57)</f>
        <v>0</v>
      </c>
      <c r="I57" s="18">
        <f>F57+H57</f>
        <v>0</v>
      </c>
    </row>
    <row r="58" spans="1:9" ht="15.75" customHeight="1">
      <c r="A58" s="19"/>
      <c r="B58" s="6" t="s">
        <v>12</v>
      </c>
      <c r="C58" s="24"/>
      <c r="D58" s="24"/>
      <c r="E58" s="19"/>
      <c r="F58" s="19"/>
      <c r="G58" s="19"/>
      <c r="H58" s="19"/>
      <c r="I58" s="19"/>
    </row>
    <row r="59" spans="1:9" ht="16.5" customHeight="1">
      <c r="A59" s="19"/>
      <c r="B59" s="6" t="s">
        <v>40</v>
      </c>
      <c r="C59" s="24"/>
      <c r="D59" s="24"/>
      <c r="E59" s="19"/>
      <c r="F59" s="19"/>
      <c r="G59" s="19"/>
      <c r="H59" s="19"/>
      <c r="I59" s="19"/>
    </row>
    <row r="60" spans="1:9" ht="26.25" customHeight="1">
      <c r="A60" s="19"/>
      <c r="B60" s="6" t="s">
        <v>58</v>
      </c>
      <c r="C60" s="24"/>
      <c r="D60" s="24"/>
      <c r="E60" s="19"/>
      <c r="F60" s="19"/>
      <c r="G60" s="19"/>
      <c r="H60" s="19"/>
      <c r="I60" s="19"/>
    </row>
    <row r="61" spans="1:9" ht="16.5" customHeight="1" thickBot="1">
      <c r="A61" s="26"/>
      <c r="B61" s="7" t="s">
        <v>59</v>
      </c>
      <c r="C61" s="27"/>
      <c r="D61" s="27"/>
      <c r="E61" s="26"/>
      <c r="F61" s="26"/>
      <c r="G61" s="26"/>
      <c r="H61" s="26"/>
      <c r="I61" s="26"/>
    </row>
    <row r="62" spans="1:9" ht="21" customHeight="1">
      <c r="A62" s="18" t="s">
        <v>60</v>
      </c>
      <c r="B62" s="2" t="s">
        <v>61</v>
      </c>
      <c r="C62" s="23" t="s">
        <v>30</v>
      </c>
      <c r="D62" s="23">
        <v>350</v>
      </c>
      <c r="E62" s="18"/>
      <c r="F62" s="18">
        <f>D62*E62</f>
        <v>0</v>
      </c>
      <c r="G62" s="25"/>
      <c r="H62" s="18">
        <v>0</v>
      </c>
      <c r="I62" s="18">
        <f>F62+H62</f>
        <v>0</v>
      </c>
    </row>
    <row r="63" spans="1:9" ht="16.5" customHeight="1">
      <c r="A63" s="19"/>
      <c r="B63" s="6" t="s">
        <v>62</v>
      </c>
      <c r="C63" s="24"/>
      <c r="D63" s="24"/>
      <c r="E63" s="19"/>
      <c r="F63" s="19"/>
      <c r="G63" s="19"/>
      <c r="H63" s="19"/>
      <c r="I63" s="19"/>
    </row>
    <row r="64" spans="1:9" ht="18" customHeight="1">
      <c r="A64" s="19"/>
      <c r="B64" s="6" t="s">
        <v>63</v>
      </c>
      <c r="C64" s="24"/>
      <c r="D64" s="24"/>
      <c r="E64" s="19"/>
      <c r="F64" s="19"/>
      <c r="G64" s="19"/>
      <c r="H64" s="19"/>
      <c r="I64" s="19"/>
    </row>
    <row r="65" spans="1:9" ht="18" customHeight="1">
      <c r="A65" s="19"/>
      <c r="B65" s="6" t="s">
        <v>29</v>
      </c>
      <c r="C65" s="24"/>
      <c r="D65" s="24"/>
      <c r="E65" s="19"/>
      <c r="F65" s="19"/>
      <c r="G65" s="19"/>
      <c r="H65" s="19"/>
      <c r="I65" s="19"/>
    </row>
    <row r="66" spans="1:9" ht="14.25" customHeight="1">
      <c r="A66" s="19"/>
      <c r="B66" s="6" t="s">
        <v>21</v>
      </c>
      <c r="C66" s="24"/>
      <c r="D66" s="24"/>
      <c r="E66" s="19"/>
      <c r="F66" s="19"/>
      <c r="G66" s="19"/>
      <c r="H66" s="19"/>
      <c r="I66" s="19"/>
    </row>
    <row r="67" spans="1:9" ht="12.75" customHeight="1" thickBot="1">
      <c r="A67" s="26"/>
      <c r="B67" s="7" t="s">
        <v>64</v>
      </c>
      <c r="C67" s="27"/>
      <c r="D67" s="27"/>
      <c r="E67" s="26"/>
      <c r="F67" s="26"/>
      <c r="G67" s="26"/>
      <c r="H67" s="26"/>
      <c r="I67" s="26"/>
    </row>
    <row r="68" spans="1:9" ht="21.75" customHeight="1">
      <c r="A68" s="18" t="s">
        <v>65</v>
      </c>
      <c r="B68" s="2" t="s">
        <v>67</v>
      </c>
      <c r="C68" s="23" t="s">
        <v>72</v>
      </c>
      <c r="D68" s="23">
        <v>200</v>
      </c>
      <c r="E68" s="18"/>
      <c r="F68" s="18">
        <f>D68*E68</f>
        <v>0</v>
      </c>
      <c r="G68" s="25"/>
      <c r="H68" s="18">
        <v>0</v>
      </c>
      <c r="I68" s="18">
        <f>F68+H68</f>
        <v>0</v>
      </c>
    </row>
    <row r="69" spans="1:9" ht="18.75" customHeight="1">
      <c r="A69" s="19"/>
      <c r="B69" s="6" t="s">
        <v>68</v>
      </c>
      <c r="C69" s="24"/>
      <c r="D69" s="24"/>
      <c r="E69" s="19"/>
      <c r="F69" s="19"/>
      <c r="G69" s="19"/>
      <c r="H69" s="19"/>
      <c r="I69" s="19"/>
    </row>
    <row r="70" spans="1:9" ht="42" customHeight="1">
      <c r="A70" s="19"/>
      <c r="B70" s="6" t="s">
        <v>69</v>
      </c>
      <c r="C70" s="24"/>
      <c r="D70" s="24"/>
      <c r="E70" s="19"/>
      <c r="F70" s="19"/>
      <c r="G70" s="19"/>
      <c r="H70" s="19"/>
      <c r="I70" s="19"/>
    </row>
    <row r="71" spans="1:9" ht="18" customHeight="1">
      <c r="A71" s="19"/>
      <c r="B71" s="6" t="s">
        <v>36</v>
      </c>
      <c r="C71" s="24"/>
      <c r="D71" s="24"/>
      <c r="E71" s="19"/>
      <c r="F71" s="19"/>
      <c r="G71" s="19"/>
      <c r="H71" s="19"/>
      <c r="I71" s="19"/>
    </row>
    <row r="72" spans="1:9" ht="21.75" customHeight="1">
      <c r="A72" s="19"/>
      <c r="B72" s="6" t="s">
        <v>70</v>
      </c>
      <c r="C72" s="24"/>
      <c r="D72" s="24"/>
      <c r="E72" s="19"/>
      <c r="F72" s="19"/>
      <c r="G72" s="19"/>
      <c r="H72" s="19"/>
      <c r="I72" s="19"/>
    </row>
    <row r="73" spans="1:9" ht="16.5" customHeight="1">
      <c r="A73" s="19"/>
      <c r="B73" s="6" t="s">
        <v>12</v>
      </c>
      <c r="C73" s="24"/>
      <c r="D73" s="24"/>
      <c r="E73" s="19"/>
      <c r="F73" s="19"/>
      <c r="G73" s="19"/>
      <c r="H73" s="19"/>
      <c r="I73" s="19"/>
    </row>
    <row r="74" spans="1:9" ht="15.75" customHeight="1">
      <c r="A74" s="19"/>
      <c r="B74" s="6" t="s">
        <v>13</v>
      </c>
      <c r="C74" s="24"/>
      <c r="D74" s="24"/>
      <c r="E74" s="19"/>
      <c r="F74" s="19"/>
      <c r="G74" s="19"/>
      <c r="H74" s="19"/>
      <c r="I74" s="19"/>
    </row>
    <row r="75" spans="1:9" ht="15.75" thickBot="1">
      <c r="A75" s="26"/>
      <c r="B75" s="7" t="s">
        <v>71</v>
      </c>
      <c r="C75" s="27"/>
      <c r="D75" s="27"/>
      <c r="E75" s="26"/>
      <c r="F75" s="26"/>
      <c r="G75" s="26"/>
      <c r="H75" s="26"/>
      <c r="I75" s="26"/>
    </row>
    <row r="76" spans="1:9">
      <c r="A76" s="18" t="s">
        <v>66</v>
      </c>
      <c r="B76" s="2" t="s">
        <v>74</v>
      </c>
      <c r="C76" s="23" t="s">
        <v>30</v>
      </c>
      <c r="D76" s="23">
        <v>80</v>
      </c>
      <c r="E76" s="18"/>
      <c r="F76" s="18">
        <f>D76*E76</f>
        <v>0</v>
      </c>
      <c r="G76" s="25"/>
      <c r="H76" s="18">
        <f>PRODUCT(F76,G76)</f>
        <v>0</v>
      </c>
      <c r="I76" s="18">
        <f>F76+H76</f>
        <v>0</v>
      </c>
    </row>
    <row r="77" spans="1:9">
      <c r="A77" s="19"/>
      <c r="B77" s="6" t="s">
        <v>75</v>
      </c>
      <c r="C77" s="24"/>
      <c r="D77" s="24"/>
      <c r="E77" s="19"/>
      <c r="F77" s="19"/>
      <c r="G77" s="19"/>
      <c r="H77" s="19"/>
      <c r="I77" s="19"/>
    </row>
    <row r="78" spans="1:9">
      <c r="A78" s="19"/>
      <c r="B78" s="6" t="s">
        <v>76</v>
      </c>
      <c r="C78" s="24"/>
      <c r="D78" s="24"/>
      <c r="E78" s="19"/>
      <c r="F78" s="19"/>
      <c r="G78" s="19"/>
      <c r="H78" s="19"/>
      <c r="I78" s="19"/>
    </row>
    <row r="79" spans="1:9" ht="24">
      <c r="A79" s="19"/>
      <c r="B79" s="6" t="s">
        <v>77</v>
      </c>
      <c r="C79" s="24"/>
      <c r="D79" s="24"/>
      <c r="E79" s="19"/>
      <c r="F79" s="19"/>
      <c r="G79" s="19"/>
      <c r="H79" s="19"/>
      <c r="I79" s="19"/>
    </row>
    <row r="80" spans="1:9">
      <c r="A80" s="19"/>
      <c r="B80" s="6" t="s">
        <v>78</v>
      </c>
      <c r="C80" s="24"/>
      <c r="D80" s="24"/>
      <c r="E80" s="19"/>
      <c r="F80" s="19"/>
      <c r="G80" s="19"/>
      <c r="H80" s="19"/>
      <c r="I80" s="19"/>
    </row>
    <row r="81" spans="1:9">
      <c r="A81" s="19"/>
      <c r="B81" s="6" t="s">
        <v>21</v>
      </c>
      <c r="C81" s="24"/>
      <c r="D81" s="24"/>
      <c r="E81" s="19"/>
      <c r="F81" s="19"/>
      <c r="G81" s="19"/>
      <c r="H81" s="19"/>
      <c r="I81" s="19"/>
    </row>
    <row r="82" spans="1:9">
      <c r="A82" s="19"/>
      <c r="B82" s="6" t="s">
        <v>79</v>
      </c>
      <c r="C82" s="24"/>
      <c r="D82" s="24"/>
      <c r="E82" s="19"/>
      <c r="F82" s="19"/>
      <c r="G82" s="19"/>
      <c r="H82" s="19"/>
      <c r="I82" s="19"/>
    </row>
    <row r="83" spans="1:9" ht="15.75" thickBot="1">
      <c r="A83" s="26"/>
      <c r="B83" s="5"/>
      <c r="C83" s="27"/>
      <c r="D83" s="27"/>
      <c r="E83" s="26"/>
      <c r="F83" s="26"/>
      <c r="G83" s="26"/>
      <c r="H83" s="26"/>
      <c r="I83" s="26"/>
    </row>
    <row r="84" spans="1:9" ht="24" customHeight="1">
      <c r="A84" s="18" t="s">
        <v>73</v>
      </c>
      <c r="B84" s="20" t="s">
        <v>81</v>
      </c>
      <c r="C84" s="23" t="s">
        <v>30</v>
      </c>
      <c r="D84" s="23">
        <v>64</v>
      </c>
      <c r="E84" s="18"/>
      <c r="F84" s="18">
        <f>D84*E84</f>
        <v>0</v>
      </c>
      <c r="G84" s="25"/>
      <c r="H84" s="18">
        <f>PRODUCT(F84,G84)</f>
        <v>0</v>
      </c>
      <c r="I84" s="18">
        <f>F84+H84</f>
        <v>0</v>
      </c>
    </row>
    <row r="85" spans="1:9" ht="15.75" customHeight="1" thickBot="1">
      <c r="A85" s="26"/>
      <c r="B85" s="22"/>
      <c r="C85" s="27"/>
      <c r="D85" s="27"/>
      <c r="E85" s="26"/>
      <c r="F85" s="26"/>
      <c r="G85" s="26"/>
      <c r="H85" s="26"/>
      <c r="I85" s="26"/>
    </row>
    <row r="86" spans="1:9">
      <c r="A86" s="18" t="s">
        <v>80</v>
      </c>
      <c r="B86" s="20" t="s">
        <v>82</v>
      </c>
      <c r="C86" s="23" t="s">
        <v>30</v>
      </c>
      <c r="D86" s="23">
        <v>180</v>
      </c>
      <c r="E86" s="18"/>
      <c r="F86" s="18">
        <f>D86*E86</f>
        <v>0</v>
      </c>
      <c r="G86" s="25"/>
      <c r="H86" s="18">
        <f>PRODUCT(F86,G86)</f>
        <v>0</v>
      </c>
      <c r="I86" s="18">
        <f>F86+H86</f>
        <v>0</v>
      </c>
    </row>
    <row r="87" spans="1:9">
      <c r="A87" s="19"/>
      <c r="B87" s="21"/>
      <c r="C87" s="24"/>
      <c r="D87" s="24"/>
      <c r="E87" s="19"/>
      <c r="F87" s="19"/>
      <c r="G87" s="19"/>
      <c r="H87" s="19"/>
      <c r="I87" s="19"/>
    </row>
    <row r="88" spans="1:9" ht="2.25" customHeight="1" thickBot="1">
      <c r="A88" s="19"/>
      <c r="B88" s="21"/>
      <c r="C88" s="24"/>
      <c r="D88" s="24"/>
      <c r="E88" s="19"/>
      <c r="F88" s="19"/>
      <c r="G88" s="19"/>
      <c r="H88" s="19"/>
      <c r="I88" s="19"/>
    </row>
    <row r="89" spans="1:9" ht="30.75" customHeight="1" thickBot="1">
      <c r="A89" s="14" t="s">
        <v>85</v>
      </c>
      <c r="B89" s="15"/>
      <c r="C89" s="15"/>
      <c r="D89" s="15"/>
      <c r="E89" s="16"/>
      <c r="F89" s="11">
        <f>SUM(F6:F88)</f>
        <v>0</v>
      </c>
      <c r="G89" s="11"/>
      <c r="H89" s="11">
        <f t="shared" ref="H89:I89" si="0">SUM(H6:H88)</f>
        <v>0</v>
      </c>
      <c r="I89" s="11">
        <f t="shared" si="0"/>
        <v>0</v>
      </c>
    </row>
    <row r="92" spans="1:9" ht="15.75" customHeight="1">
      <c r="A92" s="17" t="s">
        <v>88</v>
      </c>
      <c r="B92" s="17"/>
      <c r="C92" s="17"/>
      <c r="D92" s="17"/>
      <c r="E92" s="17"/>
      <c r="F92" s="17"/>
      <c r="G92" s="17"/>
      <c r="H92" s="17"/>
      <c r="I92" s="17"/>
    </row>
    <row r="93" spans="1:9">
      <c r="A93" s="17"/>
      <c r="B93" s="17"/>
      <c r="C93" s="17"/>
      <c r="D93" s="17"/>
      <c r="E93" s="17"/>
      <c r="F93" s="17"/>
      <c r="G93" s="17"/>
      <c r="H93" s="17"/>
      <c r="I93" s="17"/>
    </row>
  </sheetData>
  <mergeCells count="125">
    <mergeCell ref="I3:I5"/>
    <mergeCell ref="A6:A12"/>
    <mergeCell ref="C6:C12"/>
    <mergeCell ref="D6:D12"/>
    <mergeCell ref="E6:E12"/>
    <mergeCell ref="F6:F12"/>
    <mergeCell ref="G6:G12"/>
    <mergeCell ref="H6:H12"/>
    <mergeCell ref="I6:I12"/>
    <mergeCell ref="A3:A5"/>
    <mergeCell ref="B3:B5"/>
    <mergeCell ref="C3:C5"/>
    <mergeCell ref="D3:D5"/>
    <mergeCell ref="E3:E5"/>
    <mergeCell ref="H3:H5"/>
    <mergeCell ref="H13:H19"/>
    <mergeCell ref="I13:I19"/>
    <mergeCell ref="A20:A25"/>
    <mergeCell ref="C20:C25"/>
    <mergeCell ref="D20:D25"/>
    <mergeCell ref="E20:E25"/>
    <mergeCell ref="F20:F25"/>
    <mergeCell ref="G20:G25"/>
    <mergeCell ref="H20:H25"/>
    <mergeCell ref="I20:I25"/>
    <mergeCell ref="A13:A19"/>
    <mergeCell ref="C13:C19"/>
    <mergeCell ref="D13:D19"/>
    <mergeCell ref="E13:E19"/>
    <mergeCell ref="F13:F19"/>
    <mergeCell ref="G13:G19"/>
    <mergeCell ref="H26:H32"/>
    <mergeCell ref="I26:I32"/>
    <mergeCell ref="A33:A37"/>
    <mergeCell ref="C33:C37"/>
    <mergeCell ref="D33:D37"/>
    <mergeCell ref="E33:E37"/>
    <mergeCell ref="F33:F37"/>
    <mergeCell ref="G33:G37"/>
    <mergeCell ref="H33:H37"/>
    <mergeCell ref="I33:I37"/>
    <mergeCell ref="A26:A32"/>
    <mergeCell ref="C26:C32"/>
    <mergeCell ref="D26:D32"/>
    <mergeCell ref="E26:E32"/>
    <mergeCell ref="F26:F32"/>
    <mergeCell ref="G26:G32"/>
    <mergeCell ref="H38:H42"/>
    <mergeCell ref="I38:I42"/>
    <mergeCell ref="A43:A47"/>
    <mergeCell ref="C43:C47"/>
    <mergeCell ref="D43:D47"/>
    <mergeCell ref="E43:E47"/>
    <mergeCell ref="F43:F47"/>
    <mergeCell ref="G43:G47"/>
    <mergeCell ref="H43:H47"/>
    <mergeCell ref="I43:I47"/>
    <mergeCell ref="A38:A42"/>
    <mergeCell ref="C38:C42"/>
    <mergeCell ref="D38:D42"/>
    <mergeCell ref="E38:E42"/>
    <mergeCell ref="F38:F42"/>
    <mergeCell ref="G38:G42"/>
    <mergeCell ref="H62:H67"/>
    <mergeCell ref="I62:I67"/>
    <mergeCell ref="A62:A67"/>
    <mergeCell ref="C62:C67"/>
    <mergeCell ref="D62:D67"/>
    <mergeCell ref="E62:E67"/>
    <mergeCell ref="F62:F67"/>
    <mergeCell ref="G62:G67"/>
    <mergeCell ref="H48:H56"/>
    <mergeCell ref="I48:I56"/>
    <mergeCell ref="A57:A61"/>
    <mergeCell ref="C57:C61"/>
    <mergeCell ref="D57:D61"/>
    <mergeCell ref="E57:E61"/>
    <mergeCell ref="F57:F61"/>
    <mergeCell ref="G57:G61"/>
    <mergeCell ref="H57:H61"/>
    <mergeCell ref="I57:I61"/>
    <mergeCell ref="A48:A56"/>
    <mergeCell ref="C48:C56"/>
    <mergeCell ref="D48:D56"/>
    <mergeCell ref="E48:E56"/>
    <mergeCell ref="F48:F56"/>
    <mergeCell ref="G48:G56"/>
    <mergeCell ref="A76:A83"/>
    <mergeCell ref="C76:C83"/>
    <mergeCell ref="D76:D83"/>
    <mergeCell ref="E76:E83"/>
    <mergeCell ref="F76:F83"/>
    <mergeCell ref="G76:G83"/>
    <mergeCell ref="H76:H83"/>
    <mergeCell ref="I76:I83"/>
    <mergeCell ref="A68:A75"/>
    <mergeCell ref="C68:C75"/>
    <mergeCell ref="D68:D75"/>
    <mergeCell ref="E68:E75"/>
    <mergeCell ref="F68:F75"/>
    <mergeCell ref="G68:G75"/>
    <mergeCell ref="B1:K1"/>
    <mergeCell ref="A2:J2"/>
    <mergeCell ref="A89:E89"/>
    <mergeCell ref="A92:I93"/>
    <mergeCell ref="H86:H88"/>
    <mergeCell ref="I86:I88"/>
    <mergeCell ref="B86:B88"/>
    <mergeCell ref="B84:B85"/>
    <mergeCell ref="A86:A88"/>
    <mergeCell ref="C86:C88"/>
    <mergeCell ref="D86:D88"/>
    <mergeCell ref="E86:E88"/>
    <mergeCell ref="F86:F88"/>
    <mergeCell ref="G86:G88"/>
    <mergeCell ref="A84:A85"/>
    <mergeCell ref="C84:C85"/>
    <mergeCell ref="D84:D85"/>
    <mergeCell ref="E84:E85"/>
    <mergeCell ref="F84:F85"/>
    <mergeCell ref="G84:G85"/>
    <mergeCell ref="H84:H85"/>
    <mergeCell ref="I84:I85"/>
    <mergeCell ref="H68:H75"/>
    <mergeCell ref="I68:I7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2026-04-15T09:38:48Z</dcterms:modified>
</cp:coreProperties>
</file>