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360" yWindow="60" windowWidth="11295" windowHeight="5580"/>
  </bookViews>
  <sheets>
    <sheet name="Arkusz1" sheetId="1" r:id="rId1"/>
    <sheet name="Arkusz2" sheetId="2" r:id="rId2"/>
    <sheet name="Arkusz3" sheetId="3" r:id="rId3"/>
  </sheets>
  <calcPr calcId="125725"/>
</workbook>
</file>

<file path=xl/calcChain.xml><?xml version="1.0" encoding="utf-8"?>
<calcChain xmlns="http://schemas.openxmlformats.org/spreadsheetml/2006/main">
  <c r="F105" i="1"/>
  <c r="H105" s="1"/>
  <c r="I105" s="1"/>
  <c r="F101"/>
  <c r="F84"/>
  <c r="H84" s="1"/>
  <c r="I84" s="1"/>
  <c r="F98"/>
  <c r="H98" s="1"/>
  <c r="I98" s="1"/>
  <c r="F76"/>
  <c r="H76" s="1"/>
  <c r="I76" s="1"/>
  <c r="F35"/>
  <c r="H35" s="1"/>
  <c r="I35" s="1"/>
  <c r="F24"/>
  <c r="H24" s="1"/>
  <c r="I24" s="1"/>
  <c r="F104"/>
  <c r="H104" s="1"/>
  <c r="F95"/>
  <c r="H95" s="1"/>
  <c r="I95" s="1"/>
  <c r="F27"/>
  <c r="H27" s="1"/>
  <c r="I27" s="1"/>
  <c r="F108"/>
  <c r="H108" s="1"/>
  <c r="F109"/>
  <c r="H109" s="1"/>
  <c r="I109" s="1"/>
  <c r="F129"/>
  <c r="F71"/>
  <c r="H71" s="1"/>
  <c r="F66"/>
  <c r="H66" s="1"/>
  <c r="I66" s="1"/>
  <c r="F53"/>
  <c r="H53" s="1"/>
  <c r="I53" s="1"/>
  <c r="I108" l="1"/>
  <c r="I104"/>
  <c r="H101"/>
  <c r="I101" s="1"/>
  <c r="F201"/>
  <c r="F193"/>
  <c r="H193" s="1"/>
  <c r="I193" s="1"/>
  <c r="F190"/>
  <c r="H190" s="1"/>
  <c r="I190" s="1"/>
  <c r="F188"/>
  <c r="H188" s="1"/>
  <c r="I188" s="1"/>
  <c r="F184"/>
  <c r="H184" s="1"/>
  <c r="I184" s="1"/>
  <c r="F175"/>
  <c r="H175" s="1"/>
  <c r="I175" s="1"/>
  <c r="F174"/>
  <c r="H174" s="1"/>
  <c r="I174" s="1"/>
  <c r="F172"/>
  <c r="H172" s="1"/>
  <c r="I172" s="1"/>
  <c r="F159"/>
  <c r="F151"/>
  <c r="I151" s="1"/>
  <c r="F140"/>
  <c r="H140" s="1"/>
  <c r="I140" s="1"/>
  <c r="F139"/>
  <c r="H139" s="1"/>
  <c r="I139" s="1"/>
  <c r="F138"/>
  <c r="F137"/>
  <c r="F136"/>
  <c r="F135"/>
  <c r="F134"/>
  <c r="H134" s="1"/>
  <c r="I134" s="1"/>
  <c r="F133"/>
  <c r="H133" s="1"/>
  <c r="I133" s="1"/>
  <c r="F131"/>
  <c r="H131" s="1"/>
  <c r="I131" s="1"/>
  <c r="F127"/>
  <c r="H127" s="1"/>
  <c r="I127" s="1"/>
  <c r="F125"/>
  <c r="H125" s="1"/>
  <c r="I125" s="1"/>
  <c r="F123"/>
  <c r="H123" s="1"/>
  <c r="I123" s="1"/>
  <c r="F121"/>
  <c r="H121" s="1"/>
  <c r="I121" s="1"/>
  <c r="F119"/>
  <c r="H119" s="1"/>
  <c r="I119" s="1"/>
  <c r="F117"/>
  <c r="H117" s="1"/>
  <c r="I117" s="1"/>
  <c r="F115"/>
  <c r="H115" s="1"/>
  <c r="I115" s="1"/>
  <c r="F113"/>
  <c r="H113" s="1"/>
  <c r="I113" s="1"/>
  <c r="F111"/>
  <c r="H111" s="1"/>
  <c r="I111" s="1"/>
  <c r="F102"/>
  <c r="H102" s="1"/>
  <c r="I102" s="1"/>
  <c r="F93"/>
  <c r="H93" s="1"/>
  <c r="I93" s="1"/>
  <c r="F91"/>
  <c r="H91" s="1"/>
  <c r="I91" s="1"/>
  <c r="F89"/>
  <c r="H89" s="1"/>
  <c r="I89" s="1"/>
  <c r="F87"/>
  <c r="H87" s="1"/>
  <c r="I87" s="1"/>
  <c r="F74"/>
  <c r="H74" s="1"/>
  <c r="I74" s="1"/>
  <c r="F69"/>
  <c r="H69" s="1"/>
  <c r="F67"/>
  <c r="H67" s="1"/>
  <c r="I67" s="1"/>
  <c r="F51"/>
  <c r="H51" s="1"/>
  <c r="I51" s="1"/>
  <c r="F49"/>
  <c r="H49" s="1"/>
  <c r="I49" s="1"/>
  <c r="F47"/>
  <c r="H47" s="1"/>
  <c r="I47" s="1"/>
  <c r="F45"/>
  <c r="H45" s="1"/>
  <c r="I45" s="1"/>
  <c r="F43"/>
  <c r="H43" s="1"/>
  <c r="I43" s="1"/>
  <c r="F33"/>
  <c r="H33" s="1"/>
  <c r="I33" s="1"/>
  <c r="F25"/>
  <c r="H25" s="1"/>
  <c r="I25" s="1"/>
  <c r="F22"/>
  <c r="H22" s="1"/>
  <c r="F20"/>
  <c r="H20" s="1"/>
  <c r="F18"/>
  <c r="H18" s="1"/>
  <c r="F16"/>
  <c r="F14"/>
  <c r="H14" s="1"/>
  <c r="F12"/>
  <c r="H12" s="1"/>
  <c r="F10"/>
  <c r="F8"/>
  <c r="H8" s="1"/>
  <c r="H129"/>
  <c r="I129" s="1"/>
  <c r="F6"/>
  <c r="H6" s="1"/>
  <c r="H201" l="1"/>
  <c r="I201" s="1"/>
  <c r="H159"/>
  <c r="I159" s="1"/>
  <c r="H138"/>
  <c r="I138" s="1"/>
  <c r="H137"/>
  <c r="I137" s="1"/>
  <c r="H136"/>
  <c r="I136" s="1"/>
  <c r="H135"/>
  <c r="I135" s="1"/>
  <c r="I69"/>
  <c r="I71"/>
  <c r="I22"/>
  <c r="I20"/>
  <c r="I16"/>
  <c r="H16"/>
  <c r="H10"/>
  <c r="I10" s="1"/>
  <c r="I18"/>
  <c r="I14"/>
  <c r="I12"/>
  <c r="I8"/>
  <c r="I6"/>
  <c r="F214"/>
  <c r="H214" l="1"/>
  <c r="I214"/>
</calcChain>
</file>

<file path=xl/sharedStrings.xml><?xml version="1.0" encoding="utf-8"?>
<sst xmlns="http://schemas.openxmlformats.org/spreadsheetml/2006/main" count="374" uniqueCount="305">
  <si>
    <t>L.p.</t>
  </si>
  <si>
    <r>
      <t>Nazwa</t>
    </r>
    <r>
      <rPr>
        <sz val="9"/>
        <color theme="1"/>
        <rFont val="Arial"/>
        <family val="2"/>
        <charset val="238"/>
      </rPr>
      <t xml:space="preserve"> artykułu (podane w treści nazwy pochodzenia art. nie są bezwzględnie obowiązujące, dopuszcza się art. równoważne jakością – wówczas obowiązkowo załączyć kartę produktu</t>
    </r>
    <r>
      <rPr>
        <b/>
        <u/>
        <sz val="9"/>
        <color theme="1"/>
        <rFont val="Arial"/>
        <family val="2"/>
        <charset val="238"/>
      </rPr>
      <t xml:space="preserve"> </t>
    </r>
    <r>
      <rPr>
        <sz val="9"/>
        <color theme="1"/>
        <rFont val="Arial"/>
        <family val="2"/>
        <charset val="238"/>
      </rPr>
      <t>)</t>
    </r>
  </si>
  <si>
    <t>J.m.</t>
  </si>
  <si>
    <t>Ilość</t>
  </si>
  <si>
    <t>Cena jednostkowa netto (zł)</t>
  </si>
  <si>
    <t>Wartość podatku VAT (zł)</t>
  </si>
  <si>
    <t>Wartość brutto (zł)</t>
  </si>
  <si>
    <r>
      <t>1.</t>
    </r>
    <r>
      <rPr>
        <b/>
        <sz val="7"/>
        <color theme="1"/>
        <rFont val="Times New Roman"/>
        <family val="1"/>
        <charset val="238"/>
      </rPr>
      <t xml:space="preserve">      </t>
    </r>
    <r>
      <rPr>
        <b/>
        <sz val="12"/>
        <color theme="1"/>
        <rFont val="Times New Roman"/>
        <family val="1"/>
        <charset val="238"/>
      </rPr>
      <t> </t>
    </r>
  </si>
  <si>
    <t>Arbuz (sezon miesiące: VI-X)</t>
  </si>
  <si>
    <t>Owoce całe, twarde, zdrowe (bez śladów gnicia i pleśni), czyste, wolne od szkodników i uszkodzeń przez nich wyrządzonych, pozbawione nieprawidłowej wilgoci zewnętrznej.</t>
  </si>
  <si>
    <t>kg</t>
  </si>
  <si>
    <r>
      <t>2.</t>
    </r>
    <r>
      <rPr>
        <sz val="7"/>
        <color theme="1"/>
        <rFont val="Times New Roman"/>
        <family val="1"/>
        <charset val="238"/>
      </rPr>
      <t xml:space="preserve">      </t>
    </r>
    <r>
      <rPr>
        <sz val="12"/>
        <color theme="1"/>
        <rFont val="Times New Roman"/>
        <family val="1"/>
        <charset val="238"/>
      </rPr>
      <t> </t>
    </r>
  </si>
  <si>
    <t>Brokuły świeże</t>
  </si>
  <si>
    <t>Róże  brokułów  powinny  być świeże,  jędrne,  czyste,  zdrowe  (bez oznak    gnicia    i    pleśni,),    zwarte,    o ściśle    przylegających, zamkniętych    pąkach    kwiatowych;        wolne    od    owadów    i szkodników  oraz  uszkodzeń  spowodowanych  przez  choroby  i szkodniki; pozbawione nieprawidłowej wilgoci zewnętrznej; Łodygi     powinny     być     odpowiednio     przycięte,     miękkie, niezdrewniałe, bez pustych wewnętrznych kanałów; dopuszczalne   są   nieznaczne   wady   kształtu,   rozwoju   pod warunkiem, że  nie  mają  one  wpływu  na  ogólny  wygląd,  jakość.  Dopuszczalne  są  małe,  delikatne  liście,  pod  warunkiem, że  są one  zielone,  zdrowe  i  nie  wyrastają  ponad  powierzchnię  róży więcej    niż    o    3cm.    Róże    o    jednolitej    barwie    zielonej, niedopuszczalne   przebarwienia.  Jednolite  w  opakowaniu   pod względem  pochodzenia,  odmiany,  jakości  i  wielkości,    minimalna średnica róży 10 cm. Średnia waga brokuła około 500g</t>
  </si>
  <si>
    <t>Szt.</t>
  </si>
  <si>
    <r>
      <t>3.</t>
    </r>
    <r>
      <rPr>
        <sz val="7"/>
        <color theme="1"/>
        <rFont val="Times New Roman"/>
        <family val="1"/>
        <charset val="238"/>
      </rPr>
      <t xml:space="preserve">      </t>
    </r>
    <r>
      <rPr>
        <sz val="12"/>
        <color theme="1"/>
        <rFont val="Times New Roman"/>
        <family val="1"/>
        <charset val="238"/>
      </rPr>
      <t> </t>
    </r>
  </si>
  <si>
    <r>
      <t>Burak ćwikłowy jadalny świeży</t>
    </r>
    <r>
      <rPr>
        <sz val="11"/>
        <color theme="1"/>
        <rFont val="Arial"/>
        <family val="2"/>
        <charset val="238"/>
      </rPr>
      <t xml:space="preserve"> </t>
    </r>
  </si>
  <si>
    <t>średnica 7-10cm, Świeże, całe, zdrowe (bez oznak gnicia, śladów pleśni,  zmarznięcia),  czyste,  jędrne,  wolne  od szkodników  i  szkód  przez  nich  wyrządzonych, pozbawione nieprawidłowej wilgoci zewnętrznej, jednolite pod względem odmiany i wielkości, barwa Ciemnoczerwona, charakterystyczna dla odmiany</t>
  </si>
  <si>
    <t>Kg</t>
  </si>
  <si>
    <r>
      <t>4.</t>
    </r>
    <r>
      <rPr>
        <sz val="7"/>
        <color theme="1"/>
        <rFont val="Times New Roman"/>
        <family val="1"/>
        <charset val="238"/>
      </rPr>
      <t xml:space="preserve">      </t>
    </r>
    <r>
      <rPr>
        <sz val="12"/>
        <color theme="1"/>
        <rFont val="Times New Roman"/>
        <family val="1"/>
        <charset val="238"/>
      </rPr>
      <t> </t>
    </r>
  </si>
  <si>
    <t xml:space="preserve">Brukselka </t>
  </si>
  <si>
    <t>Główki powinny być świeże, czyste, zdrowe (bez objawów  gnicia,  pleśni,  zmarznięcia),  zwarte, zamknięte, wolne od owadów i szkodników oraz uszkodzeń  spowodowanych  przez  choroby  i szkodniki,   pozbawione nieprawidłowej  wilgoci zewnętrznej; szypułka odciętej kapusty brukselskiej musi być obcięta  tuż  poniżej  liści  zewnętrznych,  miejsce cięcia  powinno  być  czyste  bez  przylegających innych części rośliny, barwa zielona do ciemnozielonej, smak i zapach niedopuszczalny obcy</t>
  </si>
  <si>
    <r>
      <t>5.</t>
    </r>
    <r>
      <rPr>
        <sz val="7"/>
        <color theme="1"/>
        <rFont val="Times New Roman"/>
        <family val="1"/>
        <charset val="238"/>
      </rPr>
      <t xml:space="preserve">      </t>
    </r>
    <r>
      <rPr>
        <sz val="12"/>
        <color theme="1"/>
        <rFont val="Times New Roman"/>
        <family val="1"/>
        <charset val="238"/>
      </rPr>
      <t> </t>
    </r>
  </si>
  <si>
    <t>Cebula młoda świeża</t>
  </si>
  <si>
    <t xml:space="preserve">Świeża,   zdrowa   (niedopuszczalne   objawy   pleśni,   gnicia   lub zaparzenia),  bez  plam,  pożółkłych  i  zaschniętych  części,  pędów kwiatostanowych  i  innych  zanieczyszczeń  obcych  (części  traw, chwastów),  czysta, wolna od szkodników i uszkodzeń przez nich wyrządzonych;  </t>
  </si>
  <si>
    <r>
      <t>6.</t>
    </r>
    <r>
      <rPr>
        <sz val="7"/>
        <color theme="1"/>
        <rFont val="Times New Roman"/>
        <family val="1"/>
        <charset val="238"/>
      </rPr>
      <t xml:space="preserve">      </t>
    </r>
    <r>
      <rPr>
        <sz val="12"/>
        <color theme="1"/>
        <rFont val="Times New Roman"/>
        <family val="1"/>
        <charset val="238"/>
      </rPr>
      <t> </t>
    </r>
  </si>
  <si>
    <t>Cebula czerwona świeża</t>
  </si>
  <si>
    <r>
      <t>Cała,  ścisła,  jędrna,  czysta,  zdrowa  (bez objawów  gnicia,  śladów  pleśni,  zmarznięcia), dojrzała ( przynajmniej 2/3 masy główki jest utworzone z liści bezblaszkowych), wystarczająco sucha, bez objawów  wyrośnięcia  lub  kiełkowania,  z zaschniętą  szyjką  i  korzeniami,    wolna    od szkodników   i   uszkodzeń   przez   nich wyrządzonych,   pozbawiona   nieprawidłowej wilgoci zewnętrznej; dopuszczalne  są  lekkie  zabrudzenia  nie pokrywające  więcej  niż  jednej  piątej  części powierzchni        pojedynczej        cebuli        oraz powierzchowne  pęknięcia i  brak  części  łuski zewnętrznej  (pod  warunkiem,  że  miąższ  cebuli jest chroniony) jeżeli nie wpływają one na ogólny wygląd  produktu,  jego  jakość,  trwałość. Kształt Kulisty, lekko spłaszczony lub wydłużony, dopuszczalne są niewielkie wady kształtu,</t>
    </r>
    <r>
      <rPr>
        <sz val="12"/>
        <color theme="1"/>
        <rFont val="Times New Roman"/>
        <family val="1"/>
        <charset val="238"/>
      </rPr>
      <t xml:space="preserve"> </t>
    </r>
    <r>
      <rPr>
        <sz val="7"/>
        <color theme="1"/>
        <rFont val="Arial"/>
        <family val="2"/>
        <charset val="238"/>
      </rPr>
      <t>Barwa-łuski suchej i mięsistej: Od ciemnoczerwonej do fioletowej, Biało fioletowa dopuszczalne są niewielkie wady zabarwienia. Smak i zapach niedopuszczalny obcy</t>
    </r>
  </si>
  <si>
    <r>
      <t>7.</t>
    </r>
    <r>
      <rPr>
        <sz val="7"/>
        <color theme="1"/>
        <rFont val="Times New Roman"/>
        <family val="1"/>
        <charset val="238"/>
      </rPr>
      <t xml:space="preserve">      </t>
    </r>
    <r>
      <rPr>
        <sz val="12"/>
        <color theme="1"/>
        <rFont val="Times New Roman"/>
        <family val="1"/>
        <charset val="238"/>
      </rPr>
      <t> </t>
    </r>
  </si>
  <si>
    <t>Cebula wysuszona</t>
  </si>
  <si>
    <t xml:space="preserve">zdrowa   (niedopuszczalne   objawy   pleśni,   gnicia   lub zaparzenia),  bez  plam,  pożółkłych  i  zaschniętych  części,  pędów kwiatostanowych  i  innych  zanieczyszczeń  obcych  (części  traw, chwastów),  czysta, wolna od szkodników i uszkodzeń przez nich wyrządzonych;  </t>
  </si>
  <si>
    <r>
      <t>9.</t>
    </r>
    <r>
      <rPr>
        <sz val="7"/>
        <color theme="1"/>
        <rFont val="Times New Roman"/>
        <family val="1"/>
        <charset val="238"/>
      </rPr>
      <t xml:space="preserve">      </t>
    </r>
    <r>
      <rPr>
        <sz val="12"/>
        <color theme="1"/>
        <rFont val="Times New Roman"/>
        <family val="1"/>
        <charset val="238"/>
      </rPr>
      <t> </t>
    </r>
  </si>
  <si>
    <t>Czosnek polski</t>
  </si>
  <si>
    <t>Główki  twarde,  zwarte,  zdrowe  (bez  oznak gnicia,   śladów   pleśni),   o   odpowiednio regularnym   kształcie,   czyste,   wolne   od szkodników   i   uszkodzeń   przez   nich wyrządzonych,   pozbawione   nieprawidłowej wilgoci  zewnętrznej,  nieuszkodzone  przez słońce  lub  mróz;  z  całkiem  wysuszonym szczypiorem  o długości nieprzekraczającej 3cm, łuską  zewnętrzną  okrywającą  główkę  i  łuską okrywającą pojedyncze ząbki dopuszczalne są nieznaczne otarcia zewnętrznej skórki  główki  pod  warunkiem  że  nie  wpływają one  ujemnie  na  ogólny  wygląd  produktu,  jego jakość</t>
  </si>
  <si>
    <r>
      <t>10.</t>
    </r>
    <r>
      <rPr>
        <sz val="7"/>
        <color theme="1"/>
        <rFont val="Times New Roman"/>
        <family val="1"/>
        <charset val="238"/>
      </rPr>
      <t xml:space="preserve">  </t>
    </r>
    <r>
      <rPr>
        <sz val="12"/>
        <color theme="1"/>
        <rFont val="Times New Roman"/>
        <family val="1"/>
        <charset val="238"/>
      </rPr>
      <t> </t>
    </r>
  </si>
  <si>
    <t>Cukinia świeża</t>
  </si>
  <si>
    <r>
      <t>Cukinia powinna być cała z szypułką, zdrowa; nie dopuszcza się cukinii z objawami gnicia lub takimi, które czynią ja niezdatna do spożycia, czysta, praktycznie wolna od jakichkolwiek widocznych zanieczyszczeń obcych, wolna od szkodników lub uszkodzeń spowodowanych przez szkodniki, jędrna, bez pustych przestrzeni, bez pęknięć, dostatecznie dojrzała, bez w pełni wykształconych nasion, bez obcych zapachów i smaków. Cukinia powinna mieć szypułkę nie dłuższą niż 3 cm. Dopuszcza się nieistotne wady kształtu, barwy, niewielkie, zabliźnione pęknięcia skórki, pod warunkiem, że nie wpływają one ujemnie na ogólny wygląd cukinii, jej jakość, trwałość i wygląd w opakowaniu.  Dopuszczalna wielkość cukinii, przy sortowaniu według długości</t>
    </r>
    <r>
      <rPr>
        <sz val="12"/>
        <color theme="1"/>
        <rFont val="Times New Roman"/>
        <family val="1"/>
        <charset val="238"/>
      </rPr>
      <t xml:space="preserve"> </t>
    </r>
    <r>
      <rPr>
        <sz val="7"/>
        <color theme="1"/>
        <rFont val="Arial"/>
        <family val="2"/>
        <charset val="238"/>
      </rPr>
      <t>od 14 do 21 cm, a przy sortowaniu według masy od 100 do 225g.</t>
    </r>
  </si>
  <si>
    <r>
      <t>11.</t>
    </r>
    <r>
      <rPr>
        <sz val="7"/>
        <color theme="1"/>
        <rFont val="Times New Roman"/>
        <family val="1"/>
        <charset val="238"/>
      </rPr>
      <t xml:space="preserve">  </t>
    </r>
    <r>
      <rPr>
        <sz val="12"/>
        <color theme="1"/>
        <rFont val="Times New Roman"/>
        <family val="1"/>
        <charset val="238"/>
      </rPr>
      <t> </t>
    </r>
  </si>
  <si>
    <r>
      <t>Dynia</t>
    </r>
    <r>
      <rPr>
        <b/>
        <sz val="7"/>
        <color theme="1"/>
        <rFont val="Arial"/>
        <family val="2"/>
        <charset val="238"/>
      </rPr>
      <t xml:space="preserve"> </t>
    </r>
    <r>
      <rPr>
        <sz val="7"/>
        <color theme="1"/>
        <rFont val="Arial"/>
        <family val="2"/>
        <charset val="238"/>
      </rPr>
      <t>sezon VIII - X , cała, jędrna o kulistym lub lekko spłaszczonym kształcie, powierzchnia gładka bez uszkodzeń, skaz, zadrapań, miąższ zwarty o barwie pomarańczowo-żółtym</t>
    </r>
  </si>
  <si>
    <r>
      <t>12.</t>
    </r>
    <r>
      <rPr>
        <sz val="7"/>
        <color theme="1"/>
        <rFont val="Times New Roman"/>
        <family val="1"/>
        <charset val="238"/>
      </rPr>
      <t xml:space="preserve">  </t>
    </r>
    <r>
      <rPr>
        <sz val="12"/>
        <color theme="1"/>
        <rFont val="Times New Roman"/>
        <family val="1"/>
        <charset val="238"/>
      </rPr>
      <t> </t>
    </r>
  </si>
  <si>
    <t>Fasola szparagowa</t>
  </si>
  <si>
    <t>Świeża,  jędrna,  cała,  czysta,  zdrowa  (bez objawów  gnicia,  śladów  pleśni),  młoda  i delikatna,  wolna  od  szkodników  i  szkód  przez nich wyrządzonych, pozbawiona nieprawidłowej wilgoci  zewnętrznej,  praktycznie  bezwłóknista, bez przeźroczystej skórki (twardej endodermy); jeżeli występują nasiona to powinny być małe i miękkie; dopuszczalne  są  niewielkie  wady  kształtu, zabarwienia,  skórki  pod  warunkiem  że  nie wpływają one na ogólny wygląd produktu, jego jakość, trwałość</t>
  </si>
  <si>
    <r>
      <t>13.</t>
    </r>
    <r>
      <rPr>
        <sz val="7"/>
        <color theme="1"/>
        <rFont val="Times New Roman"/>
        <family val="1"/>
        <charset val="238"/>
      </rPr>
      <t xml:space="preserve">  </t>
    </r>
    <r>
      <rPr>
        <sz val="12"/>
        <color theme="1"/>
        <rFont val="Times New Roman"/>
        <family val="1"/>
        <charset val="238"/>
      </rPr>
      <t> </t>
    </r>
  </si>
  <si>
    <t>Fasola biała średnia</t>
  </si>
  <si>
    <t>barwa biała, typowa dla zdrowych nasion,</t>
  </si>
  <si>
    <t>— nasiona duże lub bardzo duże – od 60 do 90 nasion w 100 gramach fasoli, o długości nie</t>
  </si>
  <si>
    <t>mniejszej niż 18 mm i szerokości nie mniejszej niż 10 mm,</t>
  </si>
  <si>
    <t>— bardzo cienka okrywa nasienna,</t>
  </si>
  <si>
    <t>— zapach – naturalny, swoisty, bez zapachu pleśni, stęchlizny i innych obcych zapachów, nasiona czyste, całe, zdrowe, dojrzałe, dobrze wykształcone, suche bez zanieczyszczeń, niewyschnięte, bez otworów spowodowanych przez owady, wolne od niebezpiecznych chorób, nieokazujące jakiegokolwiek pogorszenia lub wzrostu pod wpływem temperatury.</t>
  </si>
  <si>
    <r>
      <t>14.</t>
    </r>
    <r>
      <rPr>
        <sz val="7"/>
        <color theme="1"/>
        <rFont val="Times New Roman"/>
        <family val="1"/>
        <charset val="238"/>
      </rPr>
      <t xml:space="preserve">  </t>
    </r>
    <r>
      <rPr>
        <sz val="12"/>
        <color theme="1"/>
        <rFont val="Times New Roman"/>
        <family val="1"/>
        <charset val="238"/>
      </rPr>
      <t> </t>
    </r>
  </si>
  <si>
    <t>Groch łupany</t>
  </si>
  <si>
    <r>
      <t xml:space="preserve"> </t>
    </r>
    <r>
      <rPr>
        <sz val="7"/>
        <color theme="1"/>
        <rFont val="Arial"/>
        <family val="2"/>
        <charset val="238"/>
      </rPr>
      <t>bez uszkodzeń, nadpsuć, suchy,</t>
    </r>
  </si>
  <si>
    <r>
      <t>15.</t>
    </r>
    <r>
      <rPr>
        <sz val="7"/>
        <color theme="1"/>
        <rFont val="Times New Roman"/>
        <family val="1"/>
        <charset val="238"/>
      </rPr>
      <t xml:space="preserve">  </t>
    </r>
    <r>
      <rPr>
        <sz val="12"/>
        <color theme="1"/>
        <rFont val="Times New Roman"/>
        <family val="1"/>
        <charset val="238"/>
      </rPr>
      <t> </t>
    </r>
  </si>
  <si>
    <t xml:space="preserve">Jabłka </t>
  </si>
  <si>
    <t xml:space="preserve"> wygląd: całe – oznacza to, że owoce nie mogą mieć żadnych ubytków i uszkodzeń powstałych zarówno podczas wzrostu, zbioru, pakowania jak i innych operacji związanych z przygotowaniem ich do przechowywania lub sprzedaży. Zdrowe; nie dopuszcza się owoców z objawami zepsucia lub z takimi zmianami, które czynią je niezdatnymi do spożycia. Czyste, praktycznie wolne od jakichkolwiek widocznych zanieczyszczeń obcych – owoce powinny być wolne od śladów ziemi, brudu, pozostałości środków ochrony roślin.</t>
  </si>
  <si>
    <t>Praktycznie wolne od szkodników. Praktycznie wolne od uszkodzeń spowodowanych przez szkodniki – owoce muszą być wolne od uszkodzeń spowodowanych przez owady, które powodują ich niezdatność do spożycia. Wolne od nadmiernego zawilgocenia powierzchniowego – niedopuszczalne są owoce wilgotne. Natomiast dopuszczalne jest lekkie zawilgocenie owoców spowodowane różnicą temperatur po wystawieniu owoców z chłodni. Owoce powinny być wystarczająco rozwinięte, aby osiągnąć pełny stan dojrzałości  typowy dla danej odmiany, ale nie mogą być przejrzałe gdyż to mogłoby ujemnie wpłynąć na ich przydatność do spożycia.</t>
  </si>
  <si>
    <t>Niedopuszczalne są owoce:</t>
  </si>
  <si>
    <t>- nie w pełni rozwinięte lub niedojrzałe, które więdną w czasie składowania oraz są kwaśne i twarde co</t>
  </si>
  <si>
    <t>dyskwalifikuje je pod względem przydatności do spożycia,</t>
  </si>
  <si>
    <t>- przejrzałe,</t>
  </si>
  <si>
    <t>- owoce, które po wystawieniu z chłodni wykazują wady takie jak wewnętrzne zbrązowienie, oparzelinę przechowalniczą czy wady spowodowane zbyt niską temperaturą</t>
  </si>
  <si>
    <r>
      <t>16.</t>
    </r>
    <r>
      <rPr>
        <sz val="7"/>
        <color theme="1"/>
        <rFont val="Times New Roman"/>
        <family val="1"/>
        <charset val="238"/>
      </rPr>
      <t xml:space="preserve">  </t>
    </r>
    <r>
      <rPr>
        <sz val="12"/>
        <color theme="1"/>
        <rFont val="Times New Roman"/>
        <family val="1"/>
        <charset val="238"/>
      </rPr>
      <t> </t>
    </r>
  </si>
  <si>
    <r>
      <t>Kalarepa</t>
    </r>
    <r>
      <rPr>
        <sz val="10"/>
        <color rgb="FF313131"/>
        <rFont val="Arial"/>
        <family val="2"/>
        <charset val="238"/>
      </rPr>
      <t> </t>
    </r>
  </si>
  <si>
    <t>jasnozielone, gładkie, spłaszczone bulwy w kształcie kuli z białym miąższem, które najlepiej zbiera się, gdy osiągną średnicę 6 centymetrów.</t>
  </si>
  <si>
    <t>szt</t>
  </si>
  <si>
    <r>
      <t>17.</t>
    </r>
    <r>
      <rPr>
        <sz val="7"/>
        <color theme="1"/>
        <rFont val="Times New Roman"/>
        <family val="1"/>
        <charset val="238"/>
      </rPr>
      <t xml:space="preserve">  </t>
    </r>
    <r>
      <rPr>
        <sz val="12"/>
        <color theme="1"/>
        <rFont val="Times New Roman"/>
        <family val="1"/>
        <charset val="238"/>
      </rPr>
      <t> </t>
    </r>
  </si>
  <si>
    <t>Kalafior świeży z usuniętymi liśćmi</t>
  </si>
  <si>
    <t>Świeży,  czysty,  zdrowy  (bez  oznak  gnicia, śladów  pleśni  oraz uszkodzeń  takich  jak  skazy,  obicia), bez  liści,  przycięte  na  jeża, całe, twarde, o gęstej strukturze, wolne od owadów i szkodników oraz   uszkodzeń   spowodowanych   przez   choroby   i   szkodniki, pozbawione    nieprawidłowej    wilgoci    zewnętrznej;    wolne    od wystających liści na główce; dopuszczalne są nieznaczne wady kształtu, rozwoju, zabarwienia oraz  bardzo  nieznaczne  zdrewnienie,  pod  warunkiem, że  nie mają one wpływu na ogólny wygląd i jakość. Barwa jednolita biała do   lekko   kremowej.   Jednolite   w   opakowaniu   pod   względem pochodzenia,  odmiany,  jakości  i  wielkości.  Długość  łuku  róży  od 15 do 20 cm, masa główki w przedziale od 800 - 1200g</t>
  </si>
  <si>
    <r>
      <t>18.</t>
    </r>
    <r>
      <rPr>
        <sz val="7"/>
        <color theme="1"/>
        <rFont val="Times New Roman"/>
        <family val="1"/>
        <charset val="238"/>
      </rPr>
      <t xml:space="preserve">  </t>
    </r>
    <r>
      <rPr>
        <sz val="12"/>
        <color theme="1"/>
        <rFont val="Times New Roman"/>
        <family val="1"/>
        <charset val="238"/>
      </rPr>
      <t> </t>
    </r>
  </si>
  <si>
    <t xml:space="preserve">Koper pęczek świeży </t>
  </si>
  <si>
    <t>Świeży,  zdrowy  (bez  oznak  pleśni,  gnicia  lub  zaparzenia),  bez plam, pożółkłych i zaschniętych części, pędów kwiatostanowych i innych  zanieczyszczeń  obcych  (części  traw,  chwastów),    czysty, wolny od szkodników i uszkodzeń przez nich wyrządzonych; dopuszczalne jest nieznaczne zwiędnięcie, ale bez zmiany barwy pod  warunkiem, że  nie  wpływa  to  na  pogorszenie  jakości  i przydatności  do  spożycia  produktu.  Jednolity  w  opakowaniu  pod względem pochodzenia, odmiany, jakości, barwy. Natkę koperku należy wiązać w pęczki o masie nie mniejszej niż30g.</t>
  </si>
  <si>
    <r>
      <t>19.</t>
    </r>
    <r>
      <rPr>
        <sz val="7"/>
        <color theme="1"/>
        <rFont val="Times New Roman"/>
        <family val="1"/>
        <charset val="238"/>
      </rPr>
      <t xml:space="preserve">  </t>
    </r>
    <r>
      <rPr>
        <sz val="12"/>
        <color theme="1"/>
        <rFont val="Times New Roman"/>
        <family val="1"/>
        <charset val="238"/>
      </rPr>
      <t> </t>
    </r>
  </si>
  <si>
    <t>Kapusta biała  świeża</t>
  </si>
  <si>
    <t>Główki powinny być świeże, czyste, zdrowe (bez objawów  gnicia,  śladów  pleśni),  zwarte,  bez oznak  kwitnienia,   wolne  od  owadów   i szkodników  oraz  uszkodzeń  spowodowanych przez     choroby     i     szkodniki,     pozbawione nieprawidłowej wilgoci zewnętrznej; łodyga powinna  być  ucięta  nieco  poniżej najniższego  poziomu  wyrastania  liści;  liście powinny  pozostać  mocno  przytwierdzone,  a miejsce cięcia powinno być czyste; dopuszczalne  są  nieznaczne  obicia,  przycięcia liści   zewnętrznych,   niewielkie   pęknięcia zewnętrznych liści oraz nieznaczne uszkodzenia spowodowane  mrozem,  pod  warunkiem  że  nie mają  one  wpływu  na  ogólny  wygląd,  jakość. Smak i zapach niedopuszczalny obcy</t>
  </si>
  <si>
    <r>
      <t>20.</t>
    </r>
    <r>
      <rPr>
        <sz val="7"/>
        <color theme="1"/>
        <rFont val="Times New Roman"/>
        <family val="1"/>
        <charset val="238"/>
      </rPr>
      <t xml:space="preserve">  </t>
    </r>
    <r>
      <rPr>
        <sz val="12"/>
        <color theme="1"/>
        <rFont val="Times New Roman"/>
        <family val="1"/>
        <charset val="238"/>
      </rPr>
      <t> </t>
    </r>
  </si>
  <si>
    <t xml:space="preserve">Kapusta pekińska </t>
  </si>
  <si>
    <t>Świeża,  czysta,  zdrowa  (bez  oznak  gnicia, śladów pleśni), wolna od owadów i szkodników oraz uszkodzeń spowodowanych przez choroby i  szkodniki,  pozbawiona  nieprawidłowej  wilgoci zewnętrznej, bez oznak kwitnienia; główka  powinna  być  prawidłowo  wykształcona ,ze zwartymi liśćmi ;liście  kształtu  owalnego  duże,  szerokie, pomarszczone i żyłkowane, z brzegu faliste łodyga  powinna  być  ucięta  nieco  poniżej najniższego  poziomu  wyrastania  liści;  liście powinny  pozostać  mocno  przytwierdzone,  a miejsce cięcia powinno być czyste</t>
  </si>
  <si>
    <r>
      <t>21.</t>
    </r>
    <r>
      <rPr>
        <sz val="7"/>
        <color theme="1"/>
        <rFont val="Times New Roman"/>
        <family val="1"/>
        <charset val="238"/>
      </rPr>
      <t xml:space="preserve">  </t>
    </r>
    <r>
      <rPr>
        <sz val="12"/>
        <color theme="1"/>
        <rFont val="Times New Roman"/>
        <family val="1"/>
        <charset val="238"/>
      </rPr>
      <t> </t>
    </r>
  </si>
  <si>
    <t xml:space="preserve">Kapusta kiszona z marchewką kiszona naturalnie </t>
  </si>
  <si>
    <t>wygląd: produkt otrzymany z kapusty głowiastej białej, oczyszczonej z liści zewnętrznych, bez głąbu, pokrojonej, z dodatkiem przypraw, soli spożywczej oraz z dodatkiem  marchwi, poddanej</t>
  </si>
  <si>
    <t>fermentacji mlekowej, niepasteryzowany;</t>
  </si>
  <si>
    <t>- konsystencja: skrawki jędrne, chrupkie;</t>
  </si>
  <si>
    <t>- zawartość soku, %(m/m), nie więcej niż: 10</t>
  </si>
  <si>
    <t>- grubość skrawków, mm: 0,8-1</t>
  </si>
  <si>
    <t>- pH: 3,4-4,0</t>
  </si>
  <si>
    <t>- kwasowość ogólna w przeliczeniu na kwas mlekowy,%(m/m): 1,0-1,5</t>
  </si>
  <si>
    <t>- zawartość soli, % (m/m): 1,2-2,5</t>
  </si>
  <si>
    <t>- zawartość zanieczyszczeń mineralnych,%(m/m), nie więcej niż: 0,03;</t>
  </si>
  <si>
    <t>zamawiający zastrzega sobie prawo żądania wyników badań mikrobiologicznych z kontroli higieny procesu produkcyjnego</t>
  </si>
  <si>
    <t>smak i zapach: charakterystyczny dla kapusty prawidłowo ukwaszonej, aromatyczny, słonokwaśny; konsystencja: skrawki jędrne, chrupkie</t>
  </si>
  <si>
    <t>Okres przydatności do spożycia deklarowany przez producenta powinien wynosić nie mniej niż 30 dni od daty dostawy do magazynu odbiorcy</t>
  </si>
  <si>
    <r>
      <t>22.</t>
    </r>
    <r>
      <rPr>
        <sz val="7"/>
        <color theme="1"/>
        <rFont val="Times New Roman"/>
        <family val="1"/>
        <charset val="238"/>
      </rPr>
      <t xml:space="preserve">  </t>
    </r>
    <r>
      <rPr>
        <sz val="12"/>
        <color theme="1"/>
        <rFont val="Times New Roman"/>
        <family val="1"/>
        <charset val="238"/>
      </rPr>
      <t> </t>
    </r>
  </si>
  <si>
    <r>
      <t>Kapusta kwaszona czerwona</t>
    </r>
    <r>
      <rPr>
        <sz val="11"/>
        <color theme="1"/>
        <rFont val="Calibri"/>
        <family val="2"/>
        <charset val="238"/>
        <scheme val="minor"/>
      </rPr>
      <t xml:space="preserve"> </t>
    </r>
    <r>
      <rPr>
        <sz val="7"/>
        <color theme="1"/>
        <rFont val="Arial"/>
        <family val="2"/>
        <charset val="238"/>
      </rPr>
      <t>Produkt otrzymany z kapusty głowiastej czerwonej, oczyszczonej z liści zewnętrznych, bez głąbu, pokrojonej, z dodatkiem przypraw, soli spożywczej oraz z dodatkiem lub bez dodatku warzyw i owoców, poddanej fermentacji mlekowej, nie pasteryzowany. Opakowania jednostkowe wiadra wykonane z materiałów opakowaniowych przeznaczonych do kontaktu z żywnością o masie netto 3 lub 5 kg</t>
    </r>
  </si>
  <si>
    <r>
      <t>23.</t>
    </r>
    <r>
      <rPr>
        <sz val="7"/>
        <color theme="1"/>
        <rFont val="Times New Roman"/>
        <family val="1"/>
        <charset val="238"/>
      </rPr>
      <t xml:space="preserve">  </t>
    </r>
    <r>
      <rPr>
        <sz val="12"/>
        <color theme="1"/>
        <rFont val="Times New Roman"/>
        <family val="1"/>
        <charset val="238"/>
      </rPr>
      <t> </t>
    </r>
  </si>
  <si>
    <t>Kapusta włoska świeża</t>
  </si>
  <si>
    <t>Główki powinny być świeże, czyste, zdrowe (bez oznak gnicia, śladów pleśni), zwarte, wolne od owadów   i   szkodników   oraz   uszkodzeń spowodowanych   przez   choroby   i   szkodniki, pozbawione nieprawidłowej wilgoci zewnętrznej, bez oznak kwitnienia; liście   pomarszczone,      pokryte      drobnymi pęcherzykowatymi wzdęciami łodyga  powinna  być  ucięta  nieco  poniżej najniższego  poziomu  wyrastania  liści;  liście powinny  pozostać  mocno  przytwierdzone,  a miejsce cięcia powinno być czyste</t>
  </si>
  <si>
    <r>
      <t>24.</t>
    </r>
    <r>
      <rPr>
        <sz val="7"/>
        <color theme="1"/>
        <rFont val="Times New Roman"/>
        <family val="1"/>
        <charset val="238"/>
      </rPr>
      <t xml:space="preserve">  </t>
    </r>
    <r>
      <rPr>
        <sz val="12"/>
        <color theme="1"/>
        <rFont val="Times New Roman"/>
        <family val="1"/>
        <charset val="238"/>
      </rPr>
      <t> </t>
    </r>
  </si>
  <si>
    <t>Kapusta czerwona</t>
  </si>
  <si>
    <t xml:space="preserve">Główki powinny być świeże, czyste, zdrowe (bez oznak gnicia, śladów pleśni), zwarte, wolne od owadów   i   szkodników   oraz   uszkodzeń spowodowanych   przez   choroby   i   szkodniki, pozbawione nieprawidłowej wilgoci zewnętrznej, bez oznak kwitnienia; łodyga  powinna  być  ucięta  nieco  poniżej najniższego  poziomu  wyrastania  liści;  liście powinny  pozostać  mocno  przytwierdzone,  a miejsce cięcia powinno być czyste </t>
  </si>
  <si>
    <r>
      <t>25.</t>
    </r>
    <r>
      <rPr>
        <sz val="7"/>
        <color theme="1"/>
        <rFont val="Times New Roman"/>
        <family val="1"/>
        <charset val="238"/>
      </rPr>
      <t xml:space="preserve">  </t>
    </r>
    <r>
      <rPr>
        <sz val="12"/>
        <color theme="1"/>
        <rFont val="Times New Roman"/>
        <family val="1"/>
        <charset val="238"/>
      </rPr>
      <t> </t>
    </r>
  </si>
  <si>
    <t>Marchew świeża ,jadalna</t>
  </si>
  <si>
    <t>Świeże,  jędrne,  całe,  zdrowe  (bez  oznak  gnicia, śladów  pleśni,  uszkodzeń  spowodowanych  przez mróz), czyste, wolne od szkodników i szkód przez nich   wyrządzonych, niezdrewniałe,   proste, kształtne (bez bocznych rozgałęzień i rozwidleń), pozbawione nieprawidłowej wilgoci zewnętrznej, tj. należycie  osuszone  po  umyciu,  bez  oznak świadczących  o  wyrastaniu  korzenia  w  pęd nasienny;  nać  powinna  być  równo  ucięta  na wierzchołku marchwi, bez uszkodzenia korzenia; dopuszczalne  są  niewielkie  wady  kształtu, zabarwienia,  zabliźnione  pęknięcia,  niewielkie pęknięcia lub bruzdy powstałe w wyniku czynności manipulacyjnych lub mycia pod warunkiem, że nie wpływają  one  ujemnie  na  ogólny  wygląd produktów,   jakość,   utrzymanie   jakości   i prezentację w opakowaniu</t>
  </si>
  <si>
    <t>Barwa charakterystyczna dla odmiany, jednolita, dopuszcza się zielone lub fioletowe/purpurowe wierzchołki o długości do 1cm w przypadku marchwi o długości nieprzekraczającej 10 cm, oraz do 2cm w przypadku pozostałej marchwi</t>
  </si>
  <si>
    <r>
      <t>26.</t>
    </r>
    <r>
      <rPr>
        <sz val="7"/>
        <color theme="1"/>
        <rFont val="Times New Roman"/>
        <family val="1"/>
        <charset val="238"/>
      </rPr>
      <t xml:space="preserve">  </t>
    </r>
    <r>
      <rPr>
        <sz val="12"/>
        <color theme="1"/>
        <rFont val="Times New Roman"/>
        <family val="1"/>
        <charset val="238"/>
      </rPr>
      <t> </t>
    </r>
  </si>
  <si>
    <t>Natka pęczek świeża</t>
  </si>
  <si>
    <t>Świeża,   zdrowa   (niedopuszczalne   objawy   pleśni,   gnicia   lub zaparzenia),  bez  plam,  pożółkłych  i  zaschniętych  części,  pędów kwiatostanowych  i  innych  zanieczyszczeń  obcych  (części  traw, chwastów),  czysta, wolna od szkodników i uszkodzeń przez nich wyrządzonych;  dopuszczalne jest nieznaczne zwiędnięcie, ale bez zmiany barwy pod  warunkiem, że  nie  wpływa  to  na  pogorszenie  jakości  i przydatności  do  spożycia  produktu.  Jednolita  w  opakowaniu  pod względem pochodzenia, odmiany, jakości, barwy. Natkę pietruszki należy wiązać w pęczki o masie nie mniejszej niż 30g.</t>
  </si>
  <si>
    <r>
      <t>27.</t>
    </r>
    <r>
      <rPr>
        <sz val="7"/>
        <color theme="1"/>
        <rFont val="Times New Roman"/>
        <family val="1"/>
        <charset val="238"/>
      </rPr>
      <t xml:space="preserve">  </t>
    </r>
    <r>
      <rPr>
        <sz val="12"/>
        <color theme="1"/>
        <rFont val="Times New Roman"/>
        <family val="1"/>
        <charset val="238"/>
      </rPr>
      <t> </t>
    </r>
  </si>
  <si>
    <t xml:space="preserve">Ogórki kiszone </t>
  </si>
  <si>
    <t>wygląd: produkt otrzymany z ogórków świeżych, z dodatkiem roślinnych przypraw aromatyczno smakowych, w słonej zalewie, poddany naturalnemu procesowi fermentacji mlekowej, z ewentualnym dodatkiem kwasu sorbowego – w przypadku opakowań niehermetycznych, lub utrwalony w procesie pasteryzacji w opakowaniach hermetycznie zamkniętych;</t>
  </si>
  <si>
    <t>barwa: ogórków: oliwkowozielona, kształt możliwie prosty, powierzchnia wolna od uszkodzeń mechanicznych i plam chorobowych;</t>
  </si>
  <si>
    <t>zalewy: od białoszarej do zielonkawoszarej, bez oznak śluzowacenia i zapleśnienia</t>
  </si>
  <si>
    <t>konsystencja i przekrój poprzeczny: ogórki jędrne, chrupkie, komory nasienne prawidłowo wypełnione</t>
  </si>
  <si>
    <t>smak i zapach: charakterystyczny dla ogórków kwaszonych, z wyczuwalnym smakiem i zapachem przypraw, bez obcych posmaków i zapachów</t>
  </si>
  <si>
    <t>trwałość: okres przydatności do spożycia deklarowany przez producenta powinien wynosić nie mniej niż 30</t>
  </si>
  <si>
    <t>dni od daty dostawy do magazynu odbiorcy</t>
  </si>
  <si>
    <r>
      <t>28.</t>
    </r>
    <r>
      <rPr>
        <sz val="7"/>
        <color theme="1"/>
        <rFont val="Times New Roman"/>
        <family val="1"/>
        <charset val="238"/>
      </rPr>
      <t xml:space="preserve">  </t>
    </r>
    <r>
      <rPr>
        <sz val="12"/>
        <color theme="1"/>
        <rFont val="Times New Roman"/>
        <family val="1"/>
        <charset val="238"/>
      </rPr>
      <t> </t>
    </r>
  </si>
  <si>
    <t xml:space="preserve">Ogórki gruntowe świeże </t>
  </si>
  <si>
    <r>
      <t>Ogórki powinny być: świeże, jędrne, czyste, całe, zdrowe (niedopuszczalne ogórki z objawami gnicia, śladami pleśni), o komorach nasiennych bez pustych przestrzeni, wolne od owadów i szkodników oraz uszkodzeń spowodowanych przez choroby i szkodniki,</t>
    </r>
    <r>
      <rPr>
        <sz val="7"/>
        <color theme="1"/>
        <rFont val="Times New Roman"/>
        <family val="1"/>
        <charset val="238"/>
      </rPr>
      <t xml:space="preserve"> </t>
    </r>
    <r>
      <rPr>
        <sz val="7"/>
        <color theme="1"/>
        <rFont val="Arial"/>
        <family val="2"/>
        <charset val="238"/>
      </rPr>
      <t>pozbawione nieprawidłowej wilgoci zewnętrznej; dobrze wykształcone i praktycznie proste. dopuszczalne są nieznaczne zniekształcenia ( z wyjątkiem zniekształceń spowodowanych formowaniem się nasion), lekkie otarcia skórki pod warunkiem że są zabliźnione; barwa zielona, typowa dla odmiany, dopuszczalne rozjaśnienia barwy w części ogórka stykającej się z ziemią w okresie wzrostu; niedopuszczalny smak gorzki; jednolite w opakowaniu, minimalna długość ogórka z gruntu  od 10 do 15 cm, waga nie mniejsza niż 180g</t>
    </r>
  </si>
  <si>
    <r>
      <t>29.</t>
    </r>
    <r>
      <rPr>
        <sz val="7"/>
        <color theme="1"/>
        <rFont val="Times New Roman"/>
        <family val="1"/>
        <charset val="238"/>
      </rPr>
      <t xml:space="preserve">  </t>
    </r>
    <r>
      <rPr>
        <sz val="12"/>
        <color theme="1"/>
        <rFont val="Times New Roman"/>
        <family val="1"/>
        <charset val="238"/>
      </rPr>
      <t> </t>
    </r>
  </si>
  <si>
    <t>Ogórki szklarniowe świeże</t>
  </si>
  <si>
    <t>Ogórki powinny być: świeże, jędrne, czyste, całe, zdrowe (niedopuszczalne ogórki z objawami gnicia, śladami pleśni), o komorach nasiennych bez pustych przestrzeni, wolne od owadów i szkodników oraz uszkodzeń spowodowanych przez choroby i szkodniki, pozbawione nieprawidłowej wilgoci zewnętrznej; dobrze wykształcone i praktycznie proste (o maksymalnej wysokości łuku: 10mm na każde 10cm długości ogórka); dopuszczalne są nieznaczne zniekształcenia ( z wyjątkiem zniekształceń spowodowanych formowaniem się nasion), lekkie otarcia skórki pod warunkiem że są zabliźnione; barwa zielona, typowa dla odmiany, dopuszczalne rozjaśnienia barwy w części ogórka stykającej się z ziemią w okresie wzrostu; niedopuszczalny smak gorzki; jednolite w opakowaniu pod względem pochodzenia, odmiany, jakości i wielkości; minimalna długość ogórka spod osłon od 20 do 30cm, a minimalna masa dla ogórków wynosi 250g.</t>
  </si>
  <si>
    <r>
      <t>30.</t>
    </r>
    <r>
      <rPr>
        <sz val="7"/>
        <color theme="1"/>
        <rFont val="Times New Roman"/>
        <family val="1"/>
        <charset val="238"/>
      </rPr>
      <t xml:space="preserve">  </t>
    </r>
    <r>
      <rPr>
        <sz val="12"/>
        <color theme="1"/>
        <rFont val="Times New Roman"/>
        <family val="1"/>
        <charset val="238"/>
      </rPr>
      <t> </t>
    </r>
  </si>
  <si>
    <t>Pieczarki świeże białe</t>
  </si>
  <si>
    <t>świeże, jędrne, zdrowe, całe, czyste, nieuszkodzone  (bez objawów gnicia, śladów pleśni), czyste (dopuszcza się obecność śladowych ilości podłoża uprawy na trzonie pieczarek), praktycznie wolne od szkodników i uszkodzeń przez nich wyrządzonych, pozbawione nieprawidłowej wilgoci zewnętrznej, kształt – kapelusze okrągłe lub półkoliste, z blaszkami całkowicie osłoniętymi osłonką, barwa powierzchni zewnętrznej biała, kremowa, kremowo-brązowa, brązowa; smak i zapach charakterystyczny dla pieczarek świeżych (niedopuszczalny obcy smak i zapach); długość trzonu nie większa niż 2/3 średnicy kapelusza; 30-65; Jednolite w opakowaniu pod względem pochodzenia, odmiany, stadium rozwoju, jakości i wielkości.</t>
  </si>
  <si>
    <r>
      <t>31.</t>
    </r>
    <r>
      <rPr>
        <sz val="7"/>
        <color theme="1"/>
        <rFont val="Times New Roman"/>
        <family val="1"/>
        <charset val="238"/>
      </rPr>
      <t xml:space="preserve">  </t>
    </r>
    <r>
      <rPr>
        <sz val="12"/>
        <color theme="1"/>
        <rFont val="Times New Roman"/>
        <family val="1"/>
        <charset val="238"/>
      </rPr>
      <t> </t>
    </r>
  </si>
  <si>
    <t xml:space="preserve">Pomidory szklarniowe świeże </t>
  </si>
  <si>
    <t>Pomidory powinny być:  Zdrowe (bez objawów gnicia, śladów pleśni), całe (wolne od pęknięć), czyste, praktycznie wolne od szkodników i uszkodzeń przez nich wyrządzonych, pozbawione nieprawidłowej wilgoci zewnętrznej i widocznych zazielenień (zielonych piętek), bez pustych komór na przekroju;  dopuszczalne są nieznaczne wady skórki, kształtu, zabarwienia pod warunkiem, że nie wpływają one ujemnie na ogólny wygląd produktu, jego jakość, własności przechowalnicze,  kształt charakterystyczny dla danej odmiany,  minimalna średnica owocu powinna wynosić nie mniej niż 35 mm, tego samego pochodzenia, tej samej odmiany, tej samej klasy jakości i tej samej wielkości, oraz pod względem dojrzałości i koloru.</t>
  </si>
  <si>
    <r>
      <t>32.</t>
    </r>
    <r>
      <rPr>
        <sz val="7"/>
        <color theme="1"/>
        <rFont val="Times New Roman"/>
        <family val="1"/>
        <charset val="238"/>
      </rPr>
      <t xml:space="preserve">  </t>
    </r>
    <r>
      <rPr>
        <sz val="12"/>
        <color theme="1"/>
        <rFont val="Times New Roman"/>
        <family val="1"/>
        <charset val="238"/>
      </rPr>
      <t> </t>
    </r>
  </si>
  <si>
    <t>Pomidory malinowe  świeże</t>
  </si>
  <si>
    <r>
      <t>33.</t>
    </r>
    <r>
      <rPr>
        <sz val="7"/>
        <color theme="1"/>
        <rFont val="Times New Roman"/>
        <family val="1"/>
        <charset val="238"/>
      </rPr>
      <t xml:space="preserve">  </t>
    </r>
    <r>
      <rPr>
        <sz val="12"/>
        <color theme="1"/>
        <rFont val="Times New Roman"/>
        <family val="1"/>
        <charset val="238"/>
      </rPr>
      <t> </t>
    </r>
  </si>
  <si>
    <t xml:space="preserve">POMIDORY KOKTAJLOWE- </t>
  </si>
  <si>
    <t>zdrowe, bez plam chorobowych, nie zwiędnięte,</t>
  </si>
  <si>
    <t>nie pomarszczone, dojrzałe</t>
  </si>
  <si>
    <r>
      <t>34.</t>
    </r>
    <r>
      <rPr>
        <sz val="7"/>
        <color theme="1"/>
        <rFont val="Times New Roman"/>
        <family val="1"/>
        <charset val="238"/>
      </rPr>
      <t xml:space="preserve">  </t>
    </r>
    <r>
      <rPr>
        <sz val="12"/>
        <color theme="1"/>
        <rFont val="Times New Roman"/>
        <family val="1"/>
        <charset val="238"/>
      </rPr>
      <t> </t>
    </r>
  </si>
  <si>
    <t>Pietruszka świeża jadalna</t>
  </si>
  <si>
    <t>Zdrowe  (bez  oznak  gnicia,  śladów  pleśni,  zmarznięcia),  czyste,  twarde,  jędrne,  kształtne (bez  rozwidleń  i  bocznych  rozgałęzień),  bez stłuczeń, pęknięć oraz ordzawień skórki, wolne od uszkodzeń spowodowanych przez choroby i szkodniki,  pozbawione  nieprawidłowej   wilgoci zewnętrznej; nać pietruszki powinna być  równo oberwana lub obcięta tuż przy główce, tak aby korzeń był nieuszkodzony, barwa biała do biało kremowej, Smak i zapach niedopuszczalny obcy</t>
  </si>
  <si>
    <r>
      <t>35.</t>
    </r>
    <r>
      <rPr>
        <sz val="7"/>
        <color theme="1"/>
        <rFont val="Times New Roman"/>
        <family val="1"/>
        <charset val="238"/>
      </rPr>
      <t xml:space="preserve">  </t>
    </r>
    <r>
      <rPr>
        <sz val="12"/>
        <color theme="1"/>
        <rFont val="Times New Roman"/>
        <family val="1"/>
        <charset val="238"/>
      </rPr>
      <t> </t>
    </r>
  </si>
  <si>
    <r>
      <t>36.</t>
    </r>
    <r>
      <rPr>
        <sz val="7"/>
        <color theme="1"/>
        <rFont val="Times New Roman"/>
        <family val="1"/>
        <charset val="238"/>
      </rPr>
      <t xml:space="preserve">  </t>
    </r>
    <r>
      <rPr>
        <sz val="12"/>
        <color theme="1"/>
        <rFont val="Times New Roman"/>
        <family val="1"/>
        <charset val="238"/>
      </rPr>
      <t> </t>
    </r>
  </si>
  <si>
    <t>Rzodkiewka pęczek świeża</t>
  </si>
  <si>
    <t>powinna być:  zdrowa (bez oznak gnicia, pleśni), czysta, niepopękana, praktycznie wolna od szkodników i uszkodzeń przez nich wyrządzonych, pozbawiona nieprawidłowej wilgoci zewnętrznej, dostatecznie osuszona, jeśli była myta; liście, jeśli są pozostawione, powinny być świeże, zdrowe, zielonej barwy; korzonek poniżej zgrubienia może być odcięty; dopuszczalne są bardzo lekkie otarcia pod warunkiem że nie wpływają one ujemnie na ogólny wygląd produktu, jego jakość i prezentację w opakowaniu; Jędrna; niedopuszczalna zdrewniała, sparciała;  jednolita w opakowaniu pod względem pochodzenia, odmiany, jakości, kształtu i zabarwienia; minimalna średnica główki rzodkiewki powinna wynosić 25 mm; okres przydatności do spożycia rzodkiewki deklarowany przez producenta powinien wynosić nie mniej niż 7 dni od daty dostawy do magazynu odbiorcy.  obcinana bez liści, (waga pęczka min 10 dkg)</t>
  </si>
  <si>
    <r>
      <t>37.</t>
    </r>
    <r>
      <rPr>
        <sz val="7"/>
        <color theme="1"/>
        <rFont val="Times New Roman"/>
        <family val="1"/>
        <charset val="238"/>
      </rPr>
      <t xml:space="preserve">  </t>
    </r>
    <r>
      <rPr>
        <sz val="12"/>
        <color theme="1"/>
        <rFont val="Times New Roman"/>
        <family val="1"/>
        <charset val="238"/>
      </rPr>
      <t> </t>
    </r>
  </si>
  <si>
    <r>
      <t>Roszponka</t>
    </r>
    <r>
      <rPr>
        <sz val="11"/>
        <color theme="1"/>
        <rFont val="Calibri"/>
        <family val="2"/>
        <charset val="238"/>
        <scheme val="minor"/>
      </rPr>
      <t xml:space="preserve"> </t>
    </r>
    <r>
      <rPr>
        <sz val="7"/>
        <color theme="1"/>
        <rFont val="Arial"/>
        <family val="2"/>
        <charset val="238"/>
      </rPr>
      <t xml:space="preserve">Produkt świeży (liść). Opakowania jednostkowe – pudełka lub torby foliowe termozgrzewalne, wykonane z materiałów opakowaniowych przeznaczonych do kontaktu z żywnością. Masa netto 100g </t>
    </r>
  </si>
  <si>
    <r>
      <t>38.</t>
    </r>
    <r>
      <rPr>
        <sz val="7"/>
        <color theme="1"/>
        <rFont val="Times New Roman"/>
        <family val="1"/>
        <charset val="238"/>
      </rPr>
      <t xml:space="preserve">  </t>
    </r>
    <r>
      <rPr>
        <sz val="12"/>
        <color theme="1"/>
        <rFont val="Times New Roman"/>
        <family val="1"/>
        <charset val="238"/>
      </rPr>
      <t> </t>
    </r>
  </si>
  <si>
    <t>Seler korzeniowy świeży  jadalny</t>
  </si>
  <si>
    <r>
      <t xml:space="preserve"> Wygląd: Kształtne,   twarde,   jędrne,   bez   pustych przestrzeni na przekroju podłużnym, czyste, bez stłuczeń i ordzawień skórki, zdrowe (bez oznak gnicia,  śladów  pleśni,  zmarznięcia),  wolne  od owadów   i   szkodników   oraz   uszkodzeń spowodowanych   przez   choroby   i   szkodniki, pozbawione nieprawidłowej wilgoci zewnętrznej, bez oznak wyrastania pędu kwiatostanowego, barwa: Biała do białokremowe,</t>
    </r>
    <r>
      <rPr>
        <sz val="12"/>
        <color theme="1"/>
        <rFont val="Times New Roman"/>
        <family val="1"/>
        <charset val="238"/>
      </rPr>
      <t xml:space="preserve"> </t>
    </r>
    <r>
      <rPr>
        <sz val="7"/>
        <color theme="1"/>
        <rFont val="Arial"/>
        <family val="2"/>
        <charset val="238"/>
      </rPr>
      <t xml:space="preserve">Smak i zapach: niedopuszczalny obcy, Jednolitość: jednolity  pod względem pochodzenia, odmiany, jakości i wielkości </t>
    </r>
  </si>
  <si>
    <r>
      <t>39.</t>
    </r>
    <r>
      <rPr>
        <sz val="7"/>
        <color theme="1"/>
        <rFont val="Times New Roman"/>
        <family val="1"/>
        <charset val="238"/>
      </rPr>
      <t xml:space="preserve">  </t>
    </r>
    <r>
      <rPr>
        <sz val="12"/>
        <color theme="1"/>
        <rFont val="Times New Roman"/>
        <family val="1"/>
        <charset val="238"/>
      </rPr>
      <t> </t>
    </r>
  </si>
  <si>
    <r>
      <t xml:space="preserve">Seler naciowy pęczek </t>
    </r>
    <r>
      <rPr>
        <sz val="7"/>
        <color theme="1"/>
        <rFont val="Arial"/>
        <family val="2"/>
        <charset val="238"/>
      </rPr>
      <t>Świeży, zdrowy (bez oznak pleśni, gnicia lub zaparzenia), bez plam, zaschniętych części, pędów kwiatostanowych i innych zanieczyszczeń obcych (części traw, chwastów), czysty, praktycznie wolny od szkodników i uszkodzeń spowodowanych przez szkodniki;</t>
    </r>
  </si>
  <si>
    <r>
      <t>40.</t>
    </r>
    <r>
      <rPr>
        <sz val="7"/>
        <color theme="1"/>
        <rFont val="Times New Roman"/>
        <family val="1"/>
        <charset val="238"/>
      </rPr>
      <t xml:space="preserve">  </t>
    </r>
    <r>
      <rPr>
        <sz val="12"/>
        <color theme="1"/>
        <rFont val="Times New Roman"/>
        <family val="1"/>
        <charset val="238"/>
      </rPr>
      <t> </t>
    </r>
  </si>
  <si>
    <t>Sałata masłowa kl. I szklarniowa</t>
  </si>
  <si>
    <t>powinna być:  świeża, jędrna, czysta, cała, zdrowa (bez oznak gnicia, śladów pleśni), odpowiednio ukształtowana, wolna od szkodników oraz uszkodzeń spowodowanych przez choroby i szkodniki, pozbawiona nieprawidłowej wilgoci zewnętrznej, bez pędów nasiennych; korzenie powinny być odcięte blisko u podstawy liści zewnętrznych, a miejsce cięcia powinno być czyste; Jednolite w opakowaniu pod względem pochodzenia, odmiany, jakości i wielkości;  Okres przydatności do spożycia sałaty deklarowany przez producenta powinien wynosić nie mniej niż 3 dni od daty dostawy do magazynu odbiorcy;  Sałaty powinny być prawidłowo rozwinięte, powinny mieć pojedynczą, dobrze wykształconą główkę o wadze od 200 – 250g. W każdym opakowaniu sałaty powinny być jednolite, tj. tego samego pochodzenia, tej samej odmiany lub typu handlowego, jakości i wielkości</t>
  </si>
  <si>
    <r>
      <t>41.</t>
    </r>
    <r>
      <rPr>
        <sz val="7"/>
        <color theme="1"/>
        <rFont val="Times New Roman"/>
        <family val="1"/>
        <charset val="238"/>
      </rPr>
      <t xml:space="preserve">  </t>
    </r>
    <r>
      <rPr>
        <sz val="12"/>
        <color theme="1"/>
        <rFont val="Times New Roman"/>
        <family val="1"/>
        <charset val="238"/>
      </rPr>
      <t> </t>
    </r>
  </si>
  <si>
    <r>
      <t>Sałata karbowana zielona</t>
    </r>
    <r>
      <rPr>
        <sz val="7"/>
        <color theme="1"/>
        <rFont val="Arial"/>
        <family val="2"/>
        <charset val="238"/>
      </rPr>
      <t xml:space="preserve"> </t>
    </r>
  </si>
  <si>
    <t xml:space="preserve">Szt </t>
  </si>
  <si>
    <r>
      <t>42.</t>
    </r>
    <r>
      <rPr>
        <sz val="7"/>
        <color theme="1"/>
        <rFont val="Times New Roman"/>
        <family val="1"/>
        <charset val="238"/>
      </rPr>
      <t xml:space="preserve">  </t>
    </r>
    <r>
      <rPr>
        <sz val="12"/>
        <color theme="1"/>
        <rFont val="Times New Roman"/>
        <family val="1"/>
        <charset val="238"/>
      </rPr>
      <t> </t>
    </r>
  </si>
  <si>
    <r>
      <t>Sałata karbowana czerwona</t>
    </r>
    <r>
      <rPr>
        <sz val="7"/>
        <color theme="1"/>
        <rFont val="Arial"/>
        <family val="2"/>
        <charset val="238"/>
      </rPr>
      <t xml:space="preserve"> </t>
    </r>
  </si>
  <si>
    <r>
      <t>44.</t>
    </r>
    <r>
      <rPr>
        <sz val="7"/>
        <color theme="1"/>
        <rFont val="Times New Roman"/>
        <family val="1"/>
        <charset val="238"/>
      </rPr>
      <t xml:space="preserve">  </t>
    </r>
    <r>
      <rPr>
        <sz val="12"/>
        <color theme="1"/>
        <rFont val="Times New Roman"/>
        <family val="1"/>
        <charset val="238"/>
      </rPr>
      <t> </t>
    </r>
  </si>
  <si>
    <r>
      <t xml:space="preserve">Sałata rzymska </t>
    </r>
    <r>
      <rPr>
        <sz val="7"/>
        <color theme="1"/>
        <rFont val="Arial"/>
        <family val="2"/>
        <charset val="238"/>
      </rPr>
      <t>ładne, zdrowe i zielone liście, niezwiędnięte, główki odpowiednio ukształtowane, bez ubytków i objawów gnicia, czysta (bez ziemi, chwastów itp.). Okres przydatności do spożycia deklarowany przez producenta powinien wynosić nie mniej niż 3 dni od daty dostawy do magazynu Zamawiającego</t>
    </r>
  </si>
  <si>
    <t>Waga 150-180 g</t>
  </si>
  <si>
    <r>
      <t>45.</t>
    </r>
    <r>
      <rPr>
        <sz val="7"/>
        <color theme="1"/>
        <rFont val="Times New Roman"/>
        <family val="1"/>
        <charset val="238"/>
      </rPr>
      <t xml:space="preserve">  </t>
    </r>
    <r>
      <rPr>
        <sz val="12"/>
        <color theme="1"/>
        <rFont val="Times New Roman"/>
        <family val="1"/>
        <charset val="238"/>
      </rPr>
      <t> </t>
    </r>
  </si>
  <si>
    <t>Szczypior pęczek</t>
  </si>
  <si>
    <t>Świeży,  zdrowy  (bez  oznak  pleśni,  gnicia  lub  zaparzenia),  bez plam, pożółkłych i zaschniętych części, pędów kwiatostanowych i innych  zanieczyszczeń  obcych  (części  traw,  chwastów),    czysty, wolny od szkodników i uszkodzeń przez nich wyrządzonych; dopuszczalne jest nieznaczne zwiędnięcie, ale bez zmiany barwy pod warunkiem, że nie wpływa to na pogorszenie jakości i przydatności do spożycia produktu. Jednolity w opakowaniu pod względem pochodzenia, odmiany, jakości, barwy. Szczypior należy wiązać w pęczki o masie nie mniejszej niż 30g.</t>
  </si>
  <si>
    <r>
      <t>46.</t>
    </r>
    <r>
      <rPr>
        <sz val="7"/>
        <color theme="1"/>
        <rFont val="Times New Roman"/>
        <family val="1"/>
        <charset val="238"/>
      </rPr>
      <t xml:space="preserve">  </t>
    </r>
    <r>
      <rPr>
        <sz val="12"/>
        <color theme="1"/>
        <rFont val="Times New Roman"/>
        <family val="1"/>
        <charset val="238"/>
      </rPr>
      <t> </t>
    </r>
  </si>
  <si>
    <t xml:space="preserve">Sałata lodowa świeża </t>
  </si>
  <si>
    <t>Liście dobrze wykształcone, zwarte,  − bez uszkodzeń lub zmian wpływających na ich przydatność do spożycia,  − powinny mieć pojedynczą, dobrze wykształconą główkę. − całe, zdrowe; nie dopuszcza się sałat z objawami gnicia lub takiego zepsucia, które czynią je niezdatnymi do spożycia,  powinny być czyste i oczyszczone z zewnętrznych liści tj. praktycznie wolne od pozostałości ziemi lub innego podłoża oraz jakichkolwiek widocznych zanieczyszczeń obcych,  − niezwiędnięte, praktycznie wolne od szkodników i uszkodzeń spowodowanych przez szkodniki,  − bez nadmiernego zawilgocenia powierzchniowego, − bez obcych zapachów i/lub smaków.  Korzenie powinny być przycięte tuż przy nasadzie liści zewnętrznych, a przycięcie powinno być czyste, powinny być prawidłowo rozwinięte o minimalnej wadze 300 g. Sałata powinna być pakowana w folię.</t>
  </si>
  <si>
    <r>
      <t>47.</t>
    </r>
    <r>
      <rPr>
        <sz val="7"/>
        <color theme="1"/>
        <rFont val="Times New Roman"/>
        <family val="1"/>
        <charset val="238"/>
      </rPr>
      <t xml:space="preserve">  </t>
    </r>
    <r>
      <rPr>
        <sz val="12"/>
        <color theme="1"/>
        <rFont val="Times New Roman"/>
        <family val="1"/>
        <charset val="238"/>
      </rPr>
      <t> </t>
    </r>
  </si>
  <si>
    <t>Sałata gruntowa masłowa kl. I</t>
  </si>
  <si>
    <t>Opis jak w pozycji 31</t>
  </si>
  <si>
    <r>
      <t>48.</t>
    </r>
    <r>
      <rPr>
        <sz val="7"/>
        <color theme="1"/>
        <rFont val="Times New Roman"/>
        <family val="1"/>
        <charset val="238"/>
      </rPr>
      <t xml:space="preserve">  </t>
    </r>
    <r>
      <rPr>
        <sz val="12"/>
        <color theme="1"/>
        <rFont val="Times New Roman"/>
        <family val="1"/>
        <charset val="238"/>
      </rPr>
      <t> </t>
    </r>
  </si>
  <si>
    <t>Ziemniaki jadalne późne</t>
  </si>
  <si>
    <t>średnica bulwy nie mniejsza niż 6cm.-sortowane,z oczkami płytkimi o jasnożółtym miąższu. Cechy nie dopuszczalne: zaciemnienia po obraniu i ugotowaniu widoczna pleśń ,uszkodzenia mechaniczne, zielone porażone chorobami  i zmarznięte.</t>
  </si>
  <si>
    <r>
      <t>49.</t>
    </r>
    <r>
      <rPr>
        <sz val="7"/>
        <color theme="1"/>
        <rFont val="Times New Roman"/>
        <family val="1"/>
        <charset val="238"/>
      </rPr>
      <t xml:space="preserve">  </t>
    </r>
    <r>
      <rPr>
        <sz val="12"/>
        <color theme="1"/>
        <rFont val="Times New Roman"/>
        <family val="1"/>
        <charset val="238"/>
      </rPr>
      <t> </t>
    </r>
  </si>
  <si>
    <t xml:space="preserve">Papryka czerwona </t>
  </si>
  <si>
    <t>Świeża, czysta, twarda, jędrna, dobrze rozwinięta, cała, zdrowa (bez objawów gnicia, śladów pleśni), bez uszkodzeń mechanicznych, wolna od szkodników i szkód przez nich wyrządzonych, pozbawiona nieprawidłowej wilgoci zewnętrznej, bez uszkodzeń spowodowanych przez słońce i mróz; z szypułką; szypułka powinna być równo obcięta a kielich nienaruszony; jednolita w opakowaniu pod względem pochodzenia, odmiany, jakości, wielkości, dojrzałości i zabarwienia; wielkość średnicy 70-80 m</t>
  </si>
  <si>
    <r>
      <t>50.</t>
    </r>
    <r>
      <rPr>
        <sz val="7"/>
        <color theme="1"/>
        <rFont val="Times New Roman"/>
        <family val="1"/>
        <charset val="238"/>
      </rPr>
      <t xml:space="preserve">  </t>
    </r>
    <r>
      <rPr>
        <sz val="12"/>
        <color theme="1"/>
        <rFont val="Times New Roman"/>
        <family val="1"/>
        <charset val="238"/>
      </rPr>
      <t> </t>
    </r>
  </si>
  <si>
    <t xml:space="preserve">Papryka kolorowa </t>
  </si>
  <si>
    <r>
      <t>51.</t>
    </r>
    <r>
      <rPr>
        <sz val="7"/>
        <color theme="1"/>
        <rFont val="Times New Roman"/>
        <family val="1"/>
        <charset val="238"/>
      </rPr>
      <t xml:space="preserve">  </t>
    </r>
    <r>
      <rPr>
        <sz val="12"/>
        <color theme="1"/>
        <rFont val="Times New Roman"/>
        <family val="1"/>
        <charset val="238"/>
      </rPr>
      <t> </t>
    </r>
  </si>
  <si>
    <t>Por świeży</t>
  </si>
  <si>
    <t>Zdrowe  (bez  oznak  gnicia,  pleśni),  wolne  od szkodników   i   uszkodzeń   przez   nich wyrządzonych,   pozbawione   nieprawidłowej wilgoci  zewnętrznej,  bez  pędów  nasiennych,  z usuniętymi  nieświeżymi  lub  zwiędniętymi  liśćmi oraz przyciętymi końcówkami liści i korzeniami; biała  lub  zielonkawobiała  część  pora  powinna stanowić  co  najmniej  jedną  trzecią  całkowitej długości lub połowę części osłoniętej; dopuszczalne    są    nieznaczne    wady powierzchniowe,   lekkie   uszkodzenia   liści spowodowane  przez  przylżeńce  na  liściach, nieznaczne  pozostałości  ziemi  na  łodydze  pod warunkiem  że  nie  wpływają  one  ujemnie  na ogólny   wygląd   produktu,   jego   jakość. Smak i zapach niedopuszczalny obcy</t>
  </si>
  <si>
    <r>
      <t>52.</t>
    </r>
    <r>
      <rPr>
        <sz val="7"/>
        <color theme="1"/>
        <rFont val="Times New Roman"/>
        <family val="1"/>
        <charset val="238"/>
      </rPr>
      <t xml:space="preserve">  </t>
    </r>
    <r>
      <rPr>
        <sz val="12"/>
        <color theme="1"/>
        <rFont val="Times New Roman"/>
        <family val="1"/>
        <charset val="238"/>
      </rPr>
      <t> </t>
    </r>
  </si>
  <si>
    <r>
      <t xml:space="preserve">KIEŁKI </t>
    </r>
    <r>
      <rPr>
        <sz val="9"/>
        <color theme="1"/>
        <rFont val="Arial"/>
        <family val="2"/>
        <charset val="238"/>
      </rPr>
      <t>- rzodkiewki, brokuł, opakowanie</t>
    </r>
  </si>
  <si>
    <t>50g</t>
  </si>
  <si>
    <r>
      <t>53.</t>
    </r>
    <r>
      <rPr>
        <sz val="7"/>
        <color theme="1"/>
        <rFont val="Times New Roman"/>
        <family val="1"/>
        <charset val="238"/>
      </rPr>
      <t xml:space="preserve">  </t>
    </r>
    <r>
      <rPr>
        <sz val="12"/>
        <color theme="1"/>
        <rFont val="Times New Roman"/>
        <family val="1"/>
        <charset val="238"/>
      </rPr>
      <t> </t>
    </r>
  </si>
  <si>
    <r>
      <t>Mięta doniczka lub pęczek</t>
    </r>
    <r>
      <rPr>
        <b/>
        <sz val="9"/>
        <color theme="1"/>
        <rFont val="Arial"/>
        <family val="2"/>
        <charset val="238"/>
      </rPr>
      <t xml:space="preserve"> 150 g</t>
    </r>
  </si>
  <si>
    <r>
      <t>54.</t>
    </r>
    <r>
      <rPr>
        <sz val="7"/>
        <color theme="1"/>
        <rFont val="Times New Roman"/>
        <family val="1"/>
        <charset val="238"/>
      </rPr>
      <t xml:space="preserve">  </t>
    </r>
    <r>
      <rPr>
        <sz val="12"/>
        <color theme="1"/>
        <rFont val="Times New Roman"/>
        <family val="1"/>
        <charset val="238"/>
      </rPr>
      <t> </t>
    </r>
  </si>
  <si>
    <t xml:space="preserve">Bazylia doniczka </t>
  </si>
  <si>
    <r>
      <t>55.</t>
    </r>
    <r>
      <rPr>
        <sz val="7"/>
        <color theme="1"/>
        <rFont val="Times New Roman"/>
        <family val="1"/>
        <charset val="238"/>
      </rPr>
      <t xml:space="preserve">  </t>
    </r>
    <r>
      <rPr>
        <sz val="12"/>
        <color theme="1"/>
        <rFont val="Times New Roman"/>
        <family val="1"/>
        <charset val="238"/>
      </rPr>
      <t> </t>
    </r>
  </si>
  <si>
    <t>Oregano doniczka</t>
  </si>
  <si>
    <r>
      <t>56.</t>
    </r>
    <r>
      <rPr>
        <sz val="7"/>
        <color theme="1"/>
        <rFont val="Times New Roman"/>
        <family val="1"/>
        <charset val="238"/>
      </rPr>
      <t xml:space="preserve">  </t>
    </r>
    <r>
      <rPr>
        <sz val="12"/>
        <color theme="1"/>
        <rFont val="Times New Roman"/>
        <family val="1"/>
        <charset val="238"/>
      </rPr>
      <t> </t>
    </r>
  </si>
  <si>
    <t xml:space="preserve">Rozmaryn doniczka </t>
  </si>
  <si>
    <r>
      <t>57.</t>
    </r>
    <r>
      <rPr>
        <sz val="7"/>
        <color theme="1"/>
        <rFont val="Times New Roman"/>
        <family val="1"/>
        <charset val="238"/>
      </rPr>
      <t xml:space="preserve">  </t>
    </r>
    <r>
      <rPr>
        <sz val="12"/>
        <color theme="1"/>
        <rFont val="Times New Roman"/>
        <family val="1"/>
        <charset val="238"/>
      </rPr>
      <t> </t>
    </r>
  </si>
  <si>
    <t xml:space="preserve">Majeranek doniczka </t>
  </si>
  <si>
    <r>
      <t>58.</t>
    </r>
    <r>
      <rPr>
        <sz val="7"/>
        <color theme="1"/>
        <rFont val="Times New Roman"/>
        <family val="1"/>
        <charset val="238"/>
      </rPr>
      <t xml:space="preserve">  </t>
    </r>
    <r>
      <rPr>
        <sz val="12"/>
        <color theme="1"/>
        <rFont val="Times New Roman"/>
        <family val="1"/>
        <charset val="238"/>
      </rPr>
      <t> </t>
    </r>
  </si>
  <si>
    <t>Tymianek doniczna</t>
  </si>
  <si>
    <r>
      <t>59.</t>
    </r>
    <r>
      <rPr>
        <sz val="7"/>
        <color theme="1"/>
        <rFont val="Times New Roman"/>
        <family val="1"/>
        <charset val="238"/>
      </rPr>
      <t xml:space="preserve">  </t>
    </r>
    <r>
      <rPr>
        <sz val="12"/>
        <color theme="1"/>
        <rFont val="Times New Roman"/>
        <family val="1"/>
        <charset val="238"/>
      </rPr>
      <t> </t>
    </r>
  </si>
  <si>
    <t>Lubczyk doniczka lub pęczek 150 g</t>
  </si>
  <si>
    <r>
      <t>60.</t>
    </r>
    <r>
      <rPr>
        <sz val="7"/>
        <color theme="1"/>
        <rFont val="Times New Roman"/>
        <family val="1"/>
        <charset val="238"/>
      </rPr>
      <t xml:space="preserve">  </t>
    </r>
    <r>
      <rPr>
        <sz val="12"/>
        <color theme="1"/>
        <rFont val="Times New Roman"/>
        <family val="1"/>
        <charset val="238"/>
      </rPr>
      <t> </t>
    </r>
  </si>
  <si>
    <t xml:space="preserve">Owoc Kiwi </t>
  </si>
  <si>
    <r>
      <t xml:space="preserve">. </t>
    </r>
    <r>
      <rPr>
        <sz val="7"/>
        <color theme="1"/>
        <rFont val="Arial"/>
        <family val="2"/>
        <charset val="238"/>
      </rPr>
      <t>całe (ale bez szypułki),</t>
    </r>
  </si>
  <si>
    <t>- zdrowe; nie dopuszcza się owoców z objawami gnicia lub zepsucia, które czynią je niezdatnymi do spożycia,</t>
  </si>
  <si>
    <t>- czyste, praktycznie wolne od jakichkolwiek widocznych zanieczyszczeń obcych,</t>
  </si>
  <si>
    <t>- praktycznie wolne od szkodników,</t>
  </si>
  <si>
    <t>- praktycznie wolne od uszkodzeń spowodowanych przez szkodniki,</t>
  </si>
  <si>
    <t>- odpowiednio jędrne; nie dopuszcza się owoców miękkich, zwiędniętych lub tzw. wodnistych (szklisty miąższ),</t>
  </si>
  <si>
    <t>- prawidłowo wykształcone, nie dopuszcza się owoców bliźniaczych lub wieloowocowych,</t>
  </si>
  <si>
    <t>- bez nadmiernego zawilgocenia powierzchniowego,</t>
  </si>
  <si>
    <t>- bez obcych zapachów i/lub smaków.</t>
  </si>
  <si>
    <t>Owoce kiwi powinny być dostatecznie rozwinięte i odpowiednio dojrzałe. Minimalna masa owoców w klasie ekstra powinna wynosić 90 g</t>
  </si>
  <si>
    <r>
      <t>61.</t>
    </r>
    <r>
      <rPr>
        <sz val="7"/>
        <color theme="1"/>
        <rFont val="Times New Roman"/>
        <family val="1"/>
        <charset val="238"/>
      </rPr>
      <t xml:space="preserve">  </t>
    </r>
    <r>
      <rPr>
        <sz val="12"/>
        <color theme="1"/>
        <rFont val="Times New Roman"/>
        <family val="1"/>
        <charset val="238"/>
      </rPr>
      <t> </t>
    </r>
  </si>
  <si>
    <t>Mandarynki świeże</t>
  </si>
  <si>
    <t>wygląd: całe, wolne od stłuczeń i nadmiernych zabliźnionych nacięć, zdrowe (bez śladów gnicia i pleśni),</t>
  </si>
  <si>
    <t>bez oznak wewnętrznego wyschnięcia, czyste, praktycznie wolne od szkodników i uszkodzeń przez nich</t>
  </si>
  <si>
    <t>wyrządzonych, pozbawione nieprawidłowej wilgoci zewnętrznej oraz wolne od oznak zwiędnięcia i wysuszenia; dopuszczalne są następujące wady pod warunkiem że nie wpływają one ujemnie na ogólny wygląd produktu oraz klasę produktu, jego jakość, zachowanie jakości, prezentację w opakowaniu:</t>
  </si>
  <si>
    <t>- nieznaczne wady kształtu, zabarwienia,</t>
  </si>
  <si>
    <t>- nieznaczne wady skórki powstałe w trakcie rozwoju owocu, np. srebrne łuski, ordzawienia itp.</t>
  </si>
  <si>
    <t>- nieznaczne zabliźnienia uszkodzeń skórki owocu spowodowane przyczynami mechanicznymi (uszkodzenia</t>
  </si>
  <si>
    <t>gradowe, otarcia, uszkodzenia w trakcie przeładunku)</t>
  </si>
  <si>
    <r>
      <t>62.</t>
    </r>
    <r>
      <rPr>
        <sz val="7"/>
        <color theme="1"/>
        <rFont val="Times New Roman"/>
        <family val="1"/>
        <charset val="238"/>
      </rPr>
      <t xml:space="preserve">  </t>
    </r>
    <r>
      <rPr>
        <sz val="12"/>
        <color theme="1"/>
        <rFont val="Times New Roman"/>
        <family val="1"/>
        <charset val="238"/>
      </rPr>
      <t> </t>
    </r>
  </si>
  <si>
    <t xml:space="preserve">Banany </t>
  </si>
  <si>
    <t>wygląd: całe, twarde, zdrowe (bez śladów gnicia i pleśni), czyste, bez zniekształceń i nieprawidłowej krzywizny paluszków, wolne od szkodników i uszkodzeń przez nich wyrządzonych, pozbawione nieprawidłowej</t>
  </si>
  <si>
    <t>wilgoci zewnętrznej;</t>
  </si>
  <si>
    <t>rączki i kiście (części rączek) powinny zawierać:</t>
  </si>
  <si>
    <t>- dostateczną część wiązki o prawidłowym zabarwieniu, solidną i wolną od zarażenia grzybami,</t>
  </si>
  <si>
    <t>- wiązkę uciętą w prawidłowy sposób ( nie na skos i nie rozdartą, bez fragmentów łodygi);</t>
  </si>
  <si>
    <t>Dopuszczalne są następujące wady pod warunkiem, że nie wpływają one ujemnie na ogólny wygląd produktu, jego jakość, prezentację w opakowaniu:</t>
  </si>
  <si>
    <t>- nieznaczne wady kształtu,</t>
  </si>
  <si>
    <t>- niewielkie wady skórki spowodowane otarciem lub innymi niewielkimi uszkodzeniami powierzchniowymi</t>
  </si>
  <si>
    <t>pokrywającymi w sumie nie więcej niż 2cm2 powierzchni owocu.</t>
  </si>
  <si>
    <t>Wymienione nieznaczne wady nie mogą naruszać miąższu owocu</t>
  </si>
  <si>
    <t>trwałość: okres przydatności do spożycia deklarowany przez producenta powinien wynosić nie mniej niż 4</t>
  </si>
  <si>
    <r>
      <t>63.</t>
    </r>
    <r>
      <rPr>
        <sz val="7"/>
        <color theme="1"/>
        <rFont val="Times New Roman"/>
        <family val="1"/>
        <charset val="238"/>
      </rPr>
      <t xml:space="preserve">  </t>
    </r>
    <r>
      <rPr>
        <sz val="12"/>
        <color theme="1"/>
        <rFont val="Times New Roman"/>
        <family val="1"/>
        <charset val="238"/>
      </rPr>
      <t> </t>
    </r>
  </si>
  <si>
    <r>
      <t>Winogron biały</t>
    </r>
    <r>
      <rPr>
        <sz val="9"/>
        <color theme="1"/>
        <rFont val="Arial"/>
        <family val="2"/>
        <charset val="238"/>
      </rPr>
      <t xml:space="preserve"> </t>
    </r>
    <r>
      <rPr>
        <b/>
        <sz val="12"/>
        <color theme="1"/>
        <rFont val="Arial"/>
        <family val="2"/>
        <charset val="238"/>
      </rPr>
      <t>bez pestkowy</t>
    </r>
  </si>
  <si>
    <r>
      <t>64.</t>
    </r>
    <r>
      <rPr>
        <sz val="7"/>
        <color theme="1"/>
        <rFont val="Times New Roman"/>
        <family val="1"/>
        <charset val="238"/>
      </rPr>
      <t xml:space="preserve">  </t>
    </r>
    <r>
      <rPr>
        <sz val="12"/>
        <color theme="1"/>
        <rFont val="Times New Roman"/>
        <family val="1"/>
        <charset val="238"/>
      </rPr>
      <t> </t>
    </r>
  </si>
  <si>
    <r>
      <t>65.</t>
    </r>
    <r>
      <rPr>
        <sz val="7"/>
        <color theme="1"/>
        <rFont val="Times New Roman"/>
        <family val="1"/>
        <charset val="238"/>
      </rPr>
      <t xml:space="preserve">  </t>
    </r>
    <r>
      <rPr>
        <sz val="12"/>
        <color theme="1"/>
        <rFont val="Times New Roman"/>
        <family val="1"/>
        <charset val="238"/>
      </rPr>
      <t> </t>
    </r>
  </si>
  <si>
    <t>Gruszki</t>
  </si>
  <si>
    <t>wygląd: całe – oznacza to, że owoce nie mogą mieć żadnych ubytków i uszkodzeń powstałych zarówno</t>
  </si>
  <si>
    <t>podczas wzrostu, zbioru, pakowania jak i innych operacji związanych z przygotowaniem ich do przechowywania lub sprzedaży. Zdrowe; nie dopuszcza się owoców z objawami zepsucia lub z takimi zmianami, które</t>
  </si>
  <si>
    <t>czynią je niezdatnymi do spożycia. Czyste, praktycznie wolne od jakichkolwiek widocznych zanieczyszczeń</t>
  </si>
  <si>
    <t>obcych – owoce powinny być wolne od śladów ziemi, brudu, pozostałości środków ochrony roślin. Praktycznie wolne od szkodników. Praktycznie wolne od uszkodzeń spowodowanych przez szkodniki – owoce muszą</t>
  </si>
  <si>
    <t>być wolne od uszkodzeń spowodowanych przez owady, które powodują ich niezdatność do spożycia.</t>
  </si>
  <si>
    <r>
      <t>Wolne od nadmiernego zawilgocenia powierzchniowego – niedopuszczalne są owoce wilgotne.</t>
    </r>
    <r>
      <rPr>
        <sz val="9"/>
        <color theme="1"/>
        <rFont val="Arial"/>
        <family val="2"/>
        <charset val="238"/>
      </rPr>
      <t xml:space="preserve"> </t>
    </r>
  </si>
  <si>
    <t>Owoce powinny być wystarczająco rozwinięte, aby osiągnąć pełny stan dojrzałości typowy dla danej odmiany, ale nie mogą być przejrzałe gdyż to mogłoby ujemnie wpłynąć na ich przydatność do spożycia.</t>
  </si>
  <si>
    <r>
      <t>66.</t>
    </r>
    <r>
      <rPr>
        <sz val="7"/>
        <color theme="1"/>
        <rFont val="Times New Roman"/>
        <family val="1"/>
        <charset val="238"/>
      </rPr>
      <t xml:space="preserve">  </t>
    </r>
    <r>
      <rPr>
        <sz val="12"/>
        <color theme="1"/>
        <rFont val="Times New Roman"/>
        <family val="1"/>
        <charset val="238"/>
      </rPr>
      <t> </t>
    </r>
  </si>
  <si>
    <t xml:space="preserve">Cytryny świeże </t>
  </si>
  <si>
    <t>wyrządzonych, pozbawione nieprawidłowej wilgoci zewnętrznej oraz wolne od oznak zwiędnięcia i wysuszenia;</t>
  </si>
  <si>
    <r>
      <t>67.</t>
    </r>
    <r>
      <rPr>
        <sz val="7"/>
        <color theme="1"/>
        <rFont val="Times New Roman"/>
        <family val="1"/>
        <charset val="238"/>
      </rPr>
      <t xml:space="preserve">  </t>
    </r>
    <r>
      <rPr>
        <sz val="12"/>
        <color theme="1"/>
        <rFont val="Times New Roman"/>
        <family val="1"/>
        <charset val="238"/>
      </rPr>
      <t> </t>
    </r>
  </si>
  <si>
    <t>Pomarańcze świeże bez oznak gnicia.</t>
  </si>
  <si>
    <r>
      <t>68.</t>
    </r>
    <r>
      <rPr>
        <sz val="7"/>
        <color theme="1"/>
        <rFont val="Times New Roman"/>
        <family val="1"/>
        <charset val="238"/>
      </rPr>
      <t xml:space="preserve">  </t>
    </r>
    <r>
      <rPr>
        <sz val="12"/>
        <color theme="1"/>
        <rFont val="Times New Roman"/>
        <family val="1"/>
        <charset val="238"/>
      </rPr>
      <t> </t>
    </r>
  </si>
  <si>
    <t xml:space="preserve">Brzoskwinie świeże </t>
  </si>
  <si>
    <t>wygląd: całe, zdrowe (bez oznak gnicia, pleśni), czyste, skórka omszona, praktycznie wolne od szkodników</t>
  </si>
  <si>
    <t>i uszkodzeń miąższu przez nich wyrządzonych, pozbawione nieprawidłowej wilgoci zewnętrznej;</t>
  </si>
  <si>
    <r>
      <t>69.</t>
    </r>
    <r>
      <rPr>
        <sz val="7"/>
        <color theme="1"/>
        <rFont val="Times New Roman"/>
        <family val="1"/>
        <charset val="238"/>
      </rPr>
      <t xml:space="preserve">  </t>
    </r>
    <r>
      <rPr>
        <sz val="12"/>
        <color theme="1"/>
        <rFont val="Times New Roman"/>
        <family val="1"/>
        <charset val="238"/>
      </rPr>
      <t> </t>
    </r>
  </si>
  <si>
    <t>Nektarynki świeże</t>
  </si>
  <si>
    <t>wygląd: całe, zdrowe (bez oznak gnicia, pleśni), czyste, skórka omszona, praktycznie wolne od szkodników i uszkodzeń miąższu przez nich wyrządzonych, pozbawione nieprawidłowej wilgoci zewnętrznej; dopuszczalne są następujące wady pod warunkiem że nie wpływają one ujemnie na ogólny wygląd produktu,</t>
  </si>
  <si>
    <t>jego jakość, zachowanie jakości, prezentację w opakowaniu:</t>
  </si>
  <si>
    <t>- nieznaczne wady kształtu, rozwoju, zabarwienia,</t>
  </si>
  <si>
    <t>- nieznaczne odgniecenia których łączna powierzchnia nie przekracza 1 cm2</t>
  </si>
  <si>
    <t>,</t>
  </si>
  <si>
    <t>- nieznaczne wady skórki nie przekraczające 1,5 cm długości dla wad o kształcie podłużnym, oraz 1 cm2</t>
  </si>
  <si>
    <t>całkowitej powierzchni dla innych wad; nie dopuszcza się nektarynek pękniętych w miejscu połączenia łodygi z owocem</t>
  </si>
  <si>
    <r>
      <t>70.</t>
    </r>
    <r>
      <rPr>
        <sz val="7"/>
        <color theme="1"/>
        <rFont val="Times New Roman"/>
        <family val="1"/>
        <charset val="238"/>
      </rPr>
      <t xml:space="preserve">  </t>
    </r>
    <r>
      <rPr>
        <sz val="12"/>
        <color theme="1"/>
        <rFont val="Times New Roman"/>
        <family val="1"/>
        <charset val="238"/>
      </rPr>
      <t> </t>
    </r>
  </si>
  <si>
    <t>Śliwki /różnego rodzaju/</t>
  </si>
  <si>
    <t>- całe – oznacza to, że śliwki nie mogą mieć żadnych ubytków i uszkodzeń powstałych zarówno podczas</t>
  </si>
  <si>
    <t>wzrostu, zbioru, pakowania jak i innych operacjach związanych z przygotowaniem ich do sprzedaży.</t>
  </si>
  <si>
    <t>- zdrowe; nie dopuszcza się owoców z objawami zepsucia lub z takimi zmianami, które czynią je niezdatnymi do spożycia- Śliwki powinny być całkowicie wolne od jakichkolwiek oznak chorób lub zmian, które</t>
  </si>
  <si>
    <t>znacząco wpływają na ich wygląd, przydatność do spożycia oraz wartość handlową. Szczególnie niedopuszczalne są ślady gnicia, nawet jeśli są niewielkie, ale mogą spowodować, że w momencie końcowej</t>
  </si>
  <si>
    <t>sprzedaży śliwki będą już niezdatne do spożycia,</t>
  </si>
  <si>
    <t>- czyste, praktycznie wolne od jakichkolwiek widocznych zanieczyszczeń obcych – powinny być praktycznie</t>
  </si>
  <si>
    <t>wolne od zanieczyszczenia ziemią, kurzem, pozostałością środków ochrony roślin lub innych zanieczyszczeń,</t>
  </si>
  <si>
    <t>- wolne od nadmiernego zawilgocenia powierzchniowego – w momencie wysyłki śliwki nie powinny być</t>
  </si>
  <si>
    <t>nadmiernie wilgotne, co powoduje znaczne obniżenie trwałości i przydatności do transportu. Jednak natychmiast po wystawieniu z chłodni może wystąpić lekkie zawilgocenie, które nie jest uważane za nadmierne,</t>
  </si>
  <si>
    <t>- bez obcych zapachów i/lub smaków –</t>
  </si>
  <si>
    <t>Kg.</t>
  </si>
  <si>
    <t>RAZEM :</t>
  </si>
  <si>
    <t>Wartość netto (zł)</t>
  </si>
  <si>
    <t>Stawka podatku VAT (%)</t>
  </si>
  <si>
    <t>Opis jak w pozycji 40</t>
  </si>
  <si>
    <t>Opis jak w pozycji 49</t>
  </si>
  <si>
    <t xml:space="preserve">Wymagania ogólne: </t>
  </si>
  <si>
    <t>Warzywa i owoce świeże nie objęte szczegółowymi normami muszą spełniać wymagania normy ogólnej, zgodnie z którą warzywa i owoce wprowadzone do obrotu muszą spełniać wymagania minimalne, a więc muszą być:</t>
  </si>
  <si>
    <r>
      <t>·</t>
    </r>
    <r>
      <rPr>
        <sz val="8"/>
        <color theme="1"/>
        <rFont val="Arial"/>
        <family val="2"/>
        <charset val="238"/>
      </rPr>
      <t xml:space="preserve"> całe </t>
    </r>
  </si>
  <si>
    <r>
      <t>·</t>
    </r>
    <r>
      <rPr>
        <sz val="8"/>
        <color theme="1"/>
        <rFont val="Arial"/>
        <family val="2"/>
        <charset val="238"/>
      </rPr>
      <t xml:space="preserve"> zdrowe (bez oznak gnicia i pleśni) </t>
    </r>
  </si>
  <si>
    <r>
      <t>·</t>
    </r>
    <r>
      <rPr>
        <sz val="8"/>
        <color theme="1"/>
        <rFont val="Arial"/>
        <family val="2"/>
        <charset val="238"/>
      </rPr>
      <t xml:space="preserve"> czyste</t>
    </r>
  </si>
  <si>
    <r>
      <t>·</t>
    </r>
    <r>
      <rPr>
        <sz val="8"/>
        <color theme="1"/>
        <rFont val="Arial"/>
        <family val="2"/>
        <charset val="238"/>
      </rPr>
      <t xml:space="preserve"> wolne od szkodników oraz uszkodzeń spowodowanych przez szkodniki </t>
    </r>
  </si>
  <si>
    <r>
      <t>·</t>
    </r>
    <r>
      <rPr>
        <sz val="8"/>
        <color theme="1"/>
        <rFont val="Arial"/>
        <family val="2"/>
        <charset val="238"/>
      </rPr>
      <t xml:space="preserve"> wolne od uszkodzeń spowodowanych niskimi temperaturami </t>
    </r>
  </si>
  <si>
    <r>
      <t>·</t>
    </r>
    <r>
      <rPr>
        <sz val="8"/>
        <color theme="1"/>
        <rFont val="Arial"/>
        <family val="2"/>
        <charset val="238"/>
      </rPr>
      <t xml:space="preserve"> wolne od nadmiernego zawilgocenia powierzchniowego </t>
    </r>
  </si>
  <si>
    <r>
      <t>·</t>
    </r>
    <r>
      <rPr>
        <sz val="8"/>
        <color theme="1"/>
        <rFont val="Arial"/>
        <family val="2"/>
        <charset val="238"/>
      </rPr>
      <t xml:space="preserve"> wolne od jakichkolwiek obcych zapachów i smaków </t>
    </r>
  </si>
  <si>
    <r>
      <t>·</t>
    </r>
    <r>
      <rPr>
        <sz val="8"/>
        <color theme="1"/>
        <rFont val="Arial"/>
        <family val="2"/>
        <charset val="238"/>
      </rPr>
      <t xml:space="preserve"> wystarczająco rozwinięte i odpowiednio dojrzałe </t>
    </r>
  </si>
  <si>
    <r>
      <t>·</t>
    </r>
    <r>
      <rPr>
        <sz val="8"/>
        <color theme="1"/>
        <rFont val="Arial"/>
        <family val="2"/>
        <charset val="238"/>
      </rPr>
      <t xml:space="preserve"> w stanie umożliwiającym transport i dotarcie do miejsca przeznaczenia w zadawalającym stanie </t>
    </r>
  </si>
  <si>
    <r>
      <t>·</t>
    </r>
    <r>
      <rPr>
        <sz val="8"/>
        <color theme="1"/>
        <rFont val="Arial"/>
        <family val="2"/>
        <charset val="238"/>
      </rPr>
      <t xml:space="preserve"> oznakowane krajem pochodzenia Wymagania dotyczące dostarczania warzyw i owoców: </t>
    </r>
  </si>
  <si>
    <t xml:space="preserve">1. Wykonawca zobowiązany jest do dostarczania artykułów żywnościowych identycznych z zaproponowanymi w ofercie. Przedmiot zamówienia obejmuje transport asortymentu do miejsca przeznaczenia oraz wyładunek towaru. </t>
  </si>
  <si>
    <t xml:space="preserve">2. Wykonawca zobowiązany jest do realizowania dostaw na podstawie pisemnego zamówienia, złożonego drogą elektroniczną lub telefoniczną, potwierdzonego pisemnie. Zamawiający zastrzega sobie prawo doraźnego uzupełnienia poszczególnego zamówienia. </t>
  </si>
  <si>
    <t xml:space="preserve">3. Dostawy warzyw i owoców planowane są maksymalnie do 3 dostaw w tygodniu do godz. 7.00  W szczególnych przypadkach, za zgodą Zamawiającego, dostawy mogą się odbywać w innych godzinach. Wykonawca zobowiązuje się na własny koszt i własnym staraniem do dostarczenia i rozładowania towaru do magazynu żywności Zamawiającego. Transport Wykonawcy winien odpowiadać wymaganiom sanitarnym, dotyczącym środków transportu żywności, zgodnie z wszelkimi normami i przepisami prawa obowiązującymi w tym zakresie. Wykonawca zobowiązany jest do dostarczania produktów na następny dzień po dokonaniu zamówienia. W szczególnych przypadkach Zamawiający zastrzega sobie prawo do żądania dostaw w trybie awaryjnym, tzn. w terminie skróconym do 8 godzin od momentu złożenia zamówienia. </t>
  </si>
  <si>
    <t xml:space="preserve">4. Zamawiający dopuszcza zmianę wielkości opakowań na mniejsze lub większe pod warunkiem, że po przeliczeniu na sztuki, kilogramy, litry, będą one dawały ilość wymaganą przez Zamawiającego. </t>
  </si>
  <si>
    <t xml:space="preserve">6. Dostawca musi posiadać wdrożony system kontroli jakości żywieniowej HACCP lub Zasady Dobrej Praktyki Higienicznej. Wykonawca jest zobowiązany do przedstawienia Zamawiającemu ww. dokumentów, na jego żądanie, na każdym etapie obowiązywania umowy. </t>
  </si>
  <si>
    <t xml:space="preserve">7. Ceny owoców i warzyw sezonowych muszą być odpowiednio skalkulowane do sezonu. </t>
  </si>
  <si>
    <t xml:space="preserve">8. Zaoferowane ceny jednostkowe produktów są niezmienne przez cały okres obowiązywania Umowy, jednakże, gdy dany asortyment będzie objęty promocją w ramach ogólnodostępnej oferty Wykonawcy, Wykonawca zobowiązany jest do objęcia Zamawiającego przedmiotową promocją oraz do udzielenia Zamawiającemu rabatów wynikających z takiej akcji promocyjnej. </t>
  </si>
  <si>
    <t xml:space="preserve">9. Wymagania dodatkowe: a) opakowanie: zamawiane produkty dostarczane będą przez Wykonawcę w nieuszkodzonych opakowaniach typu kosz / skrzynka / karton / worek wykonanych z materiałów przeznaczonych do kontaktów z żywnością. Każde opakowanie musi zawierać etykietę informacyjną w języku polskim zawierającą dane, w szczególności: nazwa produktu, nazwa producenta/dostawcy, numer normy, masa netto, data produkcji oraz termin przydatności do spożycia wraz z temperaturą przechowywania lub wymaganym rodzajem wyposażenia do przechowywania, oraz pozostałe informacje zgodnie z aktualnie obowiązującymi przepisami. Opakowania produktów muszą być suche, czyste i bez uszkodzeń mechanicznych i obcych zapachów, zabrudzeń, pleśni oraz powinny zapewnić ochronę przed uszkodzeniami mechanicznymi oraz zanieczyszczeniem, jak również spełniać odpowiednie warunki w czasie przechowywania i transportu. b) trwałość: okres przydatności do spożycia warzyw i owoców deklarowany przez producenta powinien wynosić nie mniej niż 7 dni od daty dostawy do magazynu Zamawiającego, chyba że przy poszczególnym ww. produkcie jest zawarta inna informacja na ten temat. c) transport: produkty muszą być właściwie przewożone, tj. transportem chłodniczym dostosowanym do utrzymania odpowiedniej temperatury ww. produktów. Niezbędne jest, aby towar zachował nieprzerwaną temperaturę w całym łańcuchu chłodniczym. </t>
  </si>
  <si>
    <t xml:space="preserve">10. Wszystkie produkty muszą posiadać niezbędne dokumenty badań i dopuszczenia do obrotu oraz certyfikaty i atesty wymagane stosowanymi przepisami i normami. Wykonawca jest zobowiązany do przedstawienia ww. dokumentów Zamawiającemu, na Strona 11 z 38 jego żądanie na każdym etapie obowiązywania umowy. Produkty muszą być dopuszczone do obrotu na rynku krajowym na podstawie obowiązujących przepisów prawa i odpowiadać wszelkim wymaganiom określonym przepisami prawa, wolne od jakichkolwiek wad fizycznych lub prawnych. </t>
  </si>
  <si>
    <r>
      <t xml:space="preserve">Rzodkiew biała </t>
    </r>
    <r>
      <rPr>
        <sz val="10"/>
        <color theme="1"/>
        <rFont val="Arial"/>
        <family val="2"/>
        <charset val="238"/>
      </rPr>
      <t>opis jak poz 34</t>
    </r>
  </si>
  <si>
    <t>bez  oznak zepsucia</t>
  </si>
  <si>
    <r>
      <t xml:space="preserve">Rabarbar świeży </t>
    </r>
    <r>
      <rPr>
        <sz val="10"/>
        <color theme="1"/>
        <rFont val="Arial"/>
        <family val="2"/>
        <charset val="238"/>
      </rPr>
      <t>baz oznak zepsucia</t>
    </r>
  </si>
  <si>
    <t>5. Przyjęcie każdej dostawy do magazynu poprzedzone będzie kontrolą jakościową i ilościową przeprowadzoną przez osobę przyjmującą w obecności osoby dostarczającej towar. W przypadku, jeżeli jakikolwiek element przedmiotu zamówienia nie będzie oznaczony, zgodnie z obowiązującymi przepisami, bądź jeżeli będzie posiadał wady jakościowe lub ilościowe, Zamawiający może odmówić przyjęcia towaru.</t>
  </si>
  <si>
    <t>Termin wykonywania dostaw: sukcesywnie wg zgłaszanych potrzeb maksymalnie  5 razy w tygodniu do godz. 07.00                                 w okresie od 04.05.2026 r. do 31.12.2026 r.</t>
  </si>
  <si>
    <t>Szczegółowy opis przedmiotu zamówienia na sukcesywne dostawy warzyw i owoców na rok 2026</t>
  </si>
  <si>
    <t>Szkoła Podstawowa nr 50 w Lublinie</t>
  </si>
</sst>
</file>

<file path=xl/styles.xml><?xml version="1.0" encoding="utf-8"?>
<styleSheet xmlns="http://schemas.openxmlformats.org/spreadsheetml/2006/main">
  <fonts count="23">
    <font>
      <sz val="11"/>
      <color theme="1"/>
      <name val="Calibri"/>
      <family val="2"/>
      <charset val="238"/>
      <scheme val="minor"/>
    </font>
    <font>
      <b/>
      <sz val="9"/>
      <color theme="1"/>
      <name val="Arial"/>
      <family val="2"/>
      <charset val="238"/>
    </font>
    <font>
      <sz val="9"/>
      <color theme="1"/>
      <name val="Arial"/>
      <family val="2"/>
      <charset val="238"/>
    </font>
    <font>
      <b/>
      <u/>
      <sz val="9"/>
      <color theme="1"/>
      <name val="Arial"/>
      <family val="2"/>
      <charset val="238"/>
    </font>
    <font>
      <sz val="12"/>
      <color theme="1"/>
      <name val="Times New Roman"/>
      <family val="1"/>
      <charset val="238"/>
    </font>
    <font>
      <b/>
      <sz val="12"/>
      <color theme="1"/>
      <name val="Times New Roman"/>
      <family val="1"/>
      <charset val="238"/>
    </font>
    <font>
      <b/>
      <sz val="7"/>
      <color theme="1"/>
      <name val="Times New Roman"/>
      <family val="1"/>
      <charset val="238"/>
    </font>
    <font>
      <b/>
      <sz val="11"/>
      <color theme="1"/>
      <name val="Arial"/>
      <family val="2"/>
      <charset val="238"/>
    </font>
    <font>
      <sz val="7"/>
      <color theme="1"/>
      <name val="Arial"/>
      <family val="2"/>
      <charset val="238"/>
    </font>
    <font>
      <sz val="7"/>
      <color theme="1"/>
      <name val="Times New Roman"/>
      <family val="1"/>
      <charset val="238"/>
    </font>
    <font>
      <sz val="11"/>
      <color theme="1"/>
      <name val="Arial"/>
      <family val="2"/>
      <charset val="238"/>
    </font>
    <font>
      <b/>
      <sz val="12"/>
      <color theme="1"/>
      <name val="Arial"/>
      <family val="2"/>
      <charset val="238"/>
    </font>
    <font>
      <b/>
      <sz val="10"/>
      <color theme="1"/>
      <name val="Arial"/>
      <family val="2"/>
      <charset val="238"/>
    </font>
    <font>
      <b/>
      <sz val="7"/>
      <color theme="1"/>
      <name val="Arial"/>
      <family val="2"/>
      <charset val="238"/>
    </font>
    <font>
      <sz val="12"/>
      <color theme="1"/>
      <name val="Arial"/>
      <family val="2"/>
      <charset val="238"/>
    </font>
    <font>
      <sz val="8"/>
      <color theme="1"/>
      <name val="Arial"/>
      <family val="2"/>
      <charset val="238"/>
    </font>
    <font>
      <sz val="10"/>
      <color rgb="FF313131"/>
      <name val="Arial"/>
      <family val="2"/>
      <charset val="238"/>
    </font>
    <font>
      <sz val="8"/>
      <color rgb="FF313131"/>
      <name val="Arial"/>
      <family val="2"/>
      <charset val="238"/>
    </font>
    <font>
      <b/>
      <sz val="12"/>
      <color theme="1"/>
      <name val="Calibri"/>
      <family val="2"/>
      <charset val="238"/>
      <scheme val="minor"/>
    </font>
    <font>
      <sz val="8"/>
      <color theme="1"/>
      <name val="Symbol"/>
      <family val="1"/>
      <charset val="2"/>
    </font>
    <font>
      <sz val="10"/>
      <color theme="1"/>
      <name val="Arial"/>
      <family val="2"/>
      <charset val="238"/>
    </font>
    <font>
      <sz val="11"/>
      <color rgb="FF000000"/>
      <name val="Czcionka tekstu podstawowego"/>
      <family val="2"/>
      <charset val="238"/>
    </font>
    <font>
      <b/>
      <sz val="12"/>
      <color rgb="FF000000"/>
      <name val="Calibri"/>
      <family val="2"/>
      <charset val="238"/>
    </font>
  </fonts>
  <fills count="2">
    <fill>
      <patternFill patternType="none"/>
    </fill>
    <fill>
      <patternFill patternType="gray125"/>
    </fill>
  </fills>
  <borders count="27">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rgb="FF000000"/>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21" fillId="0" borderId="0" applyNumberFormat="0" applyBorder="0" applyProtection="0"/>
  </cellStyleXfs>
  <cellXfs count="72">
    <xf numFmtId="0" fontId="0" fillId="0" borderId="0" xfId="0"/>
    <xf numFmtId="0" fontId="12" fillId="0" borderId="0" xfId="0" applyFont="1"/>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2" fillId="0" borderId="1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19" fillId="0" borderId="0" xfId="0" applyFont="1"/>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3" xfId="0"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17" xfId="0" applyNumberFormat="1" applyFont="1" applyBorder="1" applyAlignment="1">
      <alignment horizontal="center" vertical="center" wrapText="1"/>
    </xf>
    <xf numFmtId="9" fontId="4" fillId="0" borderId="22" xfId="0" applyNumberFormat="1" applyFont="1" applyBorder="1" applyAlignment="1">
      <alignment horizontal="center" vertical="center" wrapText="1"/>
    </xf>
    <xf numFmtId="0" fontId="15" fillId="0" borderId="0" xfId="0" applyFont="1" applyAlignment="1">
      <alignment horizontal="left"/>
    </xf>
    <xf numFmtId="0" fontId="15"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14" fillId="0" borderId="0" xfId="0" applyFont="1" applyAlignment="1">
      <alignment horizontal="center" wrapText="1"/>
    </xf>
    <xf numFmtId="0" fontId="15" fillId="0" borderId="0" xfId="0" applyFont="1" applyAlignment="1">
      <alignment horizontal="left"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9" fontId="4" fillId="0" borderId="5" xfId="0" applyNumberFormat="1" applyFont="1" applyBorder="1" applyAlignment="1">
      <alignment horizontal="center" vertical="center" wrapText="1"/>
    </xf>
    <xf numFmtId="0" fontId="4" fillId="0" borderId="20" xfId="0" applyFont="1" applyBorder="1" applyAlignment="1">
      <alignment horizontal="center" vertical="center" wrapText="1"/>
    </xf>
    <xf numFmtId="9" fontId="4" fillId="0" borderId="3"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9" xfId="0" applyFont="1" applyBorder="1" applyAlignment="1">
      <alignment horizontal="center" vertical="center" wrapText="1"/>
    </xf>
    <xf numFmtId="9" fontId="4" fillId="0" borderId="6"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22" fillId="0" borderId="25" xfId="1" applyFont="1" applyFill="1" applyBorder="1" applyAlignment="1">
      <alignment vertical="center" wrapText="1"/>
    </xf>
    <xf numFmtId="0" fontId="22" fillId="0" borderId="26" xfId="1" applyFont="1" applyFill="1" applyBorder="1" applyAlignment="1">
      <alignment vertical="center" wrapText="1"/>
    </xf>
    <xf numFmtId="0" fontId="22" fillId="0" borderId="0" xfId="1" applyFont="1" applyFill="1" applyBorder="1" applyAlignment="1">
      <alignment horizontal="center" vertical="center" wrapText="1"/>
    </xf>
    <xf numFmtId="0" fontId="22" fillId="0" borderId="24" xfId="1" applyFont="1" applyFill="1" applyBorder="1" applyAlignment="1" applyProtection="1">
      <alignment horizontal="center" vertical="center" wrapText="1"/>
      <protection locked="0"/>
    </xf>
  </cellXfs>
  <cellStyles count="2">
    <cellStyle name="Default" xfId="1"/>
    <cellStyle name="Normalny"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40"/>
  <sheetViews>
    <sheetView tabSelected="1" workbookViewId="0">
      <selection activeCell="A2" sqref="A2:J2"/>
    </sheetView>
  </sheetViews>
  <sheetFormatPr defaultRowHeight="15"/>
  <cols>
    <col min="2" max="2" width="46.5703125" customWidth="1"/>
    <col min="3" max="3" width="10.42578125" customWidth="1"/>
    <col min="8" max="8" width="11" customWidth="1"/>
  </cols>
  <sheetData>
    <row r="1" spans="1:13" ht="21.75" customHeight="1">
      <c r="B1" s="70" t="s">
        <v>303</v>
      </c>
      <c r="C1" s="70"/>
      <c r="D1" s="70"/>
      <c r="E1" s="70"/>
      <c r="F1" s="70"/>
      <c r="G1" s="70"/>
      <c r="H1" s="70"/>
      <c r="I1" s="70"/>
      <c r="J1" s="70"/>
      <c r="K1" s="68"/>
      <c r="L1" s="68"/>
      <c r="M1" s="69"/>
    </row>
    <row r="2" spans="1:13" ht="43.5" customHeight="1" thickBot="1">
      <c r="A2" s="71" t="s">
        <v>304</v>
      </c>
      <c r="B2" s="71"/>
      <c r="C2" s="71"/>
      <c r="D2" s="71"/>
      <c r="E2" s="71"/>
      <c r="F2" s="71"/>
      <c r="G2" s="71"/>
      <c r="H2" s="71"/>
      <c r="I2" s="71"/>
      <c r="J2" s="71"/>
    </row>
    <row r="3" spans="1:13" ht="36" customHeight="1">
      <c r="A3" s="59" t="s">
        <v>0</v>
      </c>
      <c r="B3" s="62" t="s">
        <v>1</v>
      </c>
      <c r="C3" s="65" t="s">
        <v>2</v>
      </c>
      <c r="D3" s="54" t="s">
        <v>3</v>
      </c>
      <c r="E3" s="54" t="s">
        <v>4</v>
      </c>
      <c r="F3" s="54" t="s">
        <v>273</v>
      </c>
      <c r="G3" s="54" t="s">
        <v>274</v>
      </c>
      <c r="H3" s="54" t="s">
        <v>5</v>
      </c>
      <c r="I3" s="54" t="s">
        <v>6</v>
      </c>
    </row>
    <row r="4" spans="1:13" ht="30.75" customHeight="1">
      <c r="A4" s="60"/>
      <c r="B4" s="63"/>
      <c r="C4" s="66"/>
      <c r="D4" s="55"/>
      <c r="E4" s="55"/>
      <c r="F4" s="55"/>
      <c r="G4" s="55"/>
      <c r="H4" s="55"/>
      <c r="I4" s="55"/>
    </row>
    <row r="5" spans="1:13" ht="12.75" customHeight="1" thickBot="1">
      <c r="A5" s="61"/>
      <c r="B5" s="64"/>
      <c r="C5" s="67"/>
      <c r="D5" s="56"/>
      <c r="E5" s="56"/>
      <c r="F5" s="56"/>
      <c r="G5" s="56"/>
      <c r="H5" s="56"/>
      <c r="I5" s="56"/>
    </row>
    <row r="6" spans="1:13" ht="17.25" customHeight="1">
      <c r="A6" s="57" t="s">
        <v>7</v>
      </c>
      <c r="B6" s="5" t="s">
        <v>8</v>
      </c>
      <c r="C6" s="43" t="s">
        <v>10</v>
      </c>
      <c r="D6" s="43">
        <v>200</v>
      </c>
      <c r="E6" s="40"/>
      <c r="F6" s="40">
        <f>D6*E6</f>
        <v>0</v>
      </c>
      <c r="G6" s="46"/>
      <c r="H6" s="40">
        <f>PRODUCT(F6,G6)</f>
        <v>0</v>
      </c>
      <c r="I6" s="40">
        <f>F6+H6</f>
        <v>0</v>
      </c>
    </row>
    <row r="7" spans="1:13" ht="45.75" customHeight="1" thickBot="1">
      <c r="A7" s="58"/>
      <c r="B7" s="6" t="s">
        <v>9</v>
      </c>
      <c r="C7" s="45"/>
      <c r="D7" s="45"/>
      <c r="E7" s="42"/>
      <c r="F7" s="42"/>
      <c r="G7" s="42"/>
      <c r="H7" s="42"/>
      <c r="I7" s="42"/>
    </row>
    <row r="8" spans="1:13" ht="19.5" customHeight="1">
      <c r="A8" s="40" t="s">
        <v>11</v>
      </c>
      <c r="B8" s="5" t="s">
        <v>12</v>
      </c>
      <c r="C8" s="43" t="s">
        <v>14</v>
      </c>
      <c r="D8" s="43">
        <v>60</v>
      </c>
      <c r="E8" s="40"/>
      <c r="F8" s="40">
        <f t="shared" ref="F8" si="0">D8*E8</f>
        <v>0</v>
      </c>
      <c r="G8" s="46"/>
      <c r="H8" s="40">
        <f>PRODUCT(F8,G8)</f>
        <v>0</v>
      </c>
      <c r="I8" s="40">
        <f>F8+H8</f>
        <v>0</v>
      </c>
    </row>
    <row r="9" spans="1:13" ht="145.5" customHeight="1" thickBot="1">
      <c r="A9" s="42"/>
      <c r="B9" s="6" t="s">
        <v>13</v>
      </c>
      <c r="C9" s="45"/>
      <c r="D9" s="45"/>
      <c r="E9" s="42"/>
      <c r="F9" s="42"/>
      <c r="G9" s="42"/>
      <c r="H9" s="42"/>
      <c r="I9" s="42"/>
    </row>
    <row r="10" spans="1:13" ht="24" customHeight="1">
      <c r="A10" s="40" t="s">
        <v>15</v>
      </c>
      <c r="B10" s="5" t="s">
        <v>16</v>
      </c>
      <c r="C10" s="43" t="s">
        <v>18</v>
      </c>
      <c r="D10" s="43">
        <v>500</v>
      </c>
      <c r="E10" s="40"/>
      <c r="F10" s="40">
        <f t="shared" ref="F10" si="1">D10*E10</f>
        <v>0</v>
      </c>
      <c r="G10" s="46"/>
      <c r="H10" s="40">
        <f>PRODUCT(F10,G10)</f>
        <v>0</v>
      </c>
      <c r="I10" s="40">
        <f>F10+H10</f>
        <v>0</v>
      </c>
    </row>
    <row r="11" spans="1:13" ht="60" customHeight="1" thickBot="1">
      <c r="A11" s="42"/>
      <c r="B11" s="6" t="s">
        <v>17</v>
      </c>
      <c r="C11" s="45"/>
      <c r="D11" s="45"/>
      <c r="E11" s="42"/>
      <c r="F11" s="42"/>
      <c r="G11" s="42"/>
      <c r="H11" s="42"/>
      <c r="I11" s="42"/>
    </row>
    <row r="12" spans="1:13" ht="24.75" customHeight="1">
      <c r="A12" s="40" t="s">
        <v>19</v>
      </c>
      <c r="B12" s="7" t="s">
        <v>20</v>
      </c>
      <c r="C12" s="43" t="s">
        <v>10</v>
      </c>
      <c r="D12" s="43">
        <v>30</v>
      </c>
      <c r="E12" s="40"/>
      <c r="F12" s="40">
        <f t="shared" ref="F12" si="2">D12*E12</f>
        <v>0</v>
      </c>
      <c r="G12" s="46"/>
      <c r="H12" s="40">
        <f>PRODUCT(F12,G12)</f>
        <v>0</v>
      </c>
      <c r="I12" s="40">
        <f>F12+H12</f>
        <v>0</v>
      </c>
    </row>
    <row r="13" spans="1:13" ht="78" customHeight="1" thickBot="1">
      <c r="A13" s="42"/>
      <c r="B13" s="6" t="s">
        <v>21</v>
      </c>
      <c r="C13" s="45"/>
      <c r="D13" s="45"/>
      <c r="E13" s="42"/>
      <c r="F13" s="42"/>
      <c r="G13" s="42"/>
      <c r="H13" s="42"/>
      <c r="I13" s="42"/>
    </row>
    <row r="14" spans="1:13" ht="24.75" customHeight="1">
      <c r="A14" s="40" t="s">
        <v>22</v>
      </c>
      <c r="B14" s="5" t="s">
        <v>23</v>
      </c>
      <c r="C14" s="43" t="s">
        <v>10</v>
      </c>
      <c r="D14" s="43">
        <v>250</v>
      </c>
      <c r="E14" s="40"/>
      <c r="F14" s="40">
        <f t="shared" ref="F14" si="3">D14*E14</f>
        <v>0</v>
      </c>
      <c r="G14" s="46"/>
      <c r="H14" s="40">
        <f>PRODUCT(F14,G14)</f>
        <v>0</v>
      </c>
      <c r="I14" s="40">
        <f>F14+H14</f>
        <v>0</v>
      </c>
    </row>
    <row r="15" spans="1:13" ht="58.5" customHeight="1" thickBot="1">
      <c r="A15" s="42"/>
      <c r="B15" s="6" t="s">
        <v>24</v>
      </c>
      <c r="C15" s="45"/>
      <c r="D15" s="45"/>
      <c r="E15" s="42"/>
      <c r="F15" s="42"/>
      <c r="G15" s="42"/>
      <c r="H15" s="42"/>
      <c r="I15" s="42"/>
    </row>
    <row r="16" spans="1:13" ht="29.25" customHeight="1">
      <c r="A16" s="40" t="s">
        <v>25</v>
      </c>
      <c r="B16" s="7" t="s">
        <v>26</v>
      </c>
      <c r="C16" s="43" t="s">
        <v>10</v>
      </c>
      <c r="D16" s="43">
        <v>100</v>
      </c>
      <c r="E16" s="40"/>
      <c r="F16" s="40">
        <f t="shared" ref="F16" si="4">D16*E16</f>
        <v>0</v>
      </c>
      <c r="G16" s="46"/>
      <c r="H16" s="40">
        <f>PRODUCT(F16,G16)</f>
        <v>0</v>
      </c>
      <c r="I16" s="40">
        <f>F16+H16</f>
        <v>0</v>
      </c>
    </row>
    <row r="17" spans="1:9" ht="151.5" customHeight="1" thickBot="1">
      <c r="A17" s="42"/>
      <c r="B17" s="6" t="s">
        <v>27</v>
      </c>
      <c r="C17" s="45"/>
      <c r="D17" s="45"/>
      <c r="E17" s="42"/>
      <c r="F17" s="42"/>
      <c r="G17" s="42"/>
      <c r="H17" s="42"/>
      <c r="I17" s="42"/>
    </row>
    <row r="18" spans="1:9" ht="19.5" customHeight="1">
      <c r="A18" s="40" t="s">
        <v>28</v>
      </c>
      <c r="B18" s="5" t="s">
        <v>29</v>
      </c>
      <c r="C18" s="43" t="s">
        <v>18</v>
      </c>
      <c r="D18" s="43">
        <v>250</v>
      </c>
      <c r="E18" s="40"/>
      <c r="F18" s="40">
        <f t="shared" ref="F18" si="5">D18*E18</f>
        <v>0</v>
      </c>
      <c r="G18" s="46"/>
      <c r="H18" s="40">
        <f>PRODUCT(F18,G18)</f>
        <v>0</v>
      </c>
      <c r="I18" s="40">
        <f>F18+H18</f>
        <v>0</v>
      </c>
    </row>
    <row r="19" spans="1:9" ht="54.75" customHeight="1" thickBot="1">
      <c r="A19" s="42"/>
      <c r="B19" s="6" t="s">
        <v>30</v>
      </c>
      <c r="C19" s="45"/>
      <c r="D19" s="45"/>
      <c r="E19" s="42"/>
      <c r="F19" s="42"/>
      <c r="G19" s="42"/>
      <c r="H19" s="42"/>
      <c r="I19" s="42"/>
    </row>
    <row r="20" spans="1:9" ht="32.25" customHeight="1">
      <c r="A20" s="40" t="s">
        <v>31</v>
      </c>
      <c r="B20" s="7" t="s">
        <v>32</v>
      </c>
      <c r="C20" s="43" t="s">
        <v>14</v>
      </c>
      <c r="D20" s="43">
        <v>200</v>
      </c>
      <c r="E20" s="40"/>
      <c r="F20" s="40">
        <f t="shared" ref="F20" si="6">D20*E20</f>
        <v>0</v>
      </c>
      <c r="G20" s="46"/>
      <c r="H20" s="40">
        <f>PRODUCT(F20,G20)</f>
        <v>0</v>
      </c>
      <c r="I20" s="40">
        <f>F20+H20</f>
        <v>0</v>
      </c>
    </row>
    <row r="21" spans="1:9" ht="90" customHeight="1" thickBot="1">
      <c r="A21" s="42"/>
      <c r="B21" s="6" t="s">
        <v>33</v>
      </c>
      <c r="C21" s="45"/>
      <c r="D21" s="45"/>
      <c r="E21" s="42"/>
      <c r="F21" s="42"/>
      <c r="G21" s="42"/>
      <c r="H21" s="42"/>
      <c r="I21" s="42"/>
    </row>
    <row r="22" spans="1:9" ht="18.75" customHeight="1">
      <c r="A22" s="40" t="s">
        <v>34</v>
      </c>
      <c r="B22" s="5" t="s">
        <v>35</v>
      </c>
      <c r="C22" s="43" t="s">
        <v>10</v>
      </c>
      <c r="D22" s="43">
        <v>100</v>
      </c>
      <c r="E22" s="40"/>
      <c r="F22" s="40">
        <f>D22*E22</f>
        <v>0</v>
      </c>
      <c r="G22" s="46"/>
      <c r="H22" s="40">
        <f>PRODUCT(F22,G22)</f>
        <v>0</v>
      </c>
      <c r="I22" s="40">
        <f>F22+H22</f>
        <v>0</v>
      </c>
    </row>
    <row r="23" spans="1:9" ht="123.75" thickBot="1">
      <c r="A23" s="42"/>
      <c r="B23" s="6" t="s">
        <v>36</v>
      </c>
      <c r="C23" s="45"/>
      <c r="D23" s="45"/>
      <c r="E23" s="42"/>
      <c r="F23" s="42"/>
      <c r="G23" s="42"/>
      <c r="H23" s="42"/>
      <c r="I23" s="42"/>
    </row>
    <row r="24" spans="1:9" ht="61.5" customHeight="1" thickBot="1">
      <c r="A24" s="8" t="s">
        <v>37</v>
      </c>
      <c r="B24" s="9" t="s">
        <v>38</v>
      </c>
      <c r="C24" s="3" t="s">
        <v>10</v>
      </c>
      <c r="D24" s="3">
        <v>120</v>
      </c>
      <c r="E24" s="8"/>
      <c r="F24" s="8">
        <f>D24*E24</f>
        <v>0</v>
      </c>
      <c r="G24" s="30"/>
      <c r="H24" s="24">
        <f>PRODUCT(F24,G24)</f>
        <v>0</v>
      </c>
      <c r="I24" s="4">
        <f>F24+H24</f>
        <v>0</v>
      </c>
    </row>
    <row r="25" spans="1:9" ht="25.5" customHeight="1">
      <c r="A25" s="40" t="s">
        <v>39</v>
      </c>
      <c r="B25" s="7" t="s">
        <v>40</v>
      </c>
      <c r="C25" s="43" t="s">
        <v>10</v>
      </c>
      <c r="D25" s="43">
        <v>250</v>
      </c>
      <c r="E25" s="40"/>
      <c r="F25" s="40">
        <f>D25*E25</f>
        <v>0</v>
      </c>
      <c r="G25" s="46"/>
      <c r="H25" s="40">
        <f>PRODUCT(F25,G25)</f>
        <v>0</v>
      </c>
      <c r="I25" s="40">
        <f>F25+H25</f>
        <v>0</v>
      </c>
    </row>
    <row r="26" spans="1:9" ht="87.75" customHeight="1" thickBot="1">
      <c r="A26" s="42"/>
      <c r="B26" s="6" t="s">
        <v>41</v>
      </c>
      <c r="C26" s="45"/>
      <c r="D26" s="45"/>
      <c r="E26" s="42"/>
      <c r="F26" s="42"/>
      <c r="G26" s="42"/>
      <c r="H26" s="42"/>
      <c r="I26" s="42"/>
    </row>
    <row r="27" spans="1:9" ht="27" customHeight="1">
      <c r="A27" s="40" t="s">
        <v>42</v>
      </c>
      <c r="B27" s="7" t="s">
        <v>43</v>
      </c>
      <c r="C27" s="43" t="s">
        <v>18</v>
      </c>
      <c r="D27" s="43">
        <v>100</v>
      </c>
      <c r="E27" s="40"/>
      <c r="F27" s="40">
        <f>D27*E27</f>
        <v>0</v>
      </c>
      <c r="G27" s="46"/>
      <c r="H27" s="40">
        <f>PRODUCT(F27,G27)</f>
        <v>0</v>
      </c>
      <c r="I27" s="40">
        <f>F27+H27</f>
        <v>0</v>
      </c>
    </row>
    <row r="28" spans="1:9" ht="17.25" customHeight="1">
      <c r="A28" s="41"/>
      <c r="B28" s="10" t="s">
        <v>44</v>
      </c>
      <c r="C28" s="44"/>
      <c r="D28" s="44"/>
      <c r="E28" s="41"/>
      <c r="F28" s="41"/>
      <c r="G28" s="41"/>
      <c r="H28" s="41"/>
      <c r="I28" s="41"/>
    </row>
    <row r="29" spans="1:9" ht="25.5" customHeight="1">
      <c r="A29" s="41"/>
      <c r="B29" s="10" t="s">
        <v>45</v>
      </c>
      <c r="C29" s="44"/>
      <c r="D29" s="44"/>
      <c r="E29" s="41"/>
      <c r="F29" s="41"/>
      <c r="G29" s="41"/>
      <c r="H29" s="41"/>
      <c r="I29" s="41"/>
    </row>
    <row r="30" spans="1:9" ht="18.75" customHeight="1">
      <c r="A30" s="41"/>
      <c r="B30" s="10" t="s">
        <v>46</v>
      </c>
      <c r="C30" s="44"/>
      <c r="D30" s="44"/>
      <c r="E30" s="41"/>
      <c r="F30" s="41"/>
      <c r="G30" s="41"/>
      <c r="H30" s="41"/>
      <c r="I30" s="41"/>
    </row>
    <row r="31" spans="1:9" ht="15.75" customHeight="1">
      <c r="A31" s="41"/>
      <c r="B31" s="10" t="s">
        <v>47</v>
      </c>
      <c r="C31" s="44"/>
      <c r="D31" s="44"/>
      <c r="E31" s="41"/>
      <c r="F31" s="41"/>
      <c r="G31" s="41"/>
      <c r="H31" s="41"/>
      <c r="I31" s="41"/>
    </row>
    <row r="32" spans="1:9" ht="84.75" customHeight="1" thickBot="1">
      <c r="A32" s="42"/>
      <c r="B32" s="6" t="s">
        <v>48</v>
      </c>
      <c r="C32" s="45"/>
      <c r="D32" s="45"/>
      <c r="E32" s="42"/>
      <c r="F32" s="42"/>
      <c r="G32" s="42"/>
      <c r="H32" s="42"/>
      <c r="I32" s="42"/>
    </row>
    <row r="33" spans="1:9" ht="22.5" customHeight="1">
      <c r="A33" s="40" t="s">
        <v>49</v>
      </c>
      <c r="B33" s="7" t="s">
        <v>50</v>
      </c>
      <c r="C33" s="43" t="s">
        <v>18</v>
      </c>
      <c r="D33" s="43">
        <v>60</v>
      </c>
      <c r="E33" s="40"/>
      <c r="F33" s="40">
        <f t="shared" ref="F33" si="7">D33*E33</f>
        <v>0</v>
      </c>
      <c r="G33" s="46"/>
      <c r="H33" s="40">
        <f>PRODUCT(F33,G33)</f>
        <v>0</v>
      </c>
      <c r="I33" s="40">
        <f>F33+H33</f>
        <v>0</v>
      </c>
    </row>
    <row r="34" spans="1:9" ht="20.25" customHeight="1" thickBot="1">
      <c r="A34" s="42"/>
      <c r="B34" s="11" t="s">
        <v>51</v>
      </c>
      <c r="C34" s="45"/>
      <c r="D34" s="45"/>
      <c r="E34" s="42"/>
      <c r="F34" s="42"/>
      <c r="G34" s="42"/>
      <c r="H34" s="42"/>
      <c r="I34" s="42"/>
    </row>
    <row r="35" spans="1:9" ht="15.75">
      <c r="A35" s="40" t="s">
        <v>52</v>
      </c>
      <c r="B35" s="7" t="s">
        <v>53</v>
      </c>
      <c r="C35" s="43" t="s">
        <v>18</v>
      </c>
      <c r="D35" s="43">
        <v>300</v>
      </c>
      <c r="E35" s="40"/>
      <c r="F35" s="40">
        <f>D35*E35</f>
        <v>0</v>
      </c>
      <c r="G35" s="46"/>
      <c r="H35" s="40">
        <f>PRODUCT(F35,G35)</f>
        <v>0</v>
      </c>
      <c r="I35" s="40">
        <f>F35+H35</f>
        <v>0</v>
      </c>
    </row>
    <row r="36" spans="1:9" ht="86.25" customHeight="1">
      <c r="A36" s="41"/>
      <c r="B36" s="10" t="s">
        <v>54</v>
      </c>
      <c r="C36" s="44"/>
      <c r="D36" s="44"/>
      <c r="E36" s="41"/>
      <c r="F36" s="41"/>
      <c r="G36" s="41"/>
      <c r="H36" s="41"/>
      <c r="I36" s="41"/>
    </row>
    <row r="37" spans="1:9" ht="100.5" customHeight="1">
      <c r="A37" s="41"/>
      <c r="B37" s="10" t="s">
        <v>55</v>
      </c>
      <c r="C37" s="44"/>
      <c r="D37" s="44"/>
      <c r="E37" s="41"/>
      <c r="F37" s="41"/>
      <c r="G37" s="41"/>
      <c r="H37" s="41"/>
      <c r="I37" s="41"/>
    </row>
    <row r="38" spans="1:9" ht="15" customHeight="1">
      <c r="A38" s="41"/>
      <c r="B38" s="10" t="s">
        <v>56</v>
      </c>
      <c r="C38" s="44"/>
      <c r="D38" s="44"/>
      <c r="E38" s="41"/>
      <c r="F38" s="41"/>
      <c r="G38" s="41"/>
      <c r="H38" s="41"/>
      <c r="I38" s="41"/>
    </row>
    <row r="39" spans="1:9" ht="32.25" customHeight="1">
      <c r="A39" s="41"/>
      <c r="B39" s="10" t="s">
        <v>57</v>
      </c>
      <c r="C39" s="44"/>
      <c r="D39" s="44"/>
      <c r="E39" s="41"/>
      <c r="F39" s="41"/>
      <c r="G39" s="41"/>
      <c r="H39" s="41"/>
      <c r="I39" s="41"/>
    </row>
    <row r="40" spans="1:9" ht="19.5" customHeight="1">
      <c r="A40" s="41"/>
      <c r="B40" s="10" t="s">
        <v>58</v>
      </c>
      <c r="C40" s="44"/>
      <c r="D40" s="44"/>
      <c r="E40" s="41"/>
      <c r="F40" s="41"/>
      <c r="G40" s="41"/>
      <c r="H40" s="41"/>
      <c r="I40" s="41"/>
    </row>
    <row r="41" spans="1:9" ht="15" customHeight="1">
      <c r="A41" s="41"/>
      <c r="B41" s="10" t="s">
        <v>59</v>
      </c>
      <c r="C41" s="44"/>
      <c r="D41" s="44"/>
      <c r="E41" s="41"/>
      <c r="F41" s="41"/>
      <c r="G41" s="41"/>
      <c r="H41" s="41"/>
      <c r="I41" s="41"/>
    </row>
    <row r="42" spans="1:9" ht="35.25" customHeight="1" thickBot="1">
      <c r="A42" s="42"/>
      <c r="B42" s="6" t="s">
        <v>60</v>
      </c>
      <c r="C42" s="45"/>
      <c r="D42" s="45"/>
      <c r="E42" s="42"/>
      <c r="F42" s="42"/>
      <c r="G42" s="42"/>
      <c r="H42" s="42"/>
      <c r="I42" s="42"/>
    </row>
    <row r="43" spans="1:9" ht="21.75" customHeight="1">
      <c r="A43" s="40" t="s">
        <v>61</v>
      </c>
      <c r="B43" s="5" t="s">
        <v>62</v>
      </c>
      <c r="C43" s="43" t="s">
        <v>64</v>
      </c>
      <c r="D43" s="43">
        <v>50</v>
      </c>
      <c r="E43" s="40"/>
      <c r="F43" s="40">
        <f t="shared" ref="F43" si="8">D43*E43</f>
        <v>0</v>
      </c>
      <c r="G43" s="46"/>
      <c r="H43" s="40">
        <f>PRODUCT(F43,G43)</f>
        <v>0</v>
      </c>
      <c r="I43" s="40">
        <f>F43+H43</f>
        <v>0</v>
      </c>
    </row>
    <row r="44" spans="1:9" ht="44.25" customHeight="1" thickBot="1">
      <c r="A44" s="42"/>
      <c r="B44" s="12" t="s">
        <v>63</v>
      </c>
      <c r="C44" s="45"/>
      <c r="D44" s="45"/>
      <c r="E44" s="42"/>
      <c r="F44" s="42"/>
      <c r="G44" s="42"/>
      <c r="H44" s="42"/>
      <c r="I44" s="42"/>
    </row>
    <row r="45" spans="1:9" ht="28.5" customHeight="1">
      <c r="A45" s="40" t="s">
        <v>65</v>
      </c>
      <c r="B45" s="5" t="s">
        <v>66</v>
      </c>
      <c r="C45" s="43" t="s">
        <v>14</v>
      </c>
      <c r="D45" s="43">
        <v>150</v>
      </c>
      <c r="E45" s="40"/>
      <c r="F45" s="40">
        <f t="shared" ref="F45" si="9">D45*E45</f>
        <v>0</v>
      </c>
      <c r="G45" s="46"/>
      <c r="H45" s="40">
        <f>PRODUCT(F45,G45)</f>
        <v>0</v>
      </c>
      <c r="I45" s="40">
        <f>F45+H45</f>
        <v>0</v>
      </c>
    </row>
    <row r="46" spans="1:9" ht="115.5" customHeight="1" thickBot="1">
      <c r="A46" s="42"/>
      <c r="B46" s="6" t="s">
        <v>67</v>
      </c>
      <c r="C46" s="45"/>
      <c r="D46" s="45"/>
      <c r="E46" s="42"/>
      <c r="F46" s="42"/>
      <c r="G46" s="42"/>
      <c r="H46" s="42"/>
      <c r="I46" s="42"/>
    </row>
    <row r="47" spans="1:9" ht="21" customHeight="1">
      <c r="A47" s="40" t="s">
        <v>68</v>
      </c>
      <c r="B47" s="5" t="s">
        <v>69</v>
      </c>
      <c r="C47" s="43" t="s">
        <v>14</v>
      </c>
      <c r="D47" s="43">
        <v>1000</v>
      </c>
      <c r="E47" s="40"/>
      <c r="F47" s="40">
        <f t="shared" ref="F47" si="10">D47*E47</f>
        <v>0</v>
      </c>
      <c r="G47" s="46"/>
      <c r="H47" s="40">
        <f>PRODUCT(F47,G47)</f>
        <v>0</v>
      </c>
      <c r="I47" s="40">
        <f>F47+H47</f>
        <v>0</v>
      </c>
    </row>
    <row r="48" spans="1:9" ht="102" customHeight="1" thickBot="1">
      <c r="A48" s="42"/>
      <c r="B48" s="6" t="s">
        <v>70</v>
      </c>
      <c r="C48" s="45"/>
      <c r="D48" s="45"/>
      <c r="E48" s="42"/>
      <c r="F48" s="42"/>
      <c r="G48" s="42"/>
      <c r="H48" s="42"/>
      <c r="I48" s="42"/>
    </row>
    <row r="49" spans="1:9" ht="21.75" customHeight="1">
      <c r="A49" s="40" t="s">
        <v>71</v>
      </c>
      <c r="B49" s="5" t="s">
        <v>72</v>
      </c>
      <c r="C49" s="43" t="s">
        <v>18</v>
      </c>
      <c r="D49" s="43">
        <v>300</v>
      </c>
      <c r="E49" s="40"/>
      <c r="F49" s="40">
        <f t="shared" ref="F49" si="11">D49*E49</f>
        <v>0</v>
      </c>
      <c r="G49" s="46"/>
      <c r="H49" s="40">
        <f>PRODUCT(F49,G49)</f>
        <v>0</v>
      </c>
      <c r="I49" s="40">
        <f>F49+H49</f>
        <v>0</v>
      </c>
    </row>
    <row r="50" spans="1:9" ht="108" thickBot="1">
      <c r="A50" s="42"/>
      <c r="B50" s="6" t="s">
        <v>73</v>
      </c>
      <c r="C50" s="45"/>
      <c r="D50" s="45"/>
      <c r="E50" s="42"/>
      <c r="F50" s="42"/>
      <c r="G50" s="42"/>
      <c r="H50" s="42"/>
      <c r="I50" s="42"/>
    </row>
    <row r="51" spans="1:9" ht="15.75">
      <c r="A51" s="40" t="s">
        <v>74</v>
      </c>
      <c r="B51" s="7" t="s">
        <v>75</v>
      </c>
      <c r="C51" s="43" t="s">
        <v>18</v>
      </c>
      <c r="D51" s="43">
        <v>200</v>
      </c>
      <c r="E51" s="40"/>
      <c r="F51" s="40">
        <f t="shared" ref="F51" si="12">D51*E51</f>
        <v>0</v>
      </c>
      <c r="G51" s="46"/>
      <c r="H51" s="40">
        <f>PRODUCT(F51,G51)</f>
        <v>0</v>
      </c>
      <c r="I51" s="40">
        <f>F51+H51</f>
        <v>0</v>
      </c>
    </row>
    <row r="52" spans="1:9" ht="87" customHeight="1" thickBot="1">
      <c r="A52" s="42"/>
      <c r="B52" s="6" t="s">
        <v>76</v>
      </c>
      <c r="C52" s="45"/>
      <c r="D52" s="45"/>
      <c r="E52" s="42"/>
      <c r="F52" s="42"/>
      <c r="G52" s="42"/>
      <c r="H52" s="42"/>
      <c r="I52" s="42"/>
    </row>
    <row r="53" spans="1:9" ht="41.25" customHeight="1">
      <c r="A53" s="40" t="s">
        <v>77</v>
      </c>
      <c r="B53" s="7" t="s">
        <v>78</v>
      </c>
      <c r="C53" s="43" t="s">
        <v>18</v>
      </c>
      <c r="D53" s="43">
        <v>200</v>
      </c>
      <c r="E53" s="40"/>
      <c r="F53" s="40">
        <f>D53*E53</f>
        <v>0</v>
      </c>
      <c r="G53" s="46"/>
      <c r="H53" s="40">
        <f>PRODUCT(F53,G53)</f>
        <v>0</v>
      </c>
      <c r="I53" s="40">
        <f>F53+H53</f>
        <v>0</v>
      </c>
    </row>
    <row r="54" spans="1:9" ht="45" customHeight="1">
      <c r="A54" s="41"/>
      <c r="B54" s="10" t="s">
        <v>79</v>
      </c>
      <c r="C54" s="44"/>
      <c r="D54" s="44"/>
      <c r="E54" s="41"/>
      <c r="F54" s="41"/>
      <c r="G54" s="41"/>
      <c r="H54" s="41"/>
      <c r="I54" s="41"/>
    </row>
    <row r="55" spans="1:9" ht="18" customHeight="1">
      <c r="A55" s="41"/>
      <c r="B55" s="10" t="s">
        <v>80</v>
      </c>
      <c r="C55" s="44"/>
      <c r="D55" s="44"/>
      <c r="E55" s="41"/>
      <c r="F55" s="41"/>
      <c r="G55" s="41"/>
      <c r="H55" s="41"/>
      <c r="I55" s="41"/>
    </row>
    <row r="56" spans="1:9" ht="15.75" customHeight="1">
      <c r="A56" s="41"/>
      <c r="B56" s="10" t="s">
        <v>81</v>
      </c>
      <c r="C56" s="44"/>
      <c r="D56" s="44"/>
      <c r="E56" s="41"/>
      <c r="F56" s="41"/>
      <c r="G56" s="41"/>
      <c r="H56" s="41"/>
      <c r="I56" s="41"/>
    </row>
    <row r="57" spans="1:9" ht="15.75" customHeight="1">
      <c r="A57" s="41"/>
      <c r="B57" s="10" t="s">
        <v>82</v>
      </c>
      <c r="C57" s="44"/>
      <c r="D57" s="44"/>
      <c r="E57" s="41"/>
      <c r="F57" s="41"/>
      <c r="G57" s="41"/>
      <c r="H57" s="41"/>
      <c r="I57" s="41"/>
    </row>
    <row r="58" spans="1:9" ht="16.5" customHeight="1">
      <c r="A58" s="41"/>
      <c r="B58" s="10" t="s">
        <v>83</v>
      </c>
      <c r="C58" s="44"/>
      <c r="D58" s="44"/>
      <c r="E58" s="41"/>
      <c r="F58" s="41"/>
      <c r="G58" s="41"/>
      <c r="H58" s="41"/>
      <c r="I58" s="41"/>
    </row>
    <row r="59" spans="1:9" ht="12.75" customHeight="1">
      <c r="A59" s="41"/>
      <c r="B59" s="10" t="s">
        <v>84</v>
      </c>
      <c r="C59" s="44"/>
      <c r="D59" s="44"/>
      <c r="E59" s="41"/>
      <c r="F59" s="41"/>
      <c r="G59" s="41"/>
      <c r="H59" s="41"/>
      <c r="I59" s="41"/>
    </row>
    <row r="60" spans="1:9" ht="18" customHeight="1">
      <c r="A60" s="41"/>
      <c r="B60" s="10" t="s">
        <v>85</v>
      </c>
      <c r="C60" s="44"/>
      <c r="D60" s="44"/>
      <c r="E60" s="41"/>
      <c r="F60" s="41"/>
      <c r="G60" s="41"/>
      <c r="H60" s="41"/>
      <c r="I60" s="41"/>
    </row>
    <row r="61" spans="1:9" ht="14.25" customHeight="1">
      <c r="A61" s="41"/>
      <c r="B61" s="10" t="s">
        <v>86</v>
      </c>
      <c r="C61" s="44"/>
      <c r="D61" s="44"/>
      <c r="E61" s="41"/>
      <c r="F61" s="41"/>
      <c r="G61" s="41"/>
      <c r="H61" s="41"/>
      <c r="I61" s="41"/>
    </row>
    <row r="62" spans="1:9" ht="17.25" customHeight="1">
      <c r="A62" s="41"/>
      <c r="B62" s="10" t="s">
        <v>87</v>
      </c>
      <c r="C62" s="44"/>
      <c r="D62" s="44"/>
      <c r="E62" s="41"/>
      <c r="F62" s="41"/>
      <c r="G62" s="41"/>
      <c r="H62" s="41"/>
      <c r="I62" s="41"/>
    </row>
    <row r="63" spans="1:9" ht="19.5" customHeight="1">
      <c r="A63" s="41"/>
      <c r="B63" s="10" t="s">
        <v>88</v>
      </c>
      <c r="C63" s="44"/>
      <c r="D63" s="44"/>
      <c r="E63" s="41"/>
      <c r="F63" s="41"/>
      <c r="G63" s="41"/>
      <c r="H63" s="41"/>
      <c r="I63" s="41"/>
    </row>
    <row r="64" spans="1:9" ht="33.75" customHeight="1">
      <c r="A64" s="41"/>
      <c r="B64" s="10" t="s">
        <v>89</v>
      </c>
      <c r="C64" s="44"/>
      <c r="D64" s="44"/>
      <c r="E64" s="41"/>
      <c r="F64" s="41"/>
      <c r="G64" s="41"/>
      <c r="H64" s="41"/>
      <c r="I64" s="41"/>
    </row>
    <row r="65" spans="1:9" ht="34.5" customHeight="1" thickBot="1">
      <c r="A65" s="42"/>
      <c r="B65" s="6" t="s">
        <v>90</v>
      </c>
      <c r="C65" s="45"/>
      <c r="D65" s="45"/>
      <c r="E65" s="42"/>
      <c r="F65" s="42"/>
      <c r="G65" s="42"/>
      <c r="H65" s="42"/>
      <c r="I65" s="42"/>
    </row>
    <row r="66" spans="1:9" ht="94.5" customHeight="1" thickBot="1">
      <c r="A66" s="8" t="s">
        <v>91</v>
      </c>
      <c r="B66" s="13" t="s">
        <v>92</v>
      </c>
      <c r="C66" s="3" t="s">
        <v>10</v>
      </c>
      <c r="D66" s="3">
        <v>200</v>
      </c>
      <c r="E66" s="8"/>
      <c r="F66" s="8">
        <f>D66*E66</f>
        <v>0</v>
      </c>
      <c r="G66" s="30"/>
      <c r="H66" s="24">
        <f>PRODUCT(F66,G66)</f>
        <v>0</v>
      </c>
      <c r="I66" s="4">
        <f>F66+H66</f>
        <v>0</v>
      </c>
    </row>
    <row r="67" spans="1:9" ht="28.5" customHeight="1">
      <c r="A67" s="40" t="s">
        <v>93</v>
      </c>
      <c r="B67" s="7" t="s">
        <v>94</v>
      </c>
      <c r="C67" s="43" t="s">
        <v>18</v>
      </c>
      <c r="D67" s="43">
        <v>20</v>
      </c>
      <c r="E67" s="40"/>
      <c r="F67" s="40">
        <f t="shared" ref="F67" si="13">D67*E67</f>
        <v>0</v>
      </c>
      <c r="G67" s="46"/>
      <c r="H67" s="40">
        <f>PRODUCT(F67,G67)</f>
        <v>0</v>
      </c>
      <c r="I67" s="40">
        <f>F67+H67</f>
        <v>0</v>
      </c>
    </row>
    <row r="68" spans="1:9" ht="82.5" customHeight="1" thickBot="1">
      <c r="A68" s="42"/>
      <c r="B68" s="6" t="s">
        <v>95</v>
      </c>
      <c r="C68" s="45"/>
      <c r="D68" s="45"/>
      <c r="E68" s="42"/>
      <c r="F68" s="42"/>
      <c r="G68" s="42"/>
      <c r="H68" s="42"/>
      <c r="I68" s="42"/>
    </row>
    <row r="69" spans="1:9" ht="25.5" customHeight="1">
      <c r="A69" s="40" t="s">
        <v>96</v>
      </c>
      <c r="B69" s="7" t="s">
        <v>97</v>
      </c>
      <c r="C69" s="43" t="s">
        <v>18</v>
      </c>
      <c r="D69" s="43">
        <v>80</v>
      </c>
      <c r="E69" s="40"/>
      <c r="F69" s="40">
        <f t="shared" ref="F69" si="14">D69*E69</f>
        <v>0</v>
      </c>
      <c r="G69" s="46"/>
      <c r="H69" s="40">
        <f>PRODUCT(F69,G69)</f>
        <v>0</v>
      </c>
      <c r="I69" s="40">
        <f>F69+H69</f>
        <v>0</v>
      </c>
    </row>
    <row r="70" spans="1:9" ht="69" customHeight="1" thickBot="1">
      <c r="A70" s="42"/>
      <c r="B70" s="6" t="s">
        <v>98</v>
      </c>
      <c r="C70" s="45"/>
      <c r="D70" s="45"/>
      <c r="E70" s="42"/>
      <c r="F70" s="42"/>
      <c r="G70" s="42"/>
      <c r="H70" s="42"/>
      <c r="I70" s="42"/>
    </row>
    <row r="71" spans="1:9" ht="21" customHeight="1">
      <c r="A71" s="40" t="s">
        <v>99</v>
      </c>
      <c r="B71" s="5" t="s">
        <v>100</v>
      </c>
      <c r="C71" s="43" t="s">
        <v>18</v>
      </c>
      <c r="D71" s="43">
        <v>2000</v>
      </c>
      <c r="E71" s="40"/>
      <c r="F71" s="40">
        <f>D71*E71</f>
        <v>0</v>
      </c>
      <c r="G71" s="46"/>
      <c r="H71" s="40">
        <f>PRODUCT(F71,G71)</f>
        <v>0</v>
      </c>
      <c r="I71" s="40">
        <f>F69+H69</f>
        <v>0</v>
      </c>
    </row>
    <row r="72" spans="1:9" ht="85.5" customHeight="1">
      <c r="A72" s="41"/>
      <c r="B72" s="10" t="s">
        <v>101</v>
      </c>
      <c r="C72" s="44"/>
      <c r="D72" s="44"/>
      <c r="E72" s="41"/>
      <c r="F72" s="41"/>
      <c r="G72" s="41"/>
      <c r="H72" s="41"/>
      <c r="I72" s="41"/>
    </row>
    <row r="73" spans="1:9" ht="38.25" customHeight="1" thickBot="1">
      <c r="A73" s="42"/>
      <c r="B73" s="6" t="s">
        <v>102</v>
      </c>
      <c r="C73" s="45"/>
      <c r="D73" s="45"/>
      <c r="E73" s="42"/>
      <c r="F73" s="42"/>
      <c r="G73" s="42"/>
      <c r="H73" s="42"/>
      <c r="I73" s="42"/>
    </row>
    <row r="74" spans="1:9" ht="26.25" customHeight="1">
      <c r="A74" s="40" t="s">
        <v>103</v>
      </c>
      <c r="B74" s="5" t="s">
        <v>104</v>
      </c>
      <c r="C74" s="43" t="s">
        <v>14</v>
      </c>
      <c r="D74" s="43">
        <v>500</v>
      </c>
      <c r="E74" s="40"/>
      <c r="F74" s="40">
        <f t="shared" ref="F74" si="15">D74*E74</f>
        <v>0</v>
      </c>
      <c r="G74" s="46"/>
      <c r="H74" s="40">
        <f>PRODUCT(F74,G74)</f>
        <v>0</v>
      </c>
      <c r="I74" s="40">
        <f>F74+H74</f>
        <v>0</v>
      </c>
    </row>
    <row r="75" spans="1:9" ht="100.5" customHeight="1" thickBot="1">
      <c r="A75" s="42"/>
      <c r="B75" s="6" t="s">
        <v>105</v>
      </c>
      <c r="C75" s="45"/>
      <c r="D75" s="45"/>
      <c r="E75" s="42"/>
      <c r="F75" s="42"/>
      <c r="G75" s="42"/>
      <c r="H75" s="42"/>
      <c r="I75" s="42"/>
    </row>
    <row r="76" spans="1:9" ht="21" customHeight="1">
      <c r="A76" s="40" t="s">
        <v>106</v>
      </c>
      <c r="B76" s="7" t="s">
        <v>107</v>
      </c>
      <c r="C76" s="43" t="s">
        <v>18</v>
      </c>
      <c r="D76" s="43">
        <v>200</v>
      </c>
      <c r="E76" s="40"/>
      <c r="F76" s="40">
        <f>D76*E76</f>
        <v>0</v>
      </c>
      <c r="G76" s="46"/>
      <c r="H76" s="40">
        <f>PRODUCT(F76,G76)</f>
        <v>0</v>
      </c>
      <c r="I76" s="40">
        <f>F76+H76</f>
        <v>0</v>
      </c>
    </row>
    <row r="77" spans="1:9" ht="61.5" customHeight="1">
      <c r="A77" s="41"/>
      <c r="B77" s="10" t="s">
        <v>108</v>
      </c>
      <c r="C77" s="44"/>
      <c r="D77" s="44"/>
      <c r="E77" s="41"/>
      <c r="F77" s="41"/>
      <c r="G77" s="41"/>
      <c r="H77" s="41"/>
      <c r="I77" s="41"/>
    </row>
    <row r="78" spans="1:9" ht="27" customHeight="1">
      <c r="A78" s="41"/>
      <c r="B78" s="10" t="s">
        <v>109</v>
      </c>
      <c r="C78" s="44"/>
      <c r="D78" s="44"/>
      <c r="E78" s="41"/>
      <c r="F78" s="41"/>
      <c r="G78" s="41"/>
      <c r="H78" s="41"/>
      <c r="I78" s="41"/>
    </row>
    <row r="79" spans="1:9" ht="29.25" customHeight="1">
      <c r="A79" s="41"/>
      <c r="B79" s="10" t="s">
        <v>110</v>
      </c>
      <c r="C79" s="44"/>
      <c r="D79" s="44"/>
      <c r="E79" s="41"/>
      <c r="F79" s="41"/>
      <c r="G79" s="41"/>
      <c r="H79" s="41"/>
      <c r="I79" s="41"/>
    </row>
    <row r="80" spans="1:9" ht="28.5" customHeight="1">
      <c r="A80" s="41"/>
      <c r="B80" s="10" t="s">
        <v>111</v>
      </c>
      <c r="C80" s="44"/>
      <c r="D80" s="44"/>
      <c r="E80" s="41"/>
      <c r="F80" s="41"/>
      <c r="G80" s="41"/>
      <c r="H80" s="41"/>
      <c r="I80" s="41"/>
    </row>
    <row r="81" spans="1:9" ht="35.25" customHeight="1">
      <c r="A81" s="41"/>
      <c r="B81" s="10" t="s">
        <v>112</v>
      </c>
      <c r="C81" s="44"/>
      <c r="D81" s="44"/>
      <c r="E81" s="41"/>
      <c r="F81" s="41"/>
      <c r="G81" s="41"/>
      <c r="H81" s="41"/>
      <c r="I81" s="41"/>
    </row>
    <row r="82" spans="1:9" ht="26.25" customHeight="1">
      <c r="A82" s="41"/>
      <c r="B82" s="10" t="s">
        <v>113</v>
      </c>
      <c r="C82" s="44"/>
      <c r="D82" s="44"/>
      <c r="E82" s="41"/>
      <c r="F82" s="41"/>
      <c r="G82" s="41"/>
      <c r="H82" s="41"/>
      <c r="I82" s="41"/>
    </row>
    <row r="83" spans="1:9" ht="13.5" customHeight="1" thickBot="1">
      <c r="A83" s="42"/>
      <c r="B83" s="6" t="s">
        <v>114</v>
      </c>
      <c r="C83" s="45"/>
      <c r="D83" s="45"/>
      <c r="E83" s="42"/>
      <c r="F83" s="42"/>
      <c r="G83" s="42"/>
      <c r="H83" s="42"/>
      <c r="I83" s="42"/>
    </row>
    <row r="84" spans="1:9" ht="19.5" customHeight="1">
      <c r="A84" s="40" t="s">
        <v>115</v>
      </c>
      <c r="B84" s="5" t="s">
        <v>116</v>
      </c>
      <c r="C84" s="43" t="s">
        <v>18</v>
      </c>
      <c r="D84" s="43">
        <v>150</v>
      </c>
      <c r="E84" s="40"/>
      <c r="F84" s="40">
        <f>D84*E84</f>
        <v>0</v>
      </c>
      <c r="G84" s="46"/>
      <c r="H84" s="40">
        <f>PRODUCT(F84,G84)</f>
        <v>0</v>
      </c>
      <c r="I84" s="40">
        <f>F84+H84</f>
        <v>0</v>
      </c>
    </row>
    <row r="85" spans="1:9" ht="105.75" customHeight="1">
      <c r="A85" s="41"/>
      <c r="B85" s="10" t="s">
        <v>117</v>
      </c>
      <c r="C85" s="44"/>
      <c r="D85" s="44"/>
      <c r="E85" s="41"/>
      <c r="F85" s="41"/>
      <c r="G85" s="41"/>
      <c r="H85" s="41"/>
      <c r="I85" s="41"/>
    </row>
    <row r="86" spans="1:9" ht="15.75" customHeight="1" thickBot="1">
      <c r="A86" s="42"/>
      <c r="B86" s="3"/>
      <c r="C86" s="45"/>
      <c r="D86" s="45"/>
      <c r="E86" s="42"/>
      <c r="F86" s="42"/>
      <c r="G86" s="42"/>
      <c r="H86" s="42"/>
      <c r="I86" s="42"/>
    </row>
    <row r="87" spans="1:9" ht="21" customHeight="1">
      <c r="A87" s="40" t="s">
        <v>118</v>
      </c>
      <c r="B87" s="5" t="s">
        <v>119</v>
      </c>
      <c r="C87" s="43" t="s">
        <v>18</v>
      </c>
      <c r="D87" s="43">
        <v>300</v>
      </c>
      <c r="E87" s="40"/>
      <c r="F87" s="40">
        <f t="shared" ref="F87" si="16">D87*E87</f>
        <v>0</v>
      </c>
      <c r="G87" s="46"/>
      <c r="H87" s="40">
        <f>PRODUCT(F87,G87)</f>
        <v>0</v>
      </c>
      <c r="I87" s="40">
        <f>F87+H87</f>
        <v>0</v>
      </c>
    </row>
    <row r="88" spans="1:9" ht="135" customHeight="1" thickBot="1">
      <c r="A88" s="42"/>
      <c r="B88" s="6" t="s">
        <v>120</v>
      </c>
      <c r="C88" s="45"/>
      <c r="D88" s="45"/>
      <c r="E88" s="42"/>
      <c r="F88" s="42"/>
      <c r="G88" s="42"/>
      <c r="H88" s="42"/>
      <c r="I88" s="42"/>
    </row>
    <row r="89" spans="1:9" ht="24" customHeight="1">
      <c r="A89" s="40" t="s">
        <v>121</v>
      </c>
      <c r="B89" s="5" t="s">
        <v>122</v>
      </c>
      <c r="C89" s="43" t="s">
        <v>18</v>
      </c>
      <c r="D89" s="43">
        <v>100</v>
      </c>
      <c r="E89" s="40"/>
      <c r="F89" s="40">
        <f t="shared" ref="F89" si="17">D89*E89</f>
        <v>0</v>
      </c>
      <c r="G89" s="46"/>
      <c r="H89" s="40">
        <f>PRODUCT(F89,G89)</f>
        <v>0</v>
      </c>
      <c r="I89" s="40">
        <f>F89+H89</f>
        <v>0</v>
      </c>
    </row>
    <row r="90" spans="1:9" ht="108" customHeight="1" thickBot="1">
      <c r="A90" s="42"/>
      <c r="B90" s="6" t="s">
        <v>123</v>
      </c>
      <c r="C90" s="45"/>
      <c r="D90" s="45"/>
      <c r="E90" s="42"/>
      <c r="F90" s="42"/>
      <c r="G90" s="42"/>
      <c r="H90" s="42"/>
      <c r="I90" s="42"/>
    </row>
    <row r="91" spans="1:9" ht="26.25" customHeight="1">
      <c r="A91" s="40" t="s">
        <v>124</v>
      </c>
      <c r="B91" s="5" t="s">
        <v>125</v>
      </c>
      <c r="C91" s="43" t="s">
        <v>18</v>
      </c>
      <c r="D91" s="43">
        <v>400</v>
      </c>
      <c r="E91" s="40"/>
      <c r="F91" s="40">
        <f t="shared" ref="F91" si="18">D91*E91</f>
        <v>0</v>
      </c>
      <c r="G91" s="46"/>
      <c r="H91" s="40">
        <f>PRODUCT(F91,G91)</f>
        <v>0</v>
      </c>
      <c r="I91" s="40">
        <f>F91+H91</f>
        <v>0</v>
      </c>
    </row>
    <row r="92" spans="1:9" ht="108" customHeight="1" thickBot="1">
      <c r="A92" s="42"/>
      <c r="B92" s="6" t="s">
        <v>126</v>
      </c>
      <c r="C92" s="45"/>
      <c r="D92" s="45"/>
      <c r="E92" s="42"/>
      <c r="F92" s="42"/>
      <c r="G92" s="42"/>
      <c r="H92" s="42"/>
      <c r="I92" s="42"/>
    </row>
    <row r="93" spans="1:9" ht="21" customHeight="1">
      <c r="A93" s="40" t="s">
        <v>127</v>
      </c>
      <c r="B93" s="5" t="s">
        <v>128</v>
      </c>
      <c r="C93" s="43" t="s">
        <v>18</v>
      </c>
      <c r="D93" s="43">
        <v>100</v>
      </c>
      <c r="E93" s="40"/>
      <c r="F93" s="40">
        <f t="shared" ref="F93" si="19">D93*E93</f>
        <v>0</v>
      </c>
      <c r="G93" s="46"/>
      <c r="H93" s="40">
        <f>PRODUCT(F93,G93)</f>
        <v>0</v>
      </c>
      <c r="I93" s="40">
        <f>F93+H93</f>
        <v>0</v>
      </c>
    </row>
    <row r="94" spans="1:9" ht="15.75" customHeight="1" thickBot="1">
      <c r="A94" s="42"/>
      <c r="B94" s="6" t="s">
        <v>166</v>
      </c>
      <c r="C94" s="45"/>
      <c r="D94" s="45"/>
      <c r="E94" s="42"/>
      <c r="F94" s="42"/>
      <c r="G94" s="42"/>
      <c r="H94" s="42"/>
      <c r="I94" s="42"/>
    </row>
    <row r="95" spans="1:9" ht="22.5" customHeight="1">
      <c r="A95" s="40" t="s">
        <v>129</v>
      </c>
      <c r="B95" s="5" t="s">
        <v>130</v>
      </c>
      <c r="C95" s="43" t="s">
        <v>10</v>
      </c>
      <c r="D95" s="43">
        <v>100</v>
      </c>
      <c r="E95" s="40"/>
      <c r="F95" s="40">
        <f>D95*E95</f>
        <v>0</v>
      </c>
      <c r="G95" s="46"/>
      <c r="H95" s="40">
        <f>PRODUCT(F95,G95)</f>
        <v>0</v>
      </c>
      <c r="I95" s="40">
        <f>F95+H95</f>
        <v>0</v>
      </c>
    </row>
    <row r="96" spans="1:9" ht="12.75" customHeight="1">
      <c r="A96" s="41"/>
      <c r="B96" s="14" t="s">
        <v>131</v>
      </c>
      <c r="C96" s="44"/>
      <c r="D96" s="44"/>
      <c r="E96" s="41"/>
      <c r="F96" s="41"/>
      <c r="G96" s="41"/>
      <c r="H96" s="41"/>
      <c r="I96" s="41"/>
    </row>
    <row r="97" spans="1:9" ht="15.75" customHeight="1" thickBot="1">
      <c r="A97" s="42"/>
      <c r="B97" s="15" t="s">
        <v>132</v>
      </c>
      <c r="C97" s="45"/>
      <c r="D97" s="45"/>
      <c r="E97" s="42"/>
      <c r="F97" s="42"/>
      <c r="G97" s="42"/>
      <c r="H97" s="42"/>
      <c r="I97" s="42"/>
    </row>
    <row r="98" spans="1:9" ht="22.5" customHeight="1">
      <c r="A98" s="40" t="s">
        <v>133</v>
      </c>
      <c r="B98" s="5" t="s">
        <v>134</v>
      </c>
      <c r="C98" s="43" t="s">
        <v>18</v>
      </c>
      <c r="D98" s="43">
        <v>500</v>
      </c>
      <c r="E98" s="40"/>
      <c r="F98" s="40">
        <f>D98*E98</f>
        <v>0</v>
      </c>
      <c r="G98" s="46"/>
      <c r="H98" s="40">
        <f>PRODUCT(F98,G98)</f>
        <v>0</v>
      </c>
      <c r="I98" s="40">
        <f>F98+H98</f>
        <v>0</v>
      </c>
    </row>
    <row r="99" spans="1:9" ht="68.25">
      <c r="A99" s="41"/>
      <c r="B99" s="10" t="s">
        <v>135</v>
      </c>
      <c r="C99" s="44"/>
      <c r="D99" s="44"/>
      <c r="E99" s="41"/>
      <c r="F99" s="41"/>
      <c r="G99" s="41"/>
      <c r="H99" s="41"/>
      <c r="I99" s="41"/>
    </row>
    <row r="100" spans="1:9" ht="15.75" customHeight="1" thickBot="1">
      <c r="A100" s="41"/>
      <c r="B100" s="17"/>
      <c r="C100" s="44"/>
      <c r="D100" s="44"/>
      <c r="E100" s="41"/>
      <c r="F100" s="42"/>
      <c r="G100" s="41"/>
      <c r="H100" s="42"/>
      <c r="I100" s="41"/>
    </row>
    <row r="101" spans="1:9" ht="30.75" customHeight="1" thickBot="1">
      <c r="A101" s="18" t="s">
        <v>136</v>
      </c>
      <c r="B101" s="19" t="s">
        <v>298</v>
      </c>
      <c r="C101" s="20" t="s">
        <v>10</v>
      </c>
      <c r="D101" s="20">
        <v>0</v>
      </c>
      <c r="E101" s="21"/>
      <c r="F101" s="21">
        <f>D101*E101</f>
        <v>0</v>
      </c>
      <c r="G101" s="31"/>
      <c r="H101" s="28">
        <f>PRODUCT(F101,G101)</f>
        <v>0</v>
      </c>
      <c r="I101" s="22">
        <f>F101+H101</f>
        <v>0</v>
      </c>
    </row>
    <row r="102" spans="1:9" ht="15" customHeight="1">
      <c r="A102" s="41" t="s">
        <v>137</v>
      </c>
      <c r="B102" s="5" t="s">
        <v>138</v>
      </c>
      <c r="C102" s="44" t="s">
        <v>14</v>
      </c>
      <c r="D102" s="44">
        <v>200</v>
      </c>
      <c r="E102" s="41"/>
      <c r="F102" s="40">
        <f t="shared" ref="F102" si="20">D102*E102</f>
        <v>0</v>
      </c>
      <c r="G102" s="53"/>
      <c r="H102" s="40">
        <f>PRODUCT(F102,G102)</f>
        <v>0</v>
      </c>
      <c r="I102" s="40">
        <f>F102+H102</f>
        <v>0</v>
      </c>
    </row>
    <row r="103" spans="1:9" ht="127.5" thickBot="1">
      <c r="A103" s="42"/>
      <c r="B103" s="6" t="s">
        <v>139</v>
      </c>
      <c r="C103" s="45"/>
      <c r="D103" s="45"/>
      <c r="E103" s="42"/>
      <c r="F103" s="42"/>
      <c r="G103" s="42"/>
      <c r="H103" s="42"/>
      <c r="I103" s="42"/>
    </row>
    <row r="104" spans="1:9" ht="37.5" customHeight="1" thickBot="1">
      <c r="A104" s="8" t="s">
        <v>140</v>
      </c>
      <c r="B104" s="16" t="s">
        <v>141</v>
      </c>
      <c r="C104" s="3" t="s">
        <v>64</v>
      </c>
      <c r="D104" s="3">
        <v>30</v>
      </c>
      <c r="E104" s="8"/>
      <c r="F104" s="21">
        <f>D104*E104</f>
        <v>0</v>
      </c>
      <c r="G104" s="30"/>
      <c r="H104" s="28">
        <f>PRODUCT(F104,G104)</f>
        <v>0</v>
      </c>
      <c r="I104" s="4">
        <f>F104+H104</f>
        <v>0</v>
      </c>
    </row>
    <row r="105" spans="1:9" ht="29.25" customHeight="1">
      <c r="A105" s="40" t="s">
        <v>142</v>
      </c>
      <c r="B105" s="7" t="s">
        <v>143</v>
      </c>
      <c r="C105" s="43" t="s">
        <v>18</v>
      </c>
      <c r="D105" s="43">
        <v>250</v>
      </c>
      <c r="E105" s="40"/>
      <c r="F105" s="40">
        <f>D105*E105</f>
        <v>0</v>
      </c>
      <c r="G105" s="46"/>
      <c r="H105" s="40">
        <f>PRODUCT(F105,G105)</f>
        <v>0</v>
      </c>
      <c r="I105" s="40">
        <f>F105+H105</f>
        <v>0</v>
      </c>
    </row>
    <row r="106" spans="1:9" ht="92.25" customHeight="1" thickBot="1">
      <c r="A106" s="41"/>
      <c r="B106" s="10" t="s">
        <v>144</v>
      </c>
      <c r="C106" s="44"/>
      <c r="D106" s="44"/>
      <c r="E106" s="41"/>
      <c r="F106" s="41"/>
      <c r="G106" s="41"/>
      <c r="H106" s="41"/>
      <c r="I106" s="41"/>
    </row>
    <row r="107" spans="1:9" ht="15" hidden="1" customHeight="1">
      <c r="A107" s="41"/>
      <c r="B107" s="17"/>
      <c r="C107" s="44"/>
      <c r="D107" s="44"/>
      <c r="E107" s="41"/>
      <c r="F107" s="52"/>
      <c r="G107" s="41"/>
      <c r="H107" s="41"/>
      <c r="I107" s="41"/>
    </row>
    <row r="108" spans="1:9" ht="54.75" thickBot="1">
      <c r="A108" s="18" t="s">
        <v>145</v>
      </c>
      <c r="B108" s="19" t="s">
        <v>146</v>
      </c>
      <c r="C108" s="20" t="s">
        <v>64</v>
      </c>
      <c r="D108" s="20">
        <v>30</v>
      </c>
      <c r="E108" s="21"/>
      <c r="F108" s="21">
        <f>D108*E108</f>
        <v>0</v>
      </c>
      <c r="G108" s="31"/>
      <c r="H108" s="28">
        <f>PRODUCT(F108,G108)</f>
        <v>0</v>
      </c>
      <c r="I108" s="29">
        <f>F108+H108</f>
        <v>0</v>
      </c>
    </row>
    <row r="109" spans="1:9" ht="15" customHeight="1">
      <c r="A109" s="41" t="s">
        <v>147</v>
      </c>
      <c r="B109" s="5" t="s">
        <v>148</v>
      </c>
      <c r="C109" s="44" t="s">
        <v>14</v>
      </c>
      <c r="D109" s="44">
        <v>400</v>
      </c>
      <c r="E109" s="41"/>
      <c r="F109" s="47">
        <f>D109*E109</f>
        <v>0</v>
      </c>
      <c r="G109" s="48"/>
      <c r="H109" s="40">
        <f>PRODUCT(F109,G109)</f>
        <v>0</v>
      </c>
      <c r="I109" s="50">
        <f>F109+H109</f>
        <v>0</v>
      </c>
    </row>
    <row r="110" spans="1:9" ht="127.5" thickBot="1">
      <c r="A110" s="42"/>
      <c r="B110" s="6" t="s">
        <v>149</v>
      </c>
      <c r="C110" s="45"/>
      <c r="D110" s="45"/>
      <c r="E110" s="42"/>
      <c r="F110" s="42"/>
      <c r="G110" s="49"/>
      <c r="H110" s="42"/>
      <c r="I110" s="51"/>
    </row>
    <row r="111" spans="1:9" ht="21.75" customHeight="1">
      <c r="A111" s="40" t="s">
        <v>150</v>
      </c>
      <c r="B111" s="5" t="s">
        <v>151</v>
      </c>
      <c r="C111" s="43" t="s">
        <v>152</v>
      </c>
      <c r="D111" s="43">
        <v>60</v>
      </c>
      <c r="E111" s="40"/>
      <c r="F111" s="40">
        <f t="shared" ref="F111" si="21">D111*E111</f>
        <v>0</v>
      </c>
      <c r="G111" s="46"/>
      <c r="H111" s="41">
        <f>PRODUCT(F111,G111)</f>
        <v>0</v>
      </c>
      <c r="I111" s="40">
        <f>F111+H111</f>
        <v>0</v>
      </c>
    </row>
    <row r="112" spans="1:9" ht="13.5" customHeight="1" thickBot="1">
      <c r="A112" s="42"/>
      <c r="B112" s="6" t="s">
        <v>275</v>
      </c>
      <c r="C112" s="45"/>
      <c r="D112" s="45"/>
      <c r="E112" s="42"/>
      <c r="F112" s="42"/>
      <c r="G112" s="42"/>
      <c r="H112" s="42"/>
      <c r="I112" s="42"/>
    </row>
    <row r="113" spans="1:9" ht="23.25" customHeight="1">
      <c r="A113" s="40" t="s">
        <v>153</v>
      </c>
      <c r="B113" s="5" t="s">
        <v>154</v>
      </c>
      <c r="C113" s="43" t="s">
        <v>152</v>
      </c>
      <c r="D113" s="43">
        <v>60</v>
      </c>
      <c r="E113" s="40"/>
      <c r="F113" s="40">
        <f t="shared" ref="F113" si="22">D113*E113</f>
        <v>0</v>
      </c>
      <c r="G113" s="46"/>
      <c r="H113" s="40">
        <f>PRODUCT(F113,G113)</f>
        <v>0</v>
      </c>
      <c r="I113" s="40">
        <f>F113+H113</f>
        <v>0</v>
      </c>
    </row>
    <row r="114" spans="1:9" ht="15.75" customHeight="1" thickBot="1">
      <c r="A114" s="42"/>
      <c r="B114" s="6" t="s">
        <v>275</v>
      </c>
      <c r="C114" s="45"/>
      <c r="D114" s="45"/>
      <c r="E114" s="42"/>
      <c r="F114" s="42"/>
      <c r="G114" s="42"/>
      <c r="H114" s="42"/>
      <c r="I114" s="42"/>
    </row>
    <row r="115" spans="1:9" ht="64.5" customHeight="1">
      <c r="A115" s="40" t="s">
        <v>155</v>
      </c>
      <c r="B115" s="5" t="s">
        <v>156</v>
      </c>
      <c r="C115" s="43" t="s">
        <v>64</v>
      </c>
      <c r="D115" s="43">
        <v>60</v>
      </c>
      <c r="E115" s="40"/>
      <c r="F115" s="40">
        <f t="shared" ref="F115" si="23">D115*E115</f>
        <v>0</v>
      </c>
      <c r="G115" s="46"/>
      <c r="H115" s="40">
        <f>PRODUCT(F115,G115)</f>
        <v>0</v>
      </c>
      <c r="I115" s="40">
        <f>F115+H115</f>
        <v>0</v>
      </c>
    </row>
    <row r="116" spans="1:9" ht="15.75" customHeight="1" thickBot="1">
      <c r="A116" s="42"/>
      <c r="B116" s="6" t="s">
        <v>157</v>
      </c>
      <c r="C116" s="45"/>
      <c r="D116" s="45"/>
      <c r="E116" s="42"/>
      <c r="F116" s="42"/>
      <c r="G116" s="42"/>
      <c r="H116" s="42"/>
      <c r="I116" s="42"/>
    </row>
    <row r="117" spans="1:9" ht="21.75" customHeight="1">
      <c r="A117" s="40" t="s">
        <v>158</v>
      </c>
      <c r="B117" s="5" t="s">
        <v>159</v>
      </c>
      <c r="C117" s="43" t="s">
        <v>14</v>
      </c>
      <c r="D117" s="43">
        <v>150</v>
      </c>
      <c r="E117" s="40"/>
      <c r="F117" s="40">
        <f t="shared" ref="F117" si="24">D117*E117</f>
        <v>0</v>
      </c>
      <c r="G117" s="46"/>
      <c r="H117" s="40">
        <f>PRODUCT(F117,G117)</f>
        <v>0</v>
      </c>
      <c r="I117" s="40">
        <f>F117+H117</f>
        <v>0</v>
      </c>
    </row>
    <row r="118" spans="1:9" ht="92.25" customHeight="1" thickBot="1">
      <c r="A118" s="42"/>
      <c r="B118" s="6" t="s">
        <v>160</v>
      </c>
      <c r="C118" s="45"/>
      <c r="D118" s="45"/>
      <c r="E118" s="42"/>
      <c r="F118" s="42"/>
      <c r="G118" s="42"/>
      <c r="H118" s="42"/>
      <c r="I118" s="42"/>
    </row>
    <row r="119" spans="1:9" ht="18.75" customHeight="1">
      <c r="A119" s="40" t="s">
        <v>161</v>
      </c>
      <c r="B119" s="5" t="s">
        <v>162</v>
      </c>
      <c r="C119" s="43" t="s">
        <v>64</v>
      </c>
      <c r="D119" s="43">
        <v>200</v>
      </c>
      <c r="E119" s="40"/>
      <c r="F119" s="40">
        <f t="shared" ref="F119" si="25">D119*E119</f>
        <v>0</v>
      </c>
      <c r="G119" s="46"/>
      <c r="H119" s="40">
        <f>PRODUCT(F119,G119)</f>
        <v>0</v>
      </c>
      <c r="I119" s="40">
        <f>F119+H119</f>
        <v>0</v>
      </c>
    </row>
    <row r="120" spans="1:9" ht="124.5" customHeight="1" thickBot="1">
      <c r="A120" s="42"/>
      <c r="B120" s="6" t="s">
        <v>163</v>
      </c>
      <c r="C120" s="45"/>
      <c r="D120" s="45"/>
      <c r="E120" s="42"/>
      <c r="F120" s="42"/>
      <c r="G120" s="42"/>
      <c r="H120" s="42"/>
      <c r="I120" s="42"/>
    </row>
    <row r="121" spans="1:9" ht="20.25" customHeight="1">
      <c r="A121" s="40" t="s">
        <v>164</v>
      </c>
      <c r="B121" s="5" t="s">
        <v>165</v>
      </c>
      <c r="C121" s="43" t="s">
        <v>14</v>
      </c>
      <c r="D121" s="43">
        <v>200</v>
      </c>
      <c r="E121" s="40"/>
      <c r="F121" s="40">
        <f t="shared" ref="F121" si="26">D121*E121</f>
        <v>0</v>
      </c>
      <c r="G121" s="46"/>
      <c r="H121" s="40">
        <f>PRODUCT(F121,G121)</f>
        <v>0</v>
      </c>
      <c r="I121" s="40">
        <f>F121+H121</f>
        <v>0</v>
      </c>
    </row>
    <row r="122" spans="1:9" ht="16.5" customHeight="1" thickBot="1">
      <c r="A122" s="42"/>
      <c r="B122" s="6" t="s">
        <v>275</v>
      </c>
      <c r="C122" s="45"/>
      <c r="D122" s="45"/>
      <c r="E122" s="42"/>
      <c r="F122" s="42"/>
      <c r="G122" s="42"/>
      <c r="H122" s="42"/>
      <c r="I122" s="42"/>
    </row>
    <row r="123" spans="1:9" ht="23.25" customHeight="1">
      <c r="A123" s="40" t="s">
        <v>167</v>
      </c>
      <c r="B123" s="7" t="s">
        <v>168</v>
      </c>
      <c r="C123" s="43" t="s">
        <v>18</v>
      </c>
      <c r="D123" s="43">
        <v>3000</v>
      </c>
      <c r="E123" s="40"/>
      <c r="F123" s="40">
        <f t="shared" ref="F123" si="27">D123*E123</f>
        <v>0</v>
      </c>
      <c r="G123" s="46"/>
      <c r="H123" s="40">
        <f>PRODUCT(F123,G123)</f>
        <v>0</v>
      </c>
      <c r="I123" s="40">
        <f>F123+H123</f>
        <v>0</v>
      </c>
    </row>
    <row r="124" spans="1:9" ht="52.5" customHeight="1" thickBot="1">
      <c r="A124" s="42"/>
      <c r="B124" s="6" t="s">
        <v>169</v>
      </c>
      <c r="C124" s="45"/>
      <c r="D124" s="45"/>
      <c r="E124" s="42"/>
      <c r="F124" s="42"/>
      <c r="G124" s="42"/>
      <c r="H124" s="42"/>
      <c r="I124" s="42"/>
    </row>
    <row r="125" spans="1:9" ht="18" customHeight="1">
      <c r="A125" s="40" t="s">
        <v>170</v>
      </c>
      <c r="B125" s="5" t="s">
        <v>171</v>
      </c>
      <c r="C125" s="43" t="s">
        <v>18</v>
      </c>
      <c r="D125" s="43">
        <v>50</v>
      </c>
      <c r="E125" s="40"/>
      <c r="F125" s="40">
        <f t="shared" ref="F125" si="28">D125*E125</f>
        <v>0</v>
      </c>
      <c r="G125" s="46"/>
      <c r="H125" s="40">
        <f>PRODUCT(F125,G125)</f>
        <v>0</v>
      </c>
      <c r="I125" s="40">
        <f>F125+H125</f>
        <v>0</v>
      </c>
    </row>
    <row r="126" spans="1:9" ht="68.25" customHeight="1" thickBot="1">
      <c r="A126" s="42"/>
      <c r="B126" s="6" t="s">
        <v>172</v>
      </c>
      <c r="C126" s="45"/>
      <c r="D126" s="45"/>
      <c r="E126" s="42"/>
      <c r="F126" s="42"/>
      <c r="G126" s="42"/>
      <c r="H126" s="42"/>
      <c r="I126" s="42"/>
    </row>
    <row r="127" spans="1:9" ht="30" customHeight="1">
      <c r="A127" s="40" t="s">
        <v>173</v>
      </c>
      <c r="B127" s="5" t="s">
        <v>174</v>
      </c>
      <c r="C127" s="43" t="s">
        <v>18</v>
      </c>
      <c r="D127" s="43">
        <v>50</v>
      </c>
      <c r="E127" s="40"/>
      <c r="F127" s="40">
        <f t="shared" ref="F127" si="29">D127*E127</f>
        <v>0</v>
      </c>
      <c r="G127" s="46"/>
      <c r="H127" s="40">
        <f>PRODUCT(F127,G127)</f>
        <v>0</v>
      </c>
      <c r="I127" s="40">
        <f>F127+H127</f>
        <v>0</v>
      </c>
    </row>
    <row r="128" spans="1:9" ht="15.75" customHeight="1" thickBot="1">
      <c r="A128" s="42"/>
      <c r="B128" s="6" t="s">
        <v>276</v>
      </c>
      <c r="C128" s="45"/>
      <c r="D128" s="45"/>
      <c r="E128" s="42"/>
      <c r="F128" s="42"/>
      <c r="G128" s="42"/>
      <c r="H128" s="42"/>
      <c r="I128" s="42"/>
    </row>
    <row r="129" spans="1:9" ht="13.5" customHeight="1">
      <c r="A129" s="40" t="s">
        <v>175</v>
      </c>
      <c r="B129" s="5" t="s">
        <v>176</v>
      </c>
      <c r="C129" s="43" t="s">
        <v>18</v>
      </c>
      <c r="D129" s="43">
        <v>150</v>
      </c>
      <c r="E129" s="40"/>
      <c r="F129" s="40">
        <f>D129*E129</f>
        <v>0</v>
      </c>
      <c r="G129" s="46"/>
      <c r="H129" s="40">
        <f>PRODUCT(F129,G129)</f>
        <v>0</v>
      </c>
      <c r="I129" s="40">
        <f>F129+H129</f>
        <v>0</v>
      </c>
    </row>
    <row r="130" spans="1:9" ht="108" customHeight="1" thickBot="1">
      <c r="A130" s="42"/>
      <c r="B130" s="6" t="s">
        <v>177</v>
      </c>
      <c r="C130" s="45"/>
      <c r="D130" s="45"/>
      <c r="E130" s="42"/>
      <c r="F130" s="42"/>
      <c r="G130" s="42"/>
      <c r="H130" s="42"/>
      <c r="I130" s="42"/>
    </row>
    <row r="131" spans="1:9" ht="21.75" customHeight="1">
      <c r="A131" s="40" t="s">
        <v>178</v>
      </c>
      <c r="B131" s="2" t="s">
        <v>179</v>
      </c>
      <c r="C131" s="43" t="s">
        <v>152</v>
      </c>
      <c r="D131" s="43">
        <v>20</v>
      </c>
      <c r="E131" s="40"/>
      <c r="F131" s="40">
        <f t="shared" ref="F131" si="30">D131*E131</f>
        <v>0</v>
      </c>
      <c r="G131" s="46"/>
      <c r="H131" s="40">
        <f>PRODUCT(F131,G131)</f>
        <v>0</v>
      </c>
      <c r="I131" s="40">
        <f>F131+H131</f>
        <v>0</v>
      </c>
    </row>
    <row r="132" spans="1:9" ht="15.75" customHeight="1" thickBot="1">
      <c r="A132" s="42"/>
      <c r="B132" s="3" t="s">
        <v>180</v>
      </c>
      <c r="C132" s="45"/>
      <c r="D132" s="45"/>
      <c r="E132" s="42"/>
      <c r="F132" s="41"/>
      <c r="G132" s="42"/>
      <c r="H132" s="42"/>
      <c r="I132" s="41"/>
    </row>
    <row r="133" spans="1:9" ht="21.75" customHeight="1" thickBot="1">
      <c r="A133" s="8" t="s">
        <v>181</v>
      </c>
      <c r="B133" s="9" t="s">
        <v>182</v>
      </c>
      <c r="C133" s="3" t="s">
        <v>152</v>
      </c>
      <c r="D133" s="3">
        <v>40</v>
      </c>
      <c r="E133" s="8"/>
      <c r="F133" s="27">
        <f t="shared" ref="F133:F139" si="31">D133*E133</f>
        <v>0</v>
      </c>
      <c r="G133" s="32"/>
      <c r="H133" s="28">
        <f t="shared" ref="H133:H140" si="32">PRODUCT(F133,G133)</f>
        <v>0</v>
      </c>
      <c r="I133" s="27">
        <f t="shared" ref="I133:I140" si="33">F133+H133</f>
        <v>0</v>
      </c>
    </row>
    <row r="134" spans="1:9" ht="22.5" customHeight="1" thickBot="1">
      <c r="A134" s="8" t="s">
        <v>183</v>
      </c>
      <c r="B134" s="9" t="s">
        <v>184</v>
      </c>
      <c r="C134" s="3" t="s">
        <v>152</v>
      </c>
      <c r="D134" s="3">
        <v>60</v>
      </c>
      <c r="E134" s="8"/>
      <c r="F134" s="27">
        <f t="shared" si="31"/>
        <v>0</v>
      </c>
      <c r="G134" s="30"/>
      <c r="H134" s="24">
        <f t="shared" si="32"/>
        <v>0</v>
      </c>
      <c r="I134" s="26">
        <f t="shared" si="33"/>
        <v>0</v>
      </c>
    </row>
    <row r="135" spans="1:9" ht="21" customHeight="1" thickBot="1">
      <c r="A135" s="8" t="s">
        <v>185</v>
      </c>
      <c r="B135" s="9" t="s">
        <v>186</v>
      </c>
      <c r="C135" s="3" t="s">
        <v>152</v>
      </c>
      <c r="D135" s="3">
        <v>30</v>
      </c>
      <c r="E135" s="8"/>
      <c r="F135" s="27">
        <f t="shared" si="31"/>
        <v>0</v>
      </c>
      <c r="G135" s="30"/>
      <c r="H135" s="28">
        <f t="shared" si="32"/>
        <v>0</v>
      </c>
      <c r="I135" s="27">
        <f t="shared" si="33"/>
        <v>0</v>
      </c>
    </row>
    <row r="136" spans="1:9" ht="25.5" customHeight="1" thickBot="1">
      <c r="A136" s="8" t="s">
        <v>187</v>
      </c>
      <c r="B136" s="9" t="s">
        <v>188</v>
      </c>
      <c r="C136" s="3" t="s">
        <v>152</v>
      </c>
      <c r="D136" s="3">
        <v>30</v>
      </c>
      <c r="E136" s="8"/>
      <c r="F136" s="27">
        <f t="shared" si="31"/>
        <v>0</v>
      </c>
      <c r="G136" s="30"/>
      <c r="H136" s="27">
        <f t="shared" si="32"/>
        <v>0</v>
      </c>
      <c r="I136" s="27">
        <f t="shared" si="33"/>
        <v>0</v>
      </c>
    </row>
    <row r="137" spans="1:9" ht="25.5" customHeight="1" thickBot="1">
      <c r="A137" s="8" t="s">
        <v>189</v>
      </c>
      <c r="B137" s="9" t="s">
        <v>190</v>
      </c>
      <c r="C137" s="3" t="s">
        <v>152</v>
      </c>
      <c r="D137" s="3">
        <v>30</v>
      </c>
      <c r="E137" s="8"/>
      <c r="F137" s="27">
        <f t="shared" si="31"/>
        <v>0</v>
      </c>
      <c r="G137" s="30"/>
      <c r="H137" s="28">
        <f t="shared" si="32"/>
        <v>0</v>
      </c>
      <c r="I137" s="25">
        <f t="shared" si="33"/>
        <v>0</v>
      </c>
    </row>
    <row r="138" spans="1:9" ht="17.25" customHeight="1" thickBot="1">
      <c r="A138" s="8" t="s">
        <v>191</v>
      </c>
      <c r="B138" s="9" t="s">
        <v>192</v>
      </c>
      <c r="C138" s="3" t="s">
        <v>152</v>
      </c>
      <c r="D138" s="3">
        <v>30</v>
      </c>
      <c r="E138" s="8"/>
      <c r="F138" s="27">
        <f t="shared" si="31"/>
        <v>0</v>
      </c>
      <c r="G138" s="30"/>
      <c r="H138" s="28">
        <f t="shared" si="32"/>
        <v>0</v>
      </c>
      <c r="I138" s="27">
        <f t="shared" si="33"/>
        <v>0</v>
      </c>
    </row>
    <row r="139" spans="1:9" ht="21" customHeight="1" thickBot="1">
      <c r="A139" s="8" t="s">
        <v>193</v>
      </c>
      <c r="B139" s="9" t="s">
        <v>194</v>
      </c>
      <c r="C139" s="3" t="s">
        <v>152</v>
      </c>
      <c r="D139" s="3">
        <v>40</v>
      </c>
      <c r="E139" s="8"/>
      <c r="F139" s="27">
        <f t="shared" si="31"/>
        <v>0</v>
      </c>
      <c r="G139" s="30"/>
      <c r="H139" s="28">
        <f t="shared" si="32"/>
        <v>0</v>
      </c>
      <c r="I139" s="25">
        <f t="shared" si="33"/>
        <v>0</v>
      </c>
    </row>
    <row r="140" spans="1:9" ht="19.5" customHeight="1">
      <c r="A140" s="40" t="s">
        <v>195</v>
      </c>
      <c r="B140" s="7" t="s">
        <v>196</v>
      </c>
      <c r="C140" s="43" t="s">
        <v>152</v>
      </c>
      <c r="D140" s="43">
        <v>150</v>
      </c>
      <c r="E140" s="40"/>
      <c r="F140" s="40">
        <f>D140*E140</f>
        <v>0</v>
      </c>
      <c r="G140" s="46"/>
      <c r="H140" s="40">
        <f t="shared" si="32"/>
        <v>0</v>
      </c>
      <c r="I140" s="40">
        <f t="shared" si="33"/>
        <v>0</v>
      </c>
    </row>
    <row r="141" spans="1:9" ht="17.25" customHeight="1">
      <c r="A141" s="41"/>
      <c r="B141" s="17" t="s">
        <v>197</v>
      </c>
      <c r="C141" s="44"/>
      <c r="D141" s="44"/>
      <c r="E141" s="41"/>
      <c r="F141" s="41"/>
      <c r="G141" s="41"/>
      <c r="H141" s="41"/>
      <c r="I141" s="41"/>
    </row>
    <row r="142" spans="1:9" ht="30.75" customHeight="1">
      <c r="A142" s="41"/>
      <c r="B142" s="10" t="s">
        <v>198</v>
      </c>
      <c r="C142" s="44"/>
      <c r="D142" s="44"/>
      <c r="E142" s="41"/>
      <c r="F142" s="41"/>
      <c r="G142" s="41"/>
      <c r="H142" s="41"/>
      <c r="I142" s="41"/>
    </row>
    <row r="143" spans="1:9" ht="27" customHeight="1">
      <c r="A143" s="41"/>
      <c r="B143" s="10" t="s">
        <v>199</v>
      </c>
      <c r="C143" s="44"/>
      <c r="D143" s="44"/>
      <c r="E143" s="41"/>
      <c r="F143" s="41"/>
      <c r="G143" s="41"/>
      <c r="H143" s="41"/>
      <c r="I143" s="41"/>
    </row>
    <row r="144" spans="1:9" ht="21" customHeight="1">
      <c r="A144" s="41"/>
      <c r="B144" s="10" t="s">
        <v>200</v>
      </c>
      <c r="C144" s="44"/>
      <c r="D144" s="44"/>
      <c r="E144" s="41"/>
      <c r="F144" s="41"/>
      <c r="G144" s="41"/>
      <c r="H144" s="41"/>
      <c r="I144" s="41"/>
    </row>
    <row r="145" spans="1:9" ht="16.5" customHeight="1">
      <c r="A145" s="41"/>
      <c r="B145" s="10" t="s">
        <v>201</v>
      </c>
      <c r="C145" s="44"/>
      <c r="D145" s="44"/>
      <c r="E145" s="41"/>
      <c r="F145" s="41"/>
      <c r="G145" s="41"/>
      <c r="H145" s="41"/>
      <c r="I145" s="41"/>
    </row>
    <row r="146" spans="1:9" ht="27" customHeight="1">
      <c r="A146" s="41"/>
      <c r="B146" s="10" t="s">
        <v>202</v>
      </c>
      <c r="C146" s="44"/>
      <c r="D146" s="44"/>
      <c r="E146" s="41"/>
      <c r="F146" s="41"/>
      <c r="G146" s="41"/>
      <c r="H146" s="41"/>
      <c r="I146" s="41"/>
    </row>
    <row r="147" spans="1:9" ht="26.25" customHeight="1">
      <c r="A147" s="41"/>
      <c r="B147" s="10" t="s">
        <v>203</v>
      </c>
      <c r="C147" s="44"/>
      <c r="D147" s="44"/>
      <c r="E147" s="41"/>
      <c r="F147" s="41"/>
      <c r="G147" s="41"/>
      <c r="H147" s="41"/>
      <c r="I147" s="41"/>
    </row>
    <row r="148" spans="1:9" ht="18" customHeight="1">
      <c r="A148" s="41"/>
      <c r="B148" s="10" t="s">
        <v>204</v>
      </c>
      <c r="C148" s="44"/>
      <c r="D148" s="44"/>
      <c r="E148" s="41"/>
      <c r="F148" s="41"/>
      <c r="G148" s="41"/>
      <c r="H148" s="41"/>
      <c r="I148" s="41"/>
    </row>
    <row r="149" spans="1:9" ht="16.5" customHeight="1">
      <c r="A149" s="41"/>
      <c r="B149" s="10" t="s">
        <v>205</v>
      </c>
      <c r="C149" s="44"/>
      <c r="D149" s="44"/>
      <c r="E149" s="41"/>
      <c r="F149" s="41"/>
      <c r="G149" s="41"/>
      <c r="H149" s="41"/>
      <c r="I149" s="41"/>
    </row>
    <row r="150" spans="1:9" ht="31.5" customHeight="1" thickBot="1">
      <c r="A150" s="42"/>
      <c r="B150" s="6" t="s">
        <v>206</v>
      </c>
      <c r="C150" s="45"/>
      <c r="D150" s="45"/>
      <c r="E150" s="42"/>
      <c r="F150" s="42"/>
      <c r="G150" s="42"/>
      <c r="H150" s="42"/>
      <c r="I150" s="42"/>
    </row>
    <row r="151" spans="1:9" ht="23.25" customHeight="1">
      <c r="A151" s="40" t="s">
        <v>207</v>
      </c>
      <c r="B151" s="7" t="s">
        <v>208</v>
      </c>
      <c r="C151" s="43" t="s">
        <v>18</v>
      </c>
      <c r="D151" s="43">
        <v>200</v>
      </c>
      <c r="E151" s="40"/>
      <c r="F151" s="40">
        <f>D151*E151</f>
        <v>0</v>
      </c>
      <c r="G151" s="46"/>
      <c r="H151" s="40">
        <v>0</v>
      </c>
      <c r="I151" s="40">
        <f>F151+H151</f>
        <v>0</v>
      </c>
    </row>
    <row r="152" spans="1:9" ht="33.75" customHeight="1">
      <c r="A152" s="41"/>
      <c r="B152" s="10" t="s">
        <v>209</v>
      </c>
      <c r="C152" s="44"/>
      <c r="D152" s="44"/>
      <c r="E152" s="41"/>
      <c r="F152" s="41"/>
      <c r="G152" s="41"/>
      <c r="H152" s="41"/>
      <c r="I152" s="41"/>
    </row>
    <row r="153" spans="1:9" ht="33" customHeight="1">
      <c r="A153" s="41"/>
      <c r="B153" s="10" t="s">
        <v>210</v>
      </c>
      <c r="C153" s="44"/>
      <c r="D153" s="44"/>
      <c r="E153" s="41"/>
      <c r="F153" s="41"/>
      <c r="G153" s="41"/>
      <c r="H153" s="41"/>
      <c r="I153" s="41"/>
    </row>
    <row r="154" spans="1:9" ht="49.5" customHeight="1">
      <c r="A154" s="41"/>
      <c r="B154" s="10" t="s">
        <v>211</v>
      </c>
      <c r="C154" s="44"/>
      <c r="D154" s="44"/>
      <c r="E154" s="41"/>
      <c r="F154" s="41"/>
      <c r="G154" s="41"/>
      <c r="H154" s="41"/>
      <c r="I154" s="41"/>
    </row>
    <row r="155" spans="1:9" ht="18" customHeight="1">
      <c r="A155" s="41"/>
      <c r="B155" s="10" t="s">
        <v>212</v>
      </c>
      <c r="C155" s="44"/>
      <c r="D155" s="44"/>
      <c r="E155" s="41"/>
      <c r="F155" s="41"/>
      <c r="G155" s="41"/>
      <c r="H155" s="41"/>
      <c r="I155" s="41"/>
    </row>
    <row r="156" spans="1:9" ht="24.75" customHeight="1">
      <c r="A156" s="41"/>
      <c r="B156" s="10" t="s">
        <v>213</v>
      </c>
      <c r="C156" s="44"/>
      <c r="D156" s="44"/>
      <c r="E156" s="41"/>
      <c r="F156" s="41"/>
      <c r="G156" s="41"/>
      <c r="H156" s="41"/>
      <c r="I156" s="41"/>
    </row>
    <row r="157" spans="1:9" ht="27.75" customHeight="1">
      <c r="A157" s="41"/>
      <c r="B157" s="10" t="s">
        <v>214</v>
      </c>
      <c r="C157" s="44"/>
      <c r="D157" s="44"/>
      <c r="E157" s="41"/>
      <c r="F157" s="41"/>
      <c r="G157" s="41"/>
      <c r="H157" s="41"/>
      <c r="I157" s="41"/>
    </row>
    <row r="158" spans="1:9" ht="18" customHeight="1" thickBot="1">
      <c r="A158" s="42"/>
      <c r="B158" s="6" t="s">
        <v>215</v>
      </c>
      <c r="C158" s="45"/>
      <c r="D158" s="45"/>
      <c r="E158" s="42"/>
      <c r="F158" s="42"/>
      <c r="G158" s="42"/>
      <c r="H158" s="42"/>
      <c r="I158" s="42"/>
    </row>
    <row r="159" spans="1:9" ht="18" customHeight="1">
      <c r="A159" s="40" t="s">
        <v>216</v>
      </c>
      <c r="B159" s="7" t="s">
        <v>217</v>
      </c>
      <c r="C159" s="43" t="s">
        <v>18</v>
      </c>
      <c r="D159" s="43">
        <v>450</v>
      </c>
      <c r="E159" s="40"/>
      <c r="F159" s="40">
        <f>D159*E159</f>
        <v>0</v>
      </c>
      <c r="G159" s="46"/>
      <c r="H159" s="40">
        <f>PRODUCT(F159,G159)</f>
        <v>0</v>
      </c>
      <c r="I159" s="40">
        <f>F159+H159</f>
        <v>0</v>
      </c>
    </row>
    <row r="160" spans="1:9" ht="42" customHeight="1">
      <c r="A160" s="41"/>
      <c r="B160" s="10" t="s">
        <v>218</v>
      </c>
      <c r="C160" s="44"/>
      <c r="D160" s="44"/>
      <c r="E160" s="41"/>
      <c r="F160" s="41"/>
      <c r="G160" s="41"/>
      <c r="H160" s="41"/>
      <c r="I160" s="41"/>
    </row>
    <row r="161" spans="1:9" ht="17.25" customHeight="1">
      <c r="A161" s="41"/>
      <c r="B161" s="10" t="s">
        <v>219</v>
      </c>
      <c r="C161" s="44"/>
      <c r="D161" s="44"/>
      <c r="E161" s="41"/>
      <c r="F161" s="41"/>
      <c r="G161" s="41"/>
      <c r="H161" s="41"/>
      <c r="I161" s="41"/>
    </row>
    <row r="162" spans="1:9" ht="16.5" customHeight="1">
      <c r="A162" s="41"/>
      <c r="B162" s="10" t="s">
        <v>220</v>
      </c>
      <c r="C162" s="44"/>
      <c r="D162" s="44"/>
      <c r="E162" s="41"/>
      <c r="F162" s="41"/>
      <c r="G162" s="41"/>
      <c r="H162" s="41"/>
      <c r="I162" s="41"/>
    </row>
    <row r="163" spans="1:9" ht="23.25" customHeight="1">
      <c r="A163" s="41"/>
      <c r="B163" s="10" t="s">
        <v>221</v>
      </c>
      <c r="C163" s="44"/>
      <c r="D163" s="44"/>
      <c r="E163" s="41"/>
      <c r="F163" s="41"/>
      <c r="G163" s="41"/>
      <c r="H163" s="41"/>
      <c r="I163" s="41"/>
    </row>
    <row r="164" spans="1:9" ht="26.25" customHeight="1">
      <c r="A164" s="41"/>
      <c r="B164" s="10" t="s">
        <v>222</v>
      </c>
      <c r="C164" s="44"/>
      <c r="D164" s="44"/>
      <c r="E164" s="41"/>
      <c r="F164" s="41"/>
      <c r="G164" s="41"/>
      <c r="H164" s="41"/>
      <c r="I164" s="41"/>
    </row>
    <row r="165" spans="1:9" ht="33.75" customHeight="1">
      <c r="A165" s="41"/>
      <c r="B165" s="10" t="s">
        <v>223</v>
      </c>
      <c r="C165" s="44"/>
      <c r="D165" s="44"/>
      <c r="E165" s="41"/>
      <c r="F165" s="41"/>
      <c r="G165" s="41"/>
      <c r="H165" s="41"/>
      <c r="I165" s="41"/>
    </row>
    <row r="166" spans="1:9" ht="17.25" customHeight="1">
      <c r="A166" s="41"/>
      <c r="B166" s="10" t="s">
        <v>224</v>
      </c>
      <c r="C166" s="44"/>
      <c r="D166" s="44"/>
      <c r="E166" s="41"/>
      <c r="F166" s="41"/>
      <c r="G166" s="41"/>
      <c r="H166" s="41"/>
      <c r="I166" s="41"/>
    </row>
    <row r="167" spans="1:9" ht="26.25" customHeight="1">
      <c r="A167" s="41"/>
      <c r="B167" s="10" t="s">
        <v>225</v>
      </c>
      <c r="C167" s="44"/>
      <c r="D167" s="44"/>
      <c r="E167" s="41"/>
      <c r="F167" s="41"/>
      <c r="G167" s="41"/>
      <c r="H167" s="41"/>
      <c r="I167" s="41"/>
    </row>
    <row r="168" spans="1:9" ht="18" customHeight="1">
      <c r="A168" s="41"/>
      <c r="B168" s="10" t="s">
        <v>226</v>
      </c>
      <c r="C168" s="44"/>
      <c r="D168" s="44"/>
      <c r="E168" s="41"/>
      <c r="F168" s="41"/>
      <c r="G168" s="41"/>
      <c r="H168" s="41"/>
      <c r="I168" s="41"/>
    </row>
    <row r="169" spans="1:9" ht="20.25" customHeight="1">
      <c r="A169" s="41"/>
      <c r="B169" s="10" t="s">
        <v>227</v>
      </c>
      <c r="C169" s="44"/>
      <c r="D169" s="44"/>
      <c r="E169" s="41"/>
      <c r="F169" s="41"/>
      <c r="G169" s="41"/>
      <c r="H169" s="41"/>
      <c r="I169" s="41"/>
    </row>
    <row r="170" spans="1:9" ht="28.5" customHeight="1">
      <c r="A170" s="41"/>
      <c r="B170" s="10" t="s">
        <v>228</v>
      </c>
      <c r="C170" s="44"/>
      <c r="D170" s="44"/>
      <c r="E170" s="41"/>
      <c r="F170" s="41"/>
      <c r="G170" s="41"/>
      <c r="H170" s="41"/>
      <c r="I170" s="41"/>
    </row>
    <row r="171" spans="1:9" ht="16.5" customHeight="1" thickBot="1">
      <c r="A171" s="42"/>
      <c r="B171" s="6" t="s">
        <v>114</v>
      </c>
      <c r="C171" s="45"/>
      <c r="D171" s="45"/>
      <c r="E171" s="42"/>
      <c r="F171" s="42"/>
      <c r="G171" s="42"/>
      <c r="H171" s="42"/>
      <c r="I171" s="42"/>
    </row>
    <row r="172" spans="1:9" ht="21" customHeight="1">
      <c r="A172" s="40" t="s">
        <v>229</v>
      </c>
      <c r="B172" s="7" t="s">
        <v>230</v>
      </c>
      <c r="C172" s="43" t="s">
        <v>18</v>
      </c>
      <c r="D172" s="43">
        <v>200</v>
      </c>
      <c r="E172" s="40"/>
      <c r="F172" s="40">
        <f>D172*E172</f>
        <v>0</v>
      </c>
      <c r="G172" s="46"/>
      <c r="H172" s="40">
        <f>PRODUCT(F172,G172)</f>
        <v>0</v>
      </c>
      <c r="I172" s="40">
        <f>F172+H172</f>
        <v>0</v>
      </c>
    </row>
    <row r="173" spans="1:9" ht="10.5" customHeight="1" thickBot="1">
      <c r="A173" s="42"/>
      <c r="B173" s="15" t="s">
        <v>299</v>
      </c>
      <c r="C173" s="45"/>
      <c r="D173" s="45"/>
      <c r="E173" s="42"/>
      <c r="F173" s="42"/>
      <c r="G173" s="42"/>
      <c r="H173" s="42"/>
      <c r="I173" s="42"/>
    </row>
    <row r="174" spans="1:9" ht="24.75" customHeight="1" thickBot="1">
      <c r="A174" s="8" t="s">
        <v>231</v>
      </c>
      <c r="B174" s="11" t="s">
        <v>300</v>
      </c>
      <c r="C174" s="3" t="s">
        <v>18</v>
      </c>
      <c r="D174" s="3">
        <v>20</v>
      </c>
      <c r="E174" s="8"/>
      <c r="F174" s="8">
        <f>D174*E174</f>
        <v>0</v>
      </c>
      <c r="G174" s="30"/>
      <c r="H174" s="24">
        <f>PRODUCT(F174,G174)</f>
        <v>0</v>
      </c>
      <c r="I174" s="25">
        <f>F174+H174</f>
        <v>0</v>
      </c>
    </row>
    <row r="175" spans="1:9" ht="19.5" customHeight="1">
      <c r="A175" s="40" t="s">
        <v>232</v>
      </c>
      <c r="B175" s="7" t="s">
        <v>233</v>
      </c>
      <c r="C175" s="43" t="s">
        <v>18</v>
      </c>
      <c r="D175" s="43">
        <v>200</v>
      </c>
      <c r="E175" s="40"/>
      <c r="F175" s="40">
        <f>D175*E175</f>
        <v>0</v>
      </c>
      <c r="G175" s="46"/>
      <c r="H175" s="40">
        <f>PRODUCT(F175,G175)</f>
        <v>0</v>
      </c>
      <c r="I175" s="40">
        <f>F175+H175</f>
        <v>0</v>
      </c>
    </row>
    <row r="176" spans="1:9" ht="21" customHeight="1">
      <c r="A176" s="41"/>
      <c r="B176" s="10" t="s">
        <v>234</v>
      </c>
      <c r="C176" s="44"/>
      <c r="D176" s="44"/>
      <c r="E176" s="41"/>
      <c r="F176" s="41"/>
      <c r="G176" s="41"/>
      <c r="H176" s="41"/>
      <c r="I176" s="41"/>
    </row>
    <row r="177" spans="1:9" ht="36" customHeight="1">
      <c r="A177" s="41"/>
      <c r="B177" s="10" t="s">
        <v>235</v>
      </c>
      <c r="C177" s="44"/>
      <c r="D177" s="44"/>
      <c r="E177" s="41"/>
      <c r="F177" s="41"/>
      <c r="G177" s="41"/>
      <c r="H177" s="41"/>
      <c r="I177" s="41"/>
    </row>
    <row r="178" spans="1:9" ht="32.25" customHeight="1">
      <c r="A178" s="41"/>
      <c r="B178" s="10" t="s">
        <v>236</v>
      </c>
      <c r="C178" s="44"/>
      <c r="D178" s="44"/>
      <c r="E178" s="41"/>
      <c r="F178" s="41"/>
      <c r="G178" s="41"/>
      <c r="H178" s="41"/>
      <c r="I178" s="41"/>
    </row>
    <row r="179" spans="1:9" ht="38.25" customHeight="1">
      <c r="A179" s="41"/>
      <c r="B179" s="10" t="s">
        <v>237</v>
      </c>
      <c r="C179" s="44"/>
      <c r="D179" s="44"/>
      <c r="E179" s="41"/>
      <c r="F179" s="41"/>
      <c r="G179" s="41"/>
      <c r="H179" s="41"/>
      <c r="I179" s="41"/>
    </row>
    <row r="180" spans="1:9" ht="28.5" customHeight="1">
      <c r="A180" s="41"/>
      <c r="B180" s="10" t="s">
        <v>238</v>
      </c>
      <c r="C180" s="44"/>
      <c r="D180" s="44"/>
      <c r="E180" s="41"/>
      <c r="F180" s="41"/>
      <c r="G180" s="41"/>
      <c r="H180" s="41"/>
      <c r="I180" s="41"/>
    </row>
    <row r="181" spans="1:9" ht="25.5" customHeight="1">
      <c r="A181" s="41"/>
      <c r="B181" s="10" t="s">
        <v>239</v>
      </c>
      <c r="C181" s="44"/>
      <c r="D181" s="44"/>
      <c r="E181" s="41"/>
      <c r="F181" s="41"/>
      <c r="G181" s="41"/>
      <c r="H181" s="41"/>
      <c r="I181" s="41"/>
    </row>
    <row r="182" spans="1:9" ht="38.25" customHeight="1">
      <c r="A182" s="41"/>
      <c r="B182" s="10" t="s">
        <v>240</v>
      </c>
      <c r="C182" s="44"/>
      <c r="D182" s="44"/>
      <c r="E182" s="41"/>
      <c r="F182" s="41"/>
      <c r="G182" s="41"/>
      <c r="H182" s="41"/>
      <c r="I182" s="41"/>
    </row>
    <row r="183" spans="1:9" ht="7.5" customHeight="1" thickBot="1">
      <c r="A183" s="42"/>
      <c r="B183" s="3"/>
      <c r="C183" s="45"/>
      <c r="D183" s="45"/>
      <c r="E183" s="42"/>
      <c r="F183" s="42"/>
      <c r="G183" s="42"/>
      <c r="H183" s="42"/>
      <c r="I183" s="42"/>
    </row>
    <row r="184" spans="1:9" ht="15.75">
      <c r="A184" s="40" t="s">
        <v>241</v>
      </c>
      <c r="B184" s="7" t="s">
        <v>242</v>
      </c>
      <c r="C184" s="43" t="s">
        <v>18</v>
      </c>
      <c r="D184" s="43">
        <v>100</v>
      </c>
      <c r="E184" s="40"/>
      <c r="F184" s="40">
        <f>D184*E184</f>
        <v>0</v>
      </c>
      <c r="G184" s="46"/>
      <c r="H184" s="40">
        <f>PRODUCT(F184,G184)</f>
        <v>0</v>
      </c>
      <c r="I184" s="40">
        <f>F184+H184</f>
        <v>0</v>
      </c>
    </row>
    <row r="185" spans="1:9" ht="27.75" customHeight="1">
      <c r="A185" s="41"/>
      <c r="B185" s="10" t="s">
        <v>209</v>
      </c>
      <c r="C185" s="44"/>
      <c r="D185" s="44"/>
      <c r="E185" s="41"/>
      <c r="F185" s="41"/>
      <c r="G185" s="41"/>
      <c r="H185" s="41"/>
      <c r="I185" s="41"/>
    </row>
    <row r="186" spans="1:9" ht="29.25" customHeight="1">
      <c r="A186" s="41"/>
      <c r="B186" s="10" t="s">
        <v>210</v>
      </c>
      <c r="C186" s="44"/>
      <c r="D186" s="44"/>
      <c r="E186" s="41"/>
      <c r="F186" s="41"/>
      <c r="G186" s="41"/>
      <c r="H186" s="41"/>
      <c r="I186" s="41"/>
    </row>
    <row r="187" spans="1:9" ht="32.25" customHeight="1" thickBot="1">
      <c r="A187" s="42"/>
      <c r="B187" s="6" t="s">
        <v>243</v>
      </c>
      <c r="C187" s="45"/>
      <c r="D187" s="45"/>
      <c r="E187" s="42"/>
      <c r="F187" s="42"/>
      <c r="G187" s="42"/>
      <c r="H187" s="42"/>
      <c r="I187" s="42"/>
    </row>
    <row r="188" spans="1:9" ht="27" customHeight="1">
      <c r="A188" s="40" t="s">
        <v>244</v>
      </c>
      <c r="B188" s="7" t="s">
        <v>245</v>
      </c>
      <c r="C188" s="43" t="s">
        <v>18</v>
      </c>
      <c r="D188" s="43">
        <v>300</v>
      </c>
      <c r="E188" s="40"/>
      <c r="F188" s="40">
        <f>D188*E188</f>
        <v>0</v>
      </c>
      <c r="G188" s="46"/>
      <c r="H188" s="40">
        <f>PRODUCT(F188,G188)</f>
        <v>0</v>
      </c>
      <c r="I188" s="40">
        <f>F188+H188</f>
        <v>0</v>
      </c>
    </row>
    <row r="189" spans="1:9" ht="4.5" customHeight="1" thickBot="1">
      <c r="A189" s="42"/>
      <c r="B189" s="6"/>
      <c r="C189" s="45"/>
      <c r="D189" s="45"/>
      <c r="E189" s="42"/>
      <c r="F189" s="42"/>
      <c r="G189" s="42"/>
      <c r="H189" s="42"/>
      <c r="I189" s="42"/>
    </row>
    <row r="190" spans="1:9" ht="18.75" customHeight="1">
      <c r="A190" s="40" t="s">
        <v>246</v>
      </c>
      <c r="B190" s="7" t="s">
        <v>247</v>
      </c>
      <c r="C190" s="43" t="s">
        <v>18</v>
      </c>
      <c r="D190" s="43">
        <v>150</v>
      </c>
      <c r="E190" s="40"/>
      <c r="F190" s="40">
        <f>D190*E190</f>
        <v>0</v>
      </c>
      <c r="G190" s="46"/>
      <c r="H190" s="40">
        <f>PRODUCT(F190,G190)</f>
        <v>0</v>
      </c>
      <c r="I190" s="40">
        <f>F190+H190</f>
        <v>0</v>
      </c>
    </row>
    <row r="191" spans="1:9" ht="25.5" customHeight="1">
      <c r="A191" s="41"/>
      <c r="B191" s="10" t="s">
        <v>248</v>
      </c>
      <c r="C191" s="44"/>
      <c r="D191" s="44"/>
      <c r="E191" s="41"/>
      <c r="F191" s="41"/>
      <c r="G191" s="41"/>
      <c r="H191" s="41"/>
      <c r="I191" s="41"/>
    </row>
    <row r="192" spans="1:9" ht="30" customHeight="1" thickBot="1">
      <c r="A192" s="42"/>
      <c r="B192" s="6" t="s">
        <v>249</v>
      </c>
      <c r="C192" s="45"/>
      <c r="D192" s="45"/>
      <c r="E192" s="42"/>
      <c r="F192" s="42"/>
      <c r="G192" s="42"/>
      <c r="H192" s="42"/>
      <c r="I192" s="42"/>
    </row>
    <row r="193" spans="1:9" ht="21" customHeight="1">
      <c r="A193" s="40" t="s">
        <v>250</v>
      </c>
      <c r="B193" s="7" t="s">
        <v>251</v>
      </c>
      <c r="C193" s="43" t="s">
        <v>18</v>
      </c>
      <c r="D193" s="43">
        <v>150</v>
      </c>
      <c r="E193" s="40"/>
      <c r="F193" s="40">
        <f>D193*E193</f>
        <v>0</v>
      </c>
      <c r="G193" s="46"/>
      <c r="H193" s="40">
        <f>PRODUCT(F193,G193)</f>
        <v>0</v>
      </c>
      <c r="I193" s="40">
        <f>F193+H193</f>
        <v>0</v>
      </c>
    </row>
    <row r="194" spans="1:9" ht="59.25" customHeight="1">
      <c r="A194" s="41"/>
      <c r="B194" s="10" t="s">
        <v>252</v>
      </c>
      <c r="C194" s="44"/>
      <c r="D194" s="44"/>
      <c r="E194" s="41"/>
      <c r="F194" s="41"/>
      <c r="G194" s="41"/>
      <c r="H194" s="41"/>
      <c r="I194" s="41"/>
    </row>
    <row r="195" spans="1:9" ht="18.75" customHeight="1">
      <c r="A195" s="41"/>
      <c r="B195" s="10" t="s">
        <v>253</v>
      </c>
      <c r="C195" s="44"/>
      <c r="D195" s="44"/>
      <c r="E195" s="41"/>
      <c r="F195" s="41"/>
      <c r="G195" s="41"/>
      <c r="H195" s="41"/>
      <c r="I195" s="41"/>
    </row>
    <row r="196" spans="1:9" ht="18" customHeight="1">
      <c r="A196" s="41"/>
      <c r="B196" s="10" t="s">
        <v>254</v>
      </c>
      <c r="C196" s="44"/>
      <c r="D196" s="44"/>
      <c r="E196" s="41"/>
      <c r="F196" s="41"/>
      <c r="G196" s="41"/>
      <c r="H196" s="41"/>
      <c r="I196" s="41"/>
    </row>
    <row r="197" spans="1:9" ht="18.75" customHeight="1">
      <c r="A197" s="41"/>
      <c r="B197" s="10" t="s">
        <v>255</v>
      </c>
      <c r="C197" s="44"/>
      <c r="D197" s="44"/>
      <c r="E197" s="41"/>
      <c r="F197" s="41"/>
      <c r="G197" s="41"/>
      <c r="H197" s="41"/>
      <c r="I197" s="41"/>
    </row>
    <row r="198" spans="1:9" ht="15" hidden="1" customHeight="1">
      <c r="A198" s="41"/>
      <c r="B198" s="10" t="s">
        <v>256</v>
      </c>
      <c r="C198" s="44"/>
      <c r="D198" s="44"/>
      <c r="E198" s="41"/>
      <c r="F198" s="41"/>
      <c r="G198" s="41"/>
      <c r="H198" s="41"/>
      <c r="I198" s="41"/>
    </row>
    <row r="199" spans="1:9" ht="19.5">
      <c r="A199" s="41"/>
      <c r="B199" s="10" t="s">
        <v>257</v>
      </c>
      <c r="C199" s="44"/>
      <c r="D199" s="44"/>
      <c r="E199" s="41"/>
      <c r="F199" s="41"/>
      <c r="G199" s="41"/>
      <c r="H199" s="41"/>
      <c r="I199" s="41"/>
    </row>
    <row r="200" spans="1:9" ht="27.75" customHeight="1" thickBot="1">
      <c r="A200" s="42"/>
      <c r="B200" s="6" t="s">
        <v>258</v>
      </c>
      <c r="C200" s="45"/>
      <c r="D200" s="45"/>
      <c r="E200" s="42"/>
      <c r="F200" s="42"/>
      <c r="G200" s="42"/>
      <c r="H200" s="42"/>
      <c r="I200" s="42"/>
    </row>
    <row r="201" spans="1:9" ht="22.5" customHeight="1">
      <c r="A201" s="40" t="s">
        <v>259</v>
      </c>
      <c r="B201" s="7" t="s">
        <v>260</v>
      </c>
      <c r="C201" s="43" t="s">
        <v>271</v>
      </c>
      <c r="D201" s="43">
        <v>200</v>
      </c>
      <c r="E201" s="40"/>
      <c r="F201" s="40">
        <f>D201*E201</f>
        <v>0</v>
      </c>
      <c r="G201" s="46"/>
      <c r="H201" s="40">
        <f>PRODUCT(F201,G201)</f>
        <v>0</v>
      </c>
      <c r="I201" s="40">
        <f>F201+H201</f>
        <v>0</v>
      </c>
    </row>
    <row r="202" spans="1:9" ht="27.75" customHeight="1">
      <c r="A202" s="41"/>
      <c r="B202" s="10" t="s">
        <v>261</v>
      </c>
      <c r="C202" s="44"/>
      <c r="D202" s="44"/>
      <c r="E202" s="41"/>
      <c r="F202" s="41"/>
      <c r="G202" s="41"/>
      <c r="H202" s="41"/>
      <c r="I202" s="41"/>
    </row>
    <row r="203" spans="1:9" ht="27.75" customHeight="1">
      <c r="A203" s="41"/>
      <c r="B203" s="10" t="s">
        <v>262</v>
      </c>
      <c r="C203" s="44"/>
      <c r="D203" s="44"/>
      <c r="E203" s="41"/>
      <c r="F203" s="41"/>
      <c r="G203" s="41"/>
      <c r="H203" s="41"/>
      <c r="I203" s="41"/>
    </row>
    <row r="204" spans="1:9" ht="37.5" customHeight="1">
      <c r="A204" s="41"/>
      <c r="B204" s="10" t="s">
        <v>263</v>
      </c>
      <c r="C204" s="44"/>
      <c r="D204" s="44"/>
      <c r="E204" s="41"/>
      <c r="F204" s="41"/>
      <c r="G204" s="41"/>
      <c r="H204" s="41"/>
      <c r="I204" s="41"/>
    </row>
    <row r="205" spans="1:9" ht="44.25" customHeight="1">
      <c r="A205" s="41"/>
      <c r="B205" s="10" t="s">
        <v>264</v>
      </c>
      <c r="C205" s="44"/>
      <c r="D205" s="44"/>
      <c r="E205" s="41"/>
      <c r="F205" s="41"/>
      <c r="G205" s="41"/>
      <c r="H205" s="41"/>
      <c r="I205" s="41"/>
    </row>
    <row r="206" spans="1:9" ht="18.75" customHeight="1">
      <c r="A206" s="41"/>
      <c r="B206" s="10" t="s">
        <v>265</v>
      </c>
      <c r="C206" s="44"/>
      <c r="D206" s="44"/>
      <c r="E206" s="41"/>
      <c r="F206" s="41"/>
      <c r="G206" s="41"/>
      <c r="H206" s="41"/>
      <c r="I206" s="41"/>
    </row>
    <row r="207" spans="1:9" ht="28.5" customHeight="1">
      <c r="A207" s="41"/>
      <c r="B207" s="10" t="s">
        <v>266</v>
      </c>
      <c r="C207" s="44"/>
      <c r="D207" s="44"/>
      <c r="E207" s="41"/>
      <c r="F207" s="41"/>
      <c r="G207" s="41"/>
      <c r="H207" s="41"/>
      <c r="I207" s="41"/>
    </row>
    <row r="208" spans="1:9" ht="33.75" customHeight="1">
      <c r="A208" s="41"/>
      <c r="B208" s="10" t="s">
        <v>267</v>
      </c>
      <c r="C208" s="44"/>
      <c r="D208" s="44"/>
      <c r="E208" s="41"/>
      <c r="F208" s="41"/>
      <c r="G208" s="41"/>
      <c r="H208" s="41"/>
      <c r="I208" s="41"/>
    </row>
    <row r="209" spans="1:9" ht="20.25" customHeight="1">
      <c r="A209" s="41"/>
      <c r="B209" s="10" t="s">
        <v>200</v>
      </c>
      <c r="C209" s="44"/>
      <c r="D209" s="44"/>
      <c r="E209" s="41"/>
      <c r="F209" s="41"/>
      <c r="G209" s="41"/>
      <c r="H209" s="41"/>
      <c r="I209" s="41"/>
    </row>
    <row r="210" spans="1:9" ht="18" customHeight="1">
      <c r="A210" s="41"/>
      <c r="B210" s="10" t="s">
        <v>201</v>
      </c>
      <c r="C210" s="44"/>
      <c r="D210" s="44"/>
      <c r="E210" s="41"/>
      <c r="F210" s="41"/>
      <c r="G210" s="41"/>
      <c r="H210" s="41"/>
      <c r="I210" s="41"/>
    </row>
    <row r="211" spans="1:9" ht="30.75" customHeight="1">
      <c r="A211" s="41"/>
      <c r="B211" s="10" t="s">
        <v>268</v>
      </c>
      <c r="C211" s="44"/>
      <c r="D211" s="44"/>
      <c r="E211" s="41"/>
      <c r="F211" s="41"/>
      <c r="G211" s="41"/>
      <c r="H211" s="41"/>
      <c r="I211" s="41"/>
    </row>
    <row r="212" spans="1:9" ht="36.75" customHeight="1">
      <c r="A212" s="41"/>
      <c r="B212" s="10" t="s">
        <v>269</v>
      </c>
      <c r="C212" s="44"/>
      <c r="D212" s="44"/>
      <c r="E212" s="41"/>
      <c r="F212" s="41"/>
      <c r="G212" s="41"/>
      <c r="H212" s="41"/>
      <c r="I212" s="41"/>
    </row>
    <row r="213" spans="1:9" ht="15.75" customHeight="1" thickBot="1">
      <c r="A213" s="42"/>
      <c r="B213" s="6" t="s">
        <v>270</v>
      </c>
      <c r="C213" s="45"/>
      <c r="D213" s="45"/>
      <c r="E213" s="42"/>
      <c r="F213" s="42"/>
      <c r="G213" s="42"/>
      <c r="H213" s="42"/>
      <c r="I213" s="42"/>
    </row>
    <row r="214" spans="1:9" ht="16.5" thickBot="1">
      <c r="A214" s="35" t="s">
        <v>272</v>
      </c>
      <c r="B214" s="36"/>
      <c r="C214" s="36"/>
      <c r="D214" s="36"/>
      <c r="E214" s="37"/>
      <c r="F214" s="8">
        <f>SUM(F6:F213)</f>
        <v>0</v>
      </c>
      <c r="G214" s="8"/>
      <c r="H214" s="8">
        <f>SUM(H6:H213)</f>
        <v>0</v>
      </c>
      <c r="I214" s="27">
        <f>SUM(I6:I213)</f>
        <v>0</v>
      </c>
    </row>
    <row r="216" spans="1:9" ht="15.75" customHeight="1">
      <c r="A216" s="38" t="s">
        <v>302</v>
      </c>
      <c r="B216" s="38"/>
      <c r="C216" s="38"/>
      <c r="D216" s="38"/>
      <c r="E216" s="38"/>
      <c r="F216" s="38"/>
      <c r="G216" s="38"/>
      <c r="H216" s="38"/>
      <c r="I216" s="38"/>
    </row>
    <row r="217" spans="1:9">
      <c r="A217" s="38"/>
      <c r="B217" s="38"/>
      <c r="C217" s="38"/>
      <c r="D217" s="38"/>
      <c r="E217" s="38"/>
      <c r="F217" s="38"/>
      <c r="G217" s="38"/>
      <c r="H217" s="38"/>
      <c r="I217" s="38"/>
    </row>
    <row r="219" spans="1:9">
      <c r="A219" s="1" t="s">
        <v>277</v>
      </c>
    </row>
    <row r="220" spans="1:9" ht="26.25" customHeight="1">
      <c r="A220" s="34" t="s">
        <v>278</v>
      </c>
      <c r="B220" s="34"/>
      <c r="C220" s="34"/>
      <c r="D220" s="34"/>
      <c r="E220" s="34"/>
      <c r="F220" s="34"/>
      <c r="G220" s="34"/>
      <c r="H220" s="34"/>
      <c r="I220" s="34"/>
    </row>
    <row r="221" spans="1:9">
      <c r="A221" s="23" t="s">
        <v>279</v>
      </c>
    </row>
    <row r="222" spans="1:9">
      <c r="A222" s="23" t="s">
        <v>280</v>
      </c>
    </row>
    <row r="223" spans="1:9">
      <c r="A223" s="23" t="s">
        <v>281</v>
      </c>
    </row>
    <row r="224" spans="1:9">
      <c r="A224" s="23" t="s">
        <v>282</v>
      </c>
    </row>
    <row r="225" spans="1:9">
      <c r="A225" s="23" t="s">
        <v>283</v>
      </c>
    </row>
    <row r="226" spans="1:9">
      <c r="A226" s="23" t="s">
        <v>284</v>
      </c>
    </row>
    <row r="227" spans="1:9">
      <c r="A227" s="23" t="s">
        <v>285</v>
      </c>
    </row>
    <row r="228" spans="1:9">
      <c r="A228" s="23" t="s">
        <v>286</v>
      </c>
    </row>
    <row r="229" spans="1:9">
      <c r="A229" s="23" t="s">
        <v>287</v>
      </c>
    </row>
    <row r="230" spans="1:9">
      <c r="A230" s="23" t="s">
        <v>288</v>
      </c>
    </row>
    <row r="231" spans="1:9" ht="27" customHeight="1">
      <c r="A231" s="34" t="s">
        <v>289</v>
      </c>
      <c r="B231" s="34"/>
      <c r="C231" s="34"/>
      <c r="D231" s="34"/>
      <c r="E231" s="34"/>
      <c r="F231" s="34"/>
      <c r="G231" s="34"/>
      <c r="H231" s="34"/>
      <c r="I231" s="34"/>
    </row>
    <row r="232" spans="1:9" ht="23.25" customHeight="1">
      <c r="A232" s="39" t="s">
        <v>290</v>
      </c>
      <c r="B232" s="39"/>
      <c r="C232" s="39"/>
      <c r="D232" s="39"/>
      <c r="E232" s="39"/>
      <c r="F232" s="39"/>
      <c r="G232" s="39"/>
      <c r="H232" s="39"/>
      <c r="I232" s="39"/>
    </row>
    <row r="233" spans="1:9" ht="60" customHeight="1">
      <c r="A233" s="34" t="s">
        <v>291</v>
      </c>
      <c r="B233" s="34"/>
      <c r="C233" s="34"/>
      <c r="D233" s="34"/>
      <c r="E233" s="34"/>
      <c r="F233" s="34"/>
      <c r="G233" s="34"/>
      <c r="H233" s="34"/>
      <c r="I233" s="34"/>
    </row>
    <row r="234" spans="1:9" ht="23.25" customHeight="1">
      <c r="A234" s="34" t="s">
        <v>292</v>
      </c>
      <c r="B234" s="34"/>
      <c r="C234" s="34"/>
      <c r="D234" s="34"/>
      <c r="E234" s="34"/>
      <c r="F234" s="34"/>
      <c r="G234" s="34"/>
      <c r="H234" s="34"/>
      <c r="I234" s="34"/>
    </row>
    <row r="235" spans="1:9" ht="34.5" customHeight="1">
      <c r="A235" s="34" t="s">
        <v>301</v>
      </c>
      <c r="B235" s="34"/>
      <c r="C235" s="34"/>
      <c r="D235" s="34"/>
      <c r="E235" s="34"/>
      <c r="F235" s="34"/>
      <c r="G235" s="34"/>
      <c r="H235" s="34"/>
      <c r="I235" s="34"/>
    </row>
    <row r="236" spans="1:9" ht="33" customHeight="1">
      <c r="A236" s="34" t="s">
        <v>293</v>
      </c>
      <c r="B236" s="34"/>
      <c r="C236" s="34"/>
      <c r="D236" s="34"/>
      <c r="E236" s="34"/>
      <c r="F236" s="34"/>
      <c r="G236" s="34"/>
      <c r="H236" s="34"/>
      <c r="I236" s="34"/>
    </row>
    <row r="237" spans="1:9">
      <c r="A237" s="33" t="s">
        <v>294</v>
      </c>
    </row>
    <row r="238" spans="1:9" ht="39.75" customHeight="1">
      <c r="A238" s="34" t="s">
        <v>295</v>
      </c>
      <c r="B238" s="34"/>
      <c r="C238" s="34"/>
      <c r="D238" s="34"/>
      <c r="E238" s="34"/>
      <c r="F238" s="34"/>
      <c r="G238" s="34"/>
      <c r="H238" s="34"/>
      <c r="I238" s="34"/>
    </row>
    <row r="239" spans="1:9" ht="106.5" customHeight="1">
      <c r="A239" s="34" t="s">
        <v>296</v>
      </c>
      <c r="B239" s="34"/>
      <c r="C239" s="34"/>
      <c r="D239" s="34"/>
      <c r="E239" s="34"/>
      <c r="F239" s="34"/>
      <c r="G239" s="34"/>
      <c r="H239" s="34"/>
      <c r="I239" s="34"/>
    </row>
    <row r="240" spans="1:9" ht="49.5" customHeight="1">
      <c r="A240" s="34" t="s">
        <v>297</v>
      </c>
      <c r="B240" s="34"/>
      <c r="C240" s="34"/>
      <c r="D240" s="34"/>
      <c r="E240" s="34"/>
      <c r="F240" s="34"/>
      <c r="G240" s="34"/>
      <c r="H240" s="34"/>
      <c r="I240" s="34"/>
    </row>
  </sheetData>
  <mergeCells count="463">
    <mergeCell ref="B1:J1"/>
    <mergeCell ref="A2:J2"/>
    <mergeCell ref="I3:I5"/>
    <mergeCell ref="A6:A7"/>
    <mergeCell ref="C6:C7"/>
    <mergeCell ref="D6:D7"/>
    <mergeCell ref="E6:E7"/>
    <mergeCell ref="F6:F7"/>
    <mergeCell ref="G6:G7"/>
    <mergeCell ref="H6:H7"/>
    <mergeCell ref="I6:I7"/>
    <mergeCell ref="A3:A5"/>
    <mergeCell ref="B3:B5"/>
    <mergeCell ref="C3:C5"/>
    <mergeCell ref="D3:D5"/>
    <mergeCell ref="E3:E5"/>
    <mergeCell ref="H3:H5"/>
    <mergeCell ref="G3:G5"/>
    <mergeCell ref="F3:F5"/>
    <mergeCell ref="F10:F11"/>
    <mergeCell ref="G10:G11"/>
    <mergeCell ref="H10:H11"/>
    <mergeCell ref="I10:I11"/>
    <mergeCell ref="A8:A9"/>
    <mergeCell ref="C8:C9"/>
    <mergeCell ref="D8:D9"/>
    <mergeCell ref="E8:E9"/>
    <mergeCell ref="F8:F9"/>
    <mergeCell ref="G8:G9"/>
    <mergeCell ref="H8:H9"/>
    <mergeCell ref="I8:I9"/>
    <mergeCell ref="A10:A11"/>
    <mergeCell ref="C10:C11"/>
    <mergeCell ref="D10:D11"/>
    <mergeCell ref="E10:E11"/>
    <mergeCell ref="H12:H13"/>
    <mergeCell ref="I12:I13"/>
    <mergeCell ref="A14:A15"/>
    <mergeCell ref="C14:C15"/>
    <mergeCell ref="D14:D15"/>
    <mergeCell ref="E14:E15"/>
    <mergeCell ref="F14:F15"/>
    <mergeCell ref="G14:G15"/>
    <mergeCell ref="H14:H15"/>
    <mergeCell ref="I14:I15"/>
    <mergeCell ref="A12:A13"/>
    <mergeCell ref="C12:C13"/>
    <mergeCell ref="D12:D13"/>
    <mergeCell ref="E12:E13"/>
    <mergeCell ref="F12:F13"/>
    <mergeCell ref="G12:G13"/>
    <mergeCell ref="H16:H17"/>
    <mergeCell ref="I16:I17"/>
    <mergeCell ref="A18:A19"/>
    <mergeCell ref="C18:C19"/>
    <mergeCell ref="D18:D19"/>
    <mergeCell ref="E18:E19"/>
    <mergeCell ref="F18:F19"/>
    <mergeCell ref="G18:G19"/>
    <mergeCell ref="H18:H19"/>
    <mergeCell ref="I18:I19"/>
    <mergeCell ref="A16:A17"/>
    <mergeCell ref="C16:C17"/>
    <mergeCell ref="D16:D17"/>
    <mergeCell ref="E16:E17"/>
    <mergeCell ref="F16:F17"/>
    <mergeCell ref="G16:G17"/>
    <mergeCell ref="A20:A21"/>
    <mergeCell ref="C20:C21"/>
    <mergeCell ref="D20:D21"/>
    <mergeCell ref="E20:E21"/>
    <mergeCell ref="F20:F21"/>
    <mergeCell ref="G20:G21"/>
    <mergeCell ref="H20:H21"/>
    <mergeCell ref="I20:I21"/>
    <mergeCell ref="H22:H23"/>
    <mergeCell ref="I22:I23"/>
    <mergeCell ref="A25:A26"/>
    <mergeCell ref="C25:C26"/>
    <mergeCell ref="D25:D26"/>
    <mergeCell ref="E25:E26"/>
    <mergeCell ref="F25:F26"/>
    <mergeCell ref="G25:G26"/>
    <mergeCell ref="H25:H26"/>
    <mergeCell ref="I25:I26"/>
    <mergeCell ref="A22:A23"/>
    <mergeCell ref="C22:C23"/>
    <mergeCell ref="D22:D23"/>
    <mergeCell ref="E22:E23"/>
    <mergeCell ref="F22:F23"/>
    <mergeCell ref="G22:G23"/>
    <mergeCell ref="H27:H32"/>
    <mergeCell ref="I27:I32"/>
    <mergeCell ref="A33:A34"/>
    <mergeCell ref="C33:C34"/>
    <mergeCell ref="D33:D34"/>
    <mergeCell ref="E33:E34"/>
    <mergeCell ref="F33:F34"/>
    <mergeCell ref="G33:G34"/>
    <mergeCell ref="H33:H34"/>
    <mergeCell ref="I33:I34"/>
    <mergeCell ref="A27:A32"/>
    <mergeCell ref="C27:C32"/>
    <mergeCell ref="D27:D32"/>
    <mergeCell ref="E27:E32"/>
    <mergeCell ref="F27:F32"/>
    <mergeCell ref="G27:G32"/>
    <mergeCell ref="H35:H42"/>
    <mergeCell ref="I35:I42"/>
    <mergeCell ref="A43:A44"/>
    <mergeCell ref="C43:C44"/>
    <mergeCell ref="D43:D44"/>
    <mergeCell ref="E43:E44"/>
    <mergeCell ref="F43:F44"/>
    <mergeCell ref="G43:G44"/>
    <mergeCell ref="H43:H44"/>
    <mergeCell ref="I43:I44"/>
    <mergeCell ref="A35:A42"/>
    <mergeCell ref="C35:C42"/>
    <mergeCell ref="D35:D42"/>
    <mergeCell ref="E35:E42"/>
    <mergeCell ref="F35:F42"/>
    <mergeCell ref="G35:G42"/>
    <mergeCell ref="H45:H46"/>
    <mergeCell ref="I45:I46"/>
    <mergeCell ref="A47:A48"/>
    <mergeCell ref="C47:C48"/>
    <mergeCell ref="D47:D48"/>
    <mergeCell ref="E47:E48"/>
    <mergeCell ref="F47:F48"/>
    <mergeCell ref="G47:G48"/>
    <mergeCell ref="H47:H48"/>
    <mergeCell ref="I47:I48"/>
    <mergeCell ref="A45:A46"/>
    <mergeCell ref="C45:C46"/>
    <mergeCell ref="D45:D46"/>
    <mergeCell ref="E45:E46"/>
    <mergeCell ref="F45:F46"/>
    <mergeCell ref="G45:G46"/>
    <mergeCell ref="H49:H50"/>
    <mergeCell ref="I49:I50"/>
    <mergeCell ref="A51:A52"/>
    <mergeCell ref="C51:C52"/>
    <mergeCell ref="D51:D52"/>
    <mergeCell ref="E51:E52"/>
    <mergeCell ref="F51:F52"/>
    <mergeCell ref="G51:G52"/>
    <mergeCell ref="H51:H52"/>
    <mergeCell ref="I51:I52"/>
    <mergeCell ref="A49:A50"/>
    <mergeCell ref="C49:C50"/>
    <mergeCell ref="D49:D50"/>
    <mergeCell ref="E49:E50"/>
    <mergeCell ref="F49:F50"/>
    <mergeCell ref="G49:G50"/>
    <mergeCell ref="H53:H65"/>
    <mergeCell ref="I53:I65"/>
    <mergeCell ref="A67:A68"/>
    <mergeCell ref="C67:C68"/>
    <mergeCell ref="D67:D68"/>
    <mergeCell ref="E67:E68"/>
    <mergeCell ref="F67:F68"/>
    <mergeCell ref="G67:G68"/>
    <mergeCell ref="H67:H68"/>
    <mergeCell ref="I67:I68"/>
    <mergeCell ref="A53:A65"/>
    <mergeCell ref="C53:C65"/>
    <mergeCell ref="D53:D65"/>
    <mergeCell ref="E53:E65"/>
    <mergeCell ref="F53:F65"/>
    <mergeCell ref="G53:G65"/>
    <mergeCell ref="H69:H70"/>
    <mergeCell ref="I69:I70"/>
    <mergeCell ref="A71:A73"/>
    <mergeCell ref="C71:C73"/>
    <mergeCell ref="D71:D73"/>
    <mergeCell ref="E71:E73"/>
    <mergeCell ref="F71:F73"/>
    <mergeCell ref="G71:G73"/>
    <mergeCell ref="H71:H73"/>
    <mergeCell ref="I71:I73"/>
    <mergeCell ref="A69:A70"/>
    <mergeCell ref="C69:C70"/>
    <mergeCell ref="D69:D70"/>
    <mergeCell ref="E69:E70"/>
    <mergeCell ref="F69:F70"/>
    <mergeCell ref="G69:G70"/>
    <mergeCell ref="H74:H75"/>
    <mergeCell ref="I74:I75"/>
    <mergeCell ref="A76:A83"/>
    <mergeCell ref="C76:C83"/>
    <mergeCell ref="D76:D83"/>
    <mergeCell ref="E76:E83"/>
    <mergeCell ref="F76:F83"/>
    <mergeCell ref="G76:G83"/>
    <mergeCell ref="H76:H83"/>
    <mergeCell ref="I76:I83"/>
    <mergeCell ref="A74:A75"/>
    <mergeCell ref="C74:C75"/>
    <mergeCell ref="D74:D75"/>
    <mergeCell ref="E74:E75"/>
    <mergeCell ref="F74:F75"/>
    <mergeCell ref="G74:G75"/>
    <mergeCell ref="H84:H86"/>
    <mergeCell ref="I84:I86"/>
    <mergeCell ref="A87:A88"/>
    <mergeCell ref="C87:C88"/>
    <mergeCell ref="D87:D88"/>
    <mergeCell ref="E87:E88"/>
    <mergeCell ref="F87:F88"/>
    <mergeCell ref="G87:G88"/>
    <mergeCell ref="H87:H88"/>
    <mergeCell ref="I87:I88"/>
    <mergeCell ref="A84:A86"/>
    <mergeCell ref="C84:C86"/>
    <mergeCell ref="D84:D86"/>
    <mergeCell ref="E84:E86"/>
    <mergeCell ref="F84:F86"/>
    <mergeCell ref="G84:G86"/>
    <mergeCell ref="H89:H90"/>
    <mergeCell ref="I89:I90"/>
    <mergeCell ref="A91:A92"/>
    <mergeCell ref="C91:C92"/>
    <mergeCell ref="D91:D92"/>
    <mergeCell ref="E91:E92"/>
    <mergeCell ref="F91:F92"/>
    <mergeCell ref="G91:G92"/>
    <mergeCell ref="H91:H92"/>
    <mergeCell ref="I91:I92"/>
    <mergeCell ref="A89:A90"/>
    <mergeCell ref="C89:C90"/>
    <mergeCell ref="D89:D90"/>
    <mergeCell ref="E89:E90"/>
    <mergeCell ref="F89:F90"/>
    <mergeCell ref="G89:G90"/>
    <mergeCell ref="H93:H94"/>
    <mergeCell ref="I93:I94"/>
    <mergeCell ref="A95:A97"/>
    <mergeCell ref="C95:C97"/>
    <mergeCell ref="D95:D97"/>
    <mergeCell ref="E95:E97"/>
    <mergeCell ref="F95:F97"/>
    <mergeCell ref="G95:G97"/>
    <mergeCell ref="H95:H97"/>
    <mergeCell ref="I95:I97"/>
    <mergeCell ref="A93:A94"/>
    <mergeCell ref="C93:C94"/>
    <mergeCell ref="D93:D94"/>
    <mergeCell ref="E93:E94"/>
    <mergeCell ref="F93:F94"/>
    <mergeCell ref="G93:G94"/>
    <mergeCell ref="H98:H100"/>
    <mergeCell ref="I98:I100"/>
    <mergeCell ref="A102:A103"/>
    <mergeCell ref="C102:C103"/>
    <mergeCell ref="D102:D103"/>
    <mergeCell ref="E102:E103"/>
    <mergeCell ref="F102:F103"/>
    <mergeCell ref="G102:G103"/>
    <mergeCell ref="H102:H103"/>
    <mergeCell ref="I102:I103"/>
    <mergeCell ref="A98:A100"/>
    <mergeCell ref="C98:C100"/>
    <mergeCell ref="D98:D100"/>
    <mergeCell ref="E98:E100"/>
    <mergeCell ref="F98:F100"/>
    <mergeCell ref="G98:G100"/>
    <mergeCell ref="H105:H107"/>
    <mergeCell ref="I105:I107"/>
    <mergeCell ref="A109:A110"/>
    <mergeCell ref="C109:C110"/>
    <mergeCell ref="D109:D110"/>
    <mergeCell ref="E109:E110"/>
    <mergeCell ref="F109:F110"/>
    <mergeCell ref="G109:G110"/>
    <mergeCell ref="H109:H110"/>
    <mergeCell ref="I109:I110"/>
    <mergeCell ref="A105:A107"/>
    <mergeCell ref="C105:C107"/>
    <mergeCell ref="D105:D107"/>
    <mergeCell ref="E105:E107"/>
    <mergeCell ref="F105:F107"/>
    <mergeCell ref="G105:G107"/>
    <mergeCell ref="H111:H112"/>
    <mergeCell ref="I111:I112"/>
    <mergeCell ref="A113:A114"/>
    <mergeCell ref="C113:C114"/>
    <mergeCell ref="D113:D114"/>
    <mergeCell ref="E113:E114"/>
    <mergeCell ref="F113:F114"/>
    <mergeCell ref="G113:G114"/>
    <mergeCell ref="H113:H114"/>
    <mergeCell ref="I113:I114"/>
    <mergeCell ref="A111:A112"/>
    <mergeCell ref="C111:C112"/>
    <mergeCell ref="D111:D112"/>
    <mergeCell ref="E111:E112"/>
    <mergeCell ref="F111:F112"/>
    <mergeCell ref="G111:G112"/>
    <mergeCell ref="A115:A116"/>
    <mergeCell ref="C115:C116"/>
    <mergeCell ref="D115:D116"/>
    <mergeCell ref="E115:E116"/>
    <mergeCell ref="F115:F116"/>
    <mergeCell ref="G115:G116"/>
    <mergeCell ref="H115:H116"/>
    <mergeCell ref="I115:I116"/>
    <mergeCell ref="H117:H118"/>
    <mergeCell ref="I117:I118"/>
    <mergeCell ref="A119:A120"/>
    <mergeCell ref="C119:C120"/>
    <mergeCell ref="D119:D120"/>
    <mergeCell ref="E119:E120"/>
    <mergeCell ref="F119:F120"/>
    <mergeCell ref="G119:G120"/>
    <mergeCell ref="H119:H120"/>
    <mergeCell ref="I119:I120"/>
    <mergeCell ref="A117:A118"/>
    <mergeCell ref="C117:C118"/>
    <mergeCell ref="D117:D118"/>
    <mergeCell ref="E117:E118"/>
    <mergeCell ref="F117:F118"/>
    <mergeCell ref="G117:G118"/>
    <mergeCell ref="H121:H122"/>
    <mergeCell ref="I121:I122"/>
    <mergeCell ref="A123:A124"/>
    <mergeCell ref="C123:C124"/>
    <mergeCell ref="D123:D124"/>
    <mergeCell ref="E123:E124"/>
    <mergeCell ref="F123:F124"/>
    <mergeCell ref="G123:G124"/>
    <mergeCell ref="H123:H124"/>
    <mergeCell ref="I123:I124"/>
    <mergeCell ref="A121:A122"/>
    <mergeCell ref="C121:C122"/>
    <mergeCell ref="D121:D122"/>
    <mergeCell ref="E121:E122"/>
    <mergeCell ref="F121:F122"/>
    <mergeCell ref="G121:G122"/>
    <mergeCell ref="H125:H126"/>
    <mergeCell ref="I125:I126"/>
    <mergeCell ref="A127:A128"/>
    <mergeCell ref="C127:C128"/>
    <mergeCell ref="D127:D128"/>
    <mergeCell ref="E127:E128"/>
    <mergeCell ref="F127:F128"/>
    <mergeCell ref="G127:G128"/>
    <mergeCell ref="H127:H128"/>
    <mergeCell ref="I127:I128"/>
    <mergeCell ref="A125:A126"/>
    <mergeCell ref="C125:C126"/>
    <mergeCell ref="D125:D126"/>
    <mergeCell ref="E125:E126"/>
    <mergeCell ref="F125:F126"/>
    <mergeCell ref="G125:G126"/>
    <mergeCell ref="H129:H130"/>
    <mergeCell ref="I129:I130"/>
    <mergeCell ref="A131:A132"/>
    <mergeCell ref="C131:C132"/>
    <mergeCell ref="D131:D132"/>
    <mergeCell ref="E131:E132"/>
    <mergeCell ref="F131:F132"/>
    <mergeCell ref="G131:G132"/>
    <mergeCell ref="H131:H132"/>
    <mergeCell ref="I131:I132"/>
    <mergeCell ref="A129:A130"/>
    <mergeCell ref="C129:C130"/>
    <mergeCell ref="D129:D130"/>
    <mergeCell ref="E129:E130"/>
    <mergeCell ref="F129:F130"/>
    <mergeCell ref="G129:G130"/>
    <mergeCell ref="H140:H150"/>
    <mergeCell ref="I140:I150"/>
    <mergeCell ref="A151:A158"/>
    <mergeCell ref="C151:C158"/>
    <mergeCell ref="D151:D158"/>
    <mergeCell ref="E151:E158"/>
    <mergeCell ref="F151:F158"/>
    <mergeCell ref="G151:G158"/>
    <mergeCell ref="H151:H158"/>
    <mergeCell ref="I151:I158"/>
    <mergeCell ref="A140:A150"/>
    <mergeCell ref="C140:C150"/>
    <mergeCell ref="D140:D150"/>
    <mergeCell ref="E140:E150"/>
    <mergeCell ref="F140:F150"/>
    <mergeCell ref="G140:G150"/>
    <mergeCell ref="H159:H171"/>
    <mergeCell ref="I159:I171"/>
    <mergeCell ref="A172:A173"/>
    <mergeCell ref="C172:C173"/>
    <mergeCell ref="D172:D173"/>
    <mergeCell ref="E172:E173"/>
    <mergeCell ref="F172:F173"/>
    <mergeCell ref="G172:G173"/>
    <mergeCell ref="H172:H173"/>
    <mergeCell ref="I172:I173"/>
    <mergeCell ref="A159:A171"/>
    <mergeCell ref="C159:C171"/>
    <mergeCell ref="D159:D171"/>
    <mergeCell ref="E159:E171"/>
    <mergeCell ref="F159:F171"/>
    <mergeCell ref="G159:G171"/>
    <mergeCell ref="H175:H183"/>
    <mergeCell ref="I175:I183"/>
    <mergeCell ref="A184:A187"/>
    <mergeCell ref="C184:C187"/>
    <mergeCell ref="D184:D187"/>
    <mergeCell ref="E184:E187"/>
    <mergeCell ref="F184:F187"/>
    <mergeCell ref="G184:G187"/>
    <mergeCell ref="H184:H187"/>
    <mergeCell ref="I184:I187"/>
    <mergeCell ref="A175:A183"/>
    <mergeCell ref="C175:C183"/>
    <mergeCell ref="D175:D183"/>
    <mergeCell ref="E175:E183"/>
    <mergeCell ref="F175:F183"/>
    <mergeCell ref="G175:G183"/>
    <mergeCell ref="A193:A200"/>
    <mergeCell ref="C193:C200"/>
    <mergeCell ref="D193:D200"/>
    <mergeCell ref="E193:E200"/>
    <mergeCell ref="F193:F200"/>
    <mergeCell ref="G193:G200"/>
    <mergeCell ref="H188:H189"/>
    <mergeCell ref="I188:I189"/>
    <mergeCell ref="A190:A192"/>
    <mergeCell ref="C190:C192"/>
    <mergeCell ref="D190:D192"/>
    <mergeCell ref="E190:E192"/>
    <mergeCell ref="F190:F192"/>
    <mergeCell ref="G190:G192"/>
    <mergeCell ref="H190:H192"/>
    <mergeCell ref="I190:I192"/>
    <mergeCell ref="A188:A189"/>
    <mergeCell ref="C188:C189"/>
    <mergeCell ref="D188:D189"/>
    <mergeCell ref="E188:E189"/>
    <mergeCell ref="F188:F189"/>
    <mergeCell ref="G188:G189"/>
    <mergeCell ref="A236:I236"/>
    <mergeCell ref="A238:I238"/>
    <mergeCell ref="A239:I239"/>
    <mergeCell ref="A240:I240"/>
    <mergeCell ref="A220:I220"/>
    <mergeCell ref="A214:E214"/>
    <mergeCell ref="A216:I217"/>
    <mergeCell ref="A231:I231"/>
    <mergeCell ref="A232:I232"/>
    <mergeCell ref="A233:I233"/>
    <mergeCell ref="A234:I234"/>
    <mergeCell ref="A235:I235"/>
    <mergeCell ref="H193:H200"/>
    <mergeCell ref="I193:I200"/>
    <mergeCell ref="A201:A213"/>
    <mergeCell ref="C201:C213"/>
    <mergeCell ref="D201:D213"/>
    <mergeCell ref="E201:E213"/>
    <mergeCell ref="F201:F213"/>
    <mergeCell ref="G201:G213"/>
    <mergeCell ref="H201:H213"/>
    <mergeCell ref="I201:I213"/>
  </mergeCells>
  <pageMargins left="0.70866141732283472" right="0.70866141732283472" top="0.74803149606299213" bottom="0.74803149606299213" header="0.31496062992125984" footer="0.31496062992125984"/>
  <pageSetup paperSize="9" orientation="landscape" horizontalDpi="4294967295" verticalDpi="4294967295"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2026-04-15T09:37:37Z</dcterms:modified>
</cp:coreProperties>
</file>