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30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K16" i="1"/>
  <c r="G7"/>
  <c r="G8"/>
  <c r="G9"/>
  <c r="G10"/>
  <c r="I10" s="1"/>
  <c r="K10" s="1"/>
  <c r="G11"/>
  <c r="I11" s="1"/>
  <c r="K11" s="1"/>
  <c r="G12"/>
  <c r="I12" s="1"/>
  <c r="G13"/>
  <c r="G14"/>
  <c r="I14" s="1"/>
  <c r="K14" s="1"/>
  <c r="G15"/>
  <c r="G6"/>
  <c r="I8" l="1"/>
  <c r="K8" s="1"/>
  <c r="K12"/>
  <c r="I15"/>
  <c r="K15" s="1"/>
  <c r="I9"/>
  <c r="K9" s="1"/>
  <c r="I13"/>
  <c r="K13" s="1"/>
  <c r="I7"/>
  <c r="I6"/>
  <c r="K6" s="1"/>
  <c r="G16"/>
  <c r="J16" l="1"/>
  <c r="K7"/>
  <c r="L16" s="1"/>
  <c r="I16"/>
</calcChain>
</file>

<file path=xl/sharedStrings.xml><?xml version="1.0" encoding="utf-8"?>
<sst xmlns="http://schemas.openxmlformats.org/spreadsheetml/2006/main" count="33" uniqueCount="27">
  <si>
    <t>L.p.</t>
  </si>
  <si>
    <r>
      <t>Nazwa</t>
    </r>
    <r>
      <rPr>
        <sz val="9"/>
        <color theme="1"/>
        <rFont val="Arial"/>
        <family val="2"/>
        <charset val="238"/>
      </rPr>
      <t xml:space="preserve"> artykułu (podane w treści nazwy pochodzenia art. nie są bezwzględnie obowiązujące, dopuszcza się art. równoważne jakością – wówczas obowiązkowo załączyć kartę produktu</t>
    </r>
    <r>
      <rPr>
        <b/>
        <u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)</t>
    </r>
  </si>
  <si>
    <t>J.m.</t>
  </si>
  <si>
    <t>Ilość</t>
  </si>
  <si>
    <t>Cena jedno-stkowa netto (zł)</t>
  </si>
  <si>
    <t>Wartość podatku VAT (zł)</t>
  </si>
  <si>
    <t>Wartość brutto (zł)</t>
  </si>
  <si>
    <t>Bułka parówka krojona 300g</t>
  </si>
  <si>
    <t>szt.</t>
  </si>
  <si>
    <t>Bułka wyborowa pełnoziarnista krojona 300g</t>
  </si>
  <si>
    <t>Szt.</t>
  </si>
  <si>
    <t>Chleb sitkowy krojony 500g</t>
  </si>
  <si>
    <t>Chleb wiejski z formy krojony  700g</t>
  </si>
  <si>
    <t>Chleb pytlowy z formy krojony  400g</t>
  </si>
  <si>
    <t>Chleb zdrówko z formy krojony 400gr.</t>
  </si>
  <si>
    <t>Bułka wyborowa śniadaniowa 0,04</t>
  </si>
  <si>
    <t>Chleb regionalny krojony 500g</t>
  </si>
  <si>
    <t>Chleb z formy krojony 500 g</t>
  </si>
  <si>
    <t xml:space="preserve">Szt </t>
  </si>
  <si>
    <t>Pieczywo tostowe pszenne 500 g</t>
  </si>
  <si>
    <t>szt</t>
  </si>
  <si>
    <t>RAZEM</t>
  </si>
  <si>
    <t>Wartość netto (zł)</t>
  </si>
  <si>
    <t>Stawka podatku VAT (%)</t>
  </si>
  <si>
    <t>Termin wykonywania dostaw: sukcesywnie wg zgłaszanych potrzeb maksymalnie  5 razy w tygodniu do godz. 07.00                       w okresie od 04.05.2026r. do 31.12.2026 r.</t>
  </si>
  <si>
    <t>Szkoła Podstawowa nr 50 w Lublinie</t>
  </si>
  <si>
    <t>Szczegółowy opis przedmiotu zamówienia na sukcesywne dostawy pieczywa na rok 2026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</si>
</sst>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Border="0" applyProtection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Default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zoomScale="110" zoomScaleNormal="110" workbookViewId="0">
      <selection activeCell="A2" sqref="A2:J2"/>
    </sheetView>
  </sheetViews>
  <sheetFormatPr defaultRowHeight="15"/>
  <cols>
    <col min="2" max="2" width="32.85546875" customWidth="1"/>
    <col min="4" max="4" width="11.85546875" customWidth="1"/>
    <col min="5" max="5" width="9.140625" hidden="1" customWidth="1"/>
    <col min="6" max="6" width="11.42578125" customWidth="1"/>
    <col min="7" max="7" width="11.28515625" customWidth="1"/>
    <col min="8" max="8" width="12.28515625" customWidth="1"/>
    <col min="9" max="9" width="9.140625" hidden="1" customWidth="1"/>
    <col min="10" max="10" width="11.7109375" customWidth="1"/>
    <col min="11" max="11" width="9.140625" hidden="1" customWidth="1"/>
    <col min="12" max="12" width="13.85546875" customWidth="1"/>
  </cols>
  <sheetData>
    <row r="1" spans="1:12" ht="22.5" customHeight="1">
      <c r="B1" s="9" t="s">
        <v>26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1.5" customHeight="1" thickBot="1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</row>
    <row r="3" spans="1:12" ht="96" customHeight="1" thickBot="1">
      <c r="A3" s="13" t="s">
        <v>0</v>
      </c>
      <c r="B3" s="13" t="s">
        <v>1</v>
      </c>
      <c r="C3" s="13" t="s">
        <v>2</v>
      </c>
      <c r="D3" s="16" t="s">
        <v>3</v>
      </c>
      <c r="E3" s="17"/>
      <c r="F3" s="13" t="s">
        <v>4</v>
      </c>
      <c r="G3" s="1" t="s">
        <v>22</v>
      </c>
      <c r="H3" s="16" t="s">
        <v>23</v>
      </c>
      <c r="I3" s="17"/>
      <c r="J3" s="16" t="s">
        <v>5</v>
      </c>
      <c r="K3" s="17"/>
      <c r="L3" s="13" t="s">
        <v>6</v>
      </c>
    </row>
    <row r="4" spans="1:12" ht="15.75" hidden="1" thickBot="1">
      <c r="A4" s="14"/>
      <c r="B4" s="14"/>
      <c r="C4" s="14"/>
      <c r="D4" s="18"/>
      <c r="E4" s="19"/>
      <c r="F4" s="14"/>
      <c r="G4" s="2"/>
      <c r="H4" s="18"/>
      <c r="I4" s="19"/>
      <c r="J4" s="18"/>
      <c r="K4" s="19"/>
      <c r="L4" s="14"/>
    </row>
    <row r="5" spans="1:12" ht="15.75" hidden="1" thickBot="1">
      <c r="A5" s="15"/>
      <c r="B5" s="15"/>
      <c r="C5" s="15"/>
      <c r="D5" s="20"/>
      <c r="E5" s="21"/>
      <c r="F5" s="15"/>
      <c r="G5" s="3"/>
      <c r="H5" s="22"/>
      <c r="I5" s="23"/>
      <c r="J5" s="20"/>
      <c r="K5" s="21"/>
      <c r="L5" s="15"/>
    </row>
    <row r="6" spans="1:12" ht="24" customHeight="1" thickBot="1">
      <c r="A6" s="4">
        <v>1</v>
      </c>
      <c r="B6" s="5" t="s">
        <v>7</v>
      </c>
      <c r="C6" s="6" t="s">
        <v>8</v>
      </c>
      <c r="D6" s="6">
        <v>300</v>
      </c>
      <c r="E6" s="11"/>
      <c r="F6" s="12"/>
      <c r="G6" s="4">
        <f>D6*E6</f>
        <v>0</v>
      </c>
      <c r="H6" s="8"/>
      <c r="I6" s="11">
        <f>PRODUCT(G6,H6)</f>
        <v>0</v>
      </c>
      <c r="J6" s="12"/>
      <c r="K6" s="11">
        <f>SUM(G6,I6)</f>
        <v>0</v>
      </c>
      <c r="L6" s="12"/>
    </row>
    <row r="7" spans="1:12" ht="24.75" thickBot="1">
      <c r="A7" s="4">
        <v>2</v>
      </c>
      <c r="B7" s="5" t="s">
        <v>9</v>
      </c>
      <c r="C7" s="6" t="s">
        <v>10</v>
      </c>
      <c r="D7" s="6">
        <v>120</v>
      </c>
      <c r="E7" s="11"/>
      <c r="F7" s="12"/>
      <c r="G7" s="4">
        <f t="shared" ref="G7:G15" si="0">D7*E7</f>
        <v>0</v>
      </c>
      <c r="H7" s="8"/>
      <c r="I7" s="11">
        <f>PRODUCT(G7,H7)</f>
        <v>0</v>
      </c>
      <c r="J7" s="12"/>
      <c r="K7" s="11">
        <f t="shared" ref="K7:K15" si="1">SUM(G7,I7)</f>
        <v>0</v>
      </c>
      <c r="L7" s="12"/>
    </row>
    <row r="8" spans="1:12" ht="15.75" thickBot="1">
      <c r="A8" s="4">
        <v>3</v>
      </c>
      <c r="B8" s="5" t="s">
        <v>11</v>
      </c>
      <c r="C8" s="6" t="s">
        <v>8</v>
      </c>
      <c r="D8" s="6">
        <v>200</v>
      </c>
      <c r="E8" s="11"/>
      <c r="F8" s="12"/>
      <c r="G8" s="4">
        <f t="shared" si="0"/>
        <v>0</v>
      </c>
      <c r="H8" s="8"/>
      <c r="I8" s="11">
        <f t="shared" ref="I8:I15" si="2">PRODUCT(G8,H8)</f>
        <v>0</v>
      </c>
      <c r="J8" s="12"/>
      <c r="K8" s="11">
        <f t="shared" si="1"/>
        <v>0</v>
      </c>
      <c r="L8" s="12"/>
    </row>
    <row r="9" spans="1:12" ht="15.75" thickBot="1">
      <c r="A9" s="4">
        <v>4</v>
      </c>
      <c r="B9" s="5" t="s">
        <v>12</v>
      </c>
      <c r="C9" s="6" t="s">
        <v>8</v>
      </c>
      <c r="D9" s="6">
        <v>200</v>
      </c>
      <c r="E9" s="11"/>
      <c r="F9" s="12"/>
      <c r="G9" s="4">
        <f t="shared" si="0"/>
        <v>0</v>
      </c>
      <c r="H9" s="8"/>
      <c r="I9" s="11">
        <f t="shared" si="2"/>
        <v>0</v>
      </c>
      <c r="J9" s="12"/>
      <c r="K9" s="11">
        <f t="shared" si="1"/>
        <v>0</v>
      </c>
      <c r="L9" s="12"/>
    </row>
    <row r="10" spans="1:12" ht="15.75" thickBot="1">
      <c r="A10" s="4">
        <v>5</v>
      </c>
      <c r="B10" s="5" t="s">
        <v>13</v>
      </c>
      <c r="C10" s="6" t="s">
        <v>10</v>
      </c>
      <c r="D10" s="6">
        <v>200</v>
      </c>
      <c r="E10" s="11"/>
      <c r="F10" s="12"/>
      <c r="G10" s="4">
        <f t="shared" si="0"/>
        <v>0</v>
      </c>
      <c r="H10" s="8"/>
      <c r="I10" s="11">
        <f t="shared" si="2"/>
        <v>0</v>
      </c>
      <c r="J10" s="12"/>
      <c r="K10" s="11">
        <f t="shared" si="1"/>
        <v>0</v>
      </c>
      <c r="L10" s="12"/>
    </row>
    <row r="11" spans="1:12" ht="15.75" thickBot="1">
      <c r="A11" s="4">
        <v>6</v>
      </c>
      <c r="B11" s="5" t="s">
        <v>14</v>
      </c>
      <c r="C11" s="6" t="s">
        <v>8</v>
      </c>
      <c r="D11" s="6">
        <v>200</v>
      </c>
      <c r="E11" s="11"/>
      <c r="F11" s="12"/>
      <c r="G11" s="4">
        <f t="shared" si="0"/>
        <v>0</v>
      </c>
      <c r="H11" s="8"/>
      <c r="I11" s="11">
        <f t="shared" si="2"/>
        <v>0</v>
      </c>
      <c r="J11" s="12"/>
      <c r="K11" s="11">
        <f t="shared" si="1"/>
        <v>0</v>
      </c>
      <c r="L11" s="12"/>
    </row>
    <row r="12" spans="1:12" ht="15.75" thickBot="1">
      <c r="A12" s="4">
        <v>7</v>
      </c>
      <c r="B12" s="5" t="s">
        <v>15</v>
      </c>
      <c r="C12" s="6" t="s">
        <v>8</v>
      </c>
      <c r="D12" s="6">
        <v>1000</v>
      </c>
      <c r="E12" s="11"/>
      <c r="F12" s="12"/>
      <c r="G12" s="4">
        <f t="shared" si="0"/>
        <v>0</v>
      </c>
      <c r="H12" s="8"/>
      <c r="I12" s="11">
        <f t="shared" si="2"/>
        <v>0</v>
      </c>
      <c r="J12" s="12"/>
      <c r="K12" s="11">
        <f t="shared" si="1"/>
        <v>0</v>
      </c>
      <c r="L12" s="12"/>
    </row>
    <row r="13" spans="1:12" ht="15.75" thickBot="1">
      <c r="A13" s="4">
        <v>8</v>
      </c>
      <c r="B13" s="5" t="s">
        <v>16</v>
      </c>
      <c r="C13" s="6" t="s">
        <v>10</v>
      </c>
      <c r="D13" s="6">
        <v>200</v>
      </c>
      <c r="E13" s="11"/>
      <c r="F13" s="12"/>
      <c r="G13" s="4">
        <f t="shared" si="0"/>
        <v>0</v>
      </c>
      <c r="H13" s="8"/>
      <c r="I13" s="11">
        <f t="shared" si="2"/>
        <v>0</v>
      </c>
      <c r="J13" s="12"/>
      <c r="K13" s="11">
        <f t="shared" si="1"/>
        <v>0</v>
      </c>
      <c r="L13" s="12"/>
    </row>
    <row r="14" spans="1:12" ht="16.5" thickBot="1">
      <c r="A14" s="7">
        <v>9</v>
      </c>
      <c r="B14" s="5" t="s">
        <v>17</v>
      </c>
      <c r="C14" s="6" t="s">
        <v>18</v>
      </c>
      <c r="D14" s="6">
        <v>200</v>
      </c>
      <c r="E14" s="24"/>
      <c r="F14" s="25"/>
      <c r="G14" s="4">
        <f t="shared" si="0"/>
        <v>0</v>
      </c>
      <c r="H14" s="8"/>
      <c r="I14" s="11">
        <f t="shared" si="2"/>
        <v>0</v>
      </c>
      <c r="J14" s="12"/>
      <c r="K14" s="11">
        <f t="shared" si="1"/>
        <v>0</v>
      </c>
      <c r="L14" s="12"/>
    </row>
    <row r="15" spans="1:12" ht="16.5" thickBot="1">
      <c r="A15" s="7">
        <v>10</v>
      </c>
      <c r="B15" s="5" t="s">
        <v>19</v>
      </c>
      <c r="C15" s="6" t="s">
        <v>20</v>
      </c>
      <c r="D15" s="6">
        <v>200</v>
      </c>
      <c r="E15" s="24"/>
      <c r="F15" s="25"/>
      <c r="G15" s="4">
        <f t="shared" si="0"/>
        <v>0</v>
      </c>
      <c r="H15" s="8"/>
      <c r="I15" s="11">
        <f t="shared" si="2"/>
        <v>0</v>
      </c>
      <c r="J15" s="12"/>
      <c r="K15" s="11">
        <f t="shared" si="1"/>
        <v>0</v>
      </c>
      <c r="L15" s="12"/>
    </row>
    <row r="16" spans="1:12" ht="21" thickBot="1">
      <c r="A16" s="27" t="s">
        <v>21</v>
      </c>
      <c r="B16" s="28"/>
      <c r="C16" s="28"/>
      <c r="D16" s="29"/>
      <c r="E16" s="11"/>
      <c r="F16" s="12"/>
      <c r="G16" s="4">
        <f>SUM(G6:G15)</f>
        <v>0</v>
      </c>
      <c r="H16" s="4"/>
      <c r="I16" s="4">
        <f>SUM(I6:I15)</f>
        <v>0</v>
      </c>
      <c r="J16" s="4">
        <f>SUM(I6:I15)</f>
        <v>0</v>
      </c>
      <c r="K16" s="4">
        <f>SUM(J6:J15)</f>
        <v>0</v>
      </c>
      <c r="L16" s="4">
        <f>SUM(K6:K15)</f>
        <v>0</v>
      </c>
    </row>
    <row r="19" spans="1:12" ht="15.75" customHeight="1">
      <c r="A19" s="26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</sheetData>
  <mergeCells count="45">
    <mergeCell ref="A19:L20"/>
    <mergeCell ref="A16:D16"/>
    <mergeCell ref="E16:F16"/>
    <mergeCell ref="E15:F15"/>
    <mergeCell ref="I15:J15"/>
    <mergeCell ref="K15:L15"/>
    <mergeCell ref="E14:F14"/>
    <mergeCell ref="I14:J14"/>
    <mergeCell ref="K14:L14"/>
    <mergeCell ref="E12:F12"/>
    <mergeCell ref="I12:J12"/>
    <mergeCell ref="K12:L12"/>
    <mergeCell ref="E13:F13"/>
    <mergeCell ref="I13:J13"/>
    <mergeCell ref="K13:L13"/>
    <mergeCell ref="I6:J6"/>
    <mergeCell ref="K6:L6"/>
    <mergeCell ref="K11:L11"/>
    <mergeCell ref="E8:F8"/>
    <mergeCell ref="I8:J8"/>
    <mergeCell ref="K8:L8"/>
    <mergeCell ref="E9:F9"/>
    <mergeCell ref="I9:J9"/>
    <mergeCell ref="K9:L9"/>
    <mergeCell ref="E10:F10"/>
    <mergeCell ref="I10:J10"/>
    <mergeCell ref="K10:L10"/>
    <mergeCell ref="E11:F11"/>
    <mergeCell ref="I11:J11"/>
    <mergeCell ref="B1:L1"/>
    <mergeCell ref="A2:J2"/>
    <mergeCell ref="E7:F7"/>
    <mergeCell ref="I7:J7"/>
    <mergeCell ref="K7:L7"/>
    <mergeCell ref="A3:A5"/>
    <mergeCell ref="B3:B5"/>
    <mergeCell ref="C3:C5"/>
    <mergeCell ref="D3:E5"/>
    <mergeCell ref="F3:F5"/>
    <mergeCell ref="H3:I3"/>
    <mergeCell ref="H4:I4"/>
    <mergeCell ref="H5:I5"/>
    <mergeCell ref="J3:K5"/>
    <mergeCell ref="L3:L5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2026-04-15T11:17:17Z</dcterms:modified>
</cp:coreProperties>
</file>