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definedNames>
    <definedName name="_GoBack" localSheetId="0">Arkusz1!$A$91</definedName>
  </definedNames>
  <calcPr calcId="125725"/>
</workbook>
</file>

<file path=xl/calcChain.xml><?xml version="1.0" encoding="utf-8"?>
<calcChain xmlns="http://schemas.openxmlformats.org/spreadsheetml/2006/main">
  <c r="A5" i="1"/>
  <c r="G11"/>
  <c r="G22"/>
  <c r="G59"/>
  <c r="G85"/>
  <c r="G94"/>
  <c r="G100"/>
  <c r="I100" s="1"/>
  <c r="G103"/>
  <c r="G106"/>
  <c r="G109"/>
  <c r="G112"/>
  <c r="G115"/>
  <c r="G121"/>
  <c r="I121" s="1"/>
  <c r="G118"/>
  <c r="G46"/>
  <c r="G9"/>
  <c r="G120"/>
  <c r="I120" s="1"/>
  <c r="J120" s="1"/>
  <c r="G124"/>
  <c r="I124" s="1"/>
  <c r="G99"/>
  <c r="G98"/>
  <c r="I98" s="1"/>
  <c r="J98" s="1"/>
  <c r="G97"/>
  <c r="I97" s="1"/>
  <c r="J97" s="1"/>
  <c r="G93"/>
  <c r="I93" s="1"/>
  <c r="J93" s="1"/>
  <c r="G92"/>
  <c r="I92" s="1"/>
  <c r="J92" s="1"/>
  <c r="G91"/>
  <c r="I91" s="1"/>
  <c r="G90"/>
  <c r="I90" s="1"/>
  <c r="J90" s="1"/>
  <c r="G89"/>
  <c r="I89" s="1"/>
  <c r="J89" s="1"/>
  <c r="G88"/>
  <c r="G84"/>
  <c r="G83"/>
  <c r="I83" s="1"/>
  <c r="J83" s="1"/>
  <c r="G82"/>
  <c r="I82" s="1"/>
  <c r="J82" s="1"/>
  <c r="G81"/>
  <c r="I81" s="1"/>
  <c r="J81" s="1"/>
  <c r="G80"/>
  <c r="I80" s="1"/>
  <c r="J80" s="1"/>
  <c r="G78"/>
  <c r="I78" s="1"/>
  <c r="G77"/>
  <c r="I77" s="1"/>
  <c r="J77" s="1"/>
  <c r="G76"/>
  <c r="G75"/>
  <c r="I75" s="1"/>
  <c r="G74"/>
  <c r="I74" s="1"/>
  <c r="J74" s="1"/>
  <c r="G73"/>
  <c r="G72"/>
  <c r="G71"/>
  <c r="I71" s="1"/>
  <c r="J71" s="1"/>
  <c r="G70"/>
  <c r="I70" s="1"/>
  <c r="G69"/>
  <c r="I69" s="1"/>
  <c r="G68"/>
  <c r="I68" s="1"/>
  <c r="G67"/>
  <c r="I67" s="1"/>
  <c r="G66"/>
  <c r="I66" s="1"/>
  <c r="J66" s="1"/>
  <c r="G65"/>
  <c r="I65" s="1"/>
  <c r="J65" s="1"/>
  <c r="G63"/>
  <c r="G62"/>
  <c r="I62" s="1"/>
  <c r="G58"/>
  <c r="G57"/>
  <c r="G56"/>
  <c r="G55"/>
  <c r="I55" s="1"/>
  <c r="G54"/>
  <c r="G53"/>
  <c r="I53" s="1"/>
  <c r="J53" s="1"/>
  <c r="G52"/>
  <c r="I52" s="1"/>
  <c r="J52" s="1"/>
  <c r="G51"/>
  <c r="I51" s="1"/>
  <c r="J51" s="1"/>
  <c r="G50"/>
  <c r="G49"/>
  <c r="I49" s="1"/>
  <c r="J49" s="1"/>
  <c r="G48"/>
  <c r="G45"/>
  <c r="G44"/>
  <c r="I44" s="1"/>
  <c r="J44" s="1"/>
  <c r="G43"/>
  <c r="I43" s="1"/>
  <c r="G42"/>
  <c r="I42" s="1"/>
  <c r="G41"/>
  <c r="G40"/>
  <c r="I40" s="1"/>
  <c r="J40" s="1"/>
  <c r="G39"/>
  <c r="G38"/>
  <c r="G37"/>
  <c r="I37" s="1"/>
  <c r="J37" s="1"/>
  <c r="G36"/>
  <c r="I36" s="1"/>
  <c r="G35"/>
  <c r="I35" s="1"/>
  <c r="J35" s="1"/>
  <c r="G34"/>
  <c r="G33"/>
  <c r="I33" s="1"/>
  <c r="G32"/>
  <c r="I32" s="1"/>
  <c r="J32" s="1"/>
  <c r="G31"/>
  <c r="G30"/>
  <c r="I30" s="1"/>
  <c r="G29"/>
  <c r="I29" s="1"/>
  <c r="G28"/>
  <c r="I28" s="1"/>
  <c r="G27"/>
  <c r="I27" s="1"/>
  <c r="J27" s="1"/>
  <c r="G26"/>
  <c r="I26" s="1"/>
  <c r="G25"/>
  <c r="G21"/>
  <c r="I21" s="1"/>
  <c r="G20"/>
  <c r="I20" s="1"/>
  <c r="J20" s="1"/>
  <c r="G19"/>
  <c r="I19" s="1"/>
  <c r="G18"/>
  <c r="G17"/>
  <c r="G16"/>
  <c r="I16" s="1"/>
  <c r="G8"/>
  <c r="G7"/>
  <c r="I7" s="1"/>
  <c r="J7" s="1"/>
  <c r="G6"/>
  <c r="G5"/>
  <c r="I5" s="1"/>
  <c r="G4"/>
  <c r="I4" s="1"/>
  <c r="J4" s="1"/>
  <c r="J62" l="1"/>
  <c r="I25"/>
  <c r="J25" s="1"/>
  <c r="I45"/>
  <c r="J45" s="1"/>
  <c r="I112"/>
  <c r="J112" s="1"/>
  <c r="J19"/>
  <c r="I63"/>
  <c r="J63" s="1"/>
  <c r="I109"/>
  <c r="J109" s="1"/>
  <c r="I103"/>
  <c r="J103" s="1"/>
  <c r="I94"/>
  <c r="J94" s="1"/>
  <c r="J75"/>
  <c r="I9"/>
  <c r="J9" s="1"/>
  <c r="I106"/>
  <c r="J106" s="1"/>
  <c r="J121"/>
  <c r="J100"/>
  <c r="I48"/>
  <c r="J48" s="1"/>
  <c r="I58"/>
  <c r="J58" s="1"/>
  <c r="I76"/>
  <c r="J76" s="1"/>
  <c r="I59"/>
  <c r="J59" s="1"/>
  <c r="J30"/>
  <c r="J124"/>
  <c r="I118"/>
  <c r="J118" s="1"/>
  <c r="I115"/>
  <c r="J115" s="1"/>
  <c r="I99"/>
  <c r="J99" s="1"/>
  <c r="J91"/>
  <c r="I88"/>
  <c r="J88" s="1"/>
  <c r="I84"/>
  <c r="J84" s="1"/>
  <c r="I73"/>
  <c r="J73" s="1"/>
  <c r="I72"/>
  <c r="J72" s="1"/>
  <c r="J68"/>
  <c r="I57"/>
  <c r="J57" s="1"/>
  <c r="I56"/>
  <c r="J56" s="1"/>
  <c r="J55"/>
  <c r="I50"/>
  <c r="J50" s="1"/>
  <c r="I46"/>
  <c r="J46" s="1"/>
  <c r="J42"/>
  <c r="I39"/>
  <c r="J39" s="1"/>
  <c r="I31"/>
  <c r="J31" s="1"/>
  <c r="J29"/>
  <c r="J28"/>
  <c r="J26"/>
  <c r="I22"/>
  <c r="J22" s="1"/>
  <c r="J21"/>
  <c r="I18"/>
  <c r="J18" s="1"/>
  <c r="J16"/>
  <c r="I11"/>
  <c r="J11" s="1"/>
  <c r="J5"/>
  <c r="I85"/>
  <c r="J85" s="1"/>
  <c r="J78"/>
  <c r="J70"/>
  <c r="J69"/>
  <c r="J67"/>
  <c r="I54"/>
  <c r="J54" s="1"/>
  <c r="J43"/>
  <c r="I41"/>
  <c r="J41" s="1"/>
  <c r="I38"/>
  <c r="J38" s="1"/>
  <c r="J36"/>
  <c r="I34"/>
  <c r="J34" s="1"/>
  <c r="J33"/>
  <c r="I17"/>
  <c r="J17" s="1"/>
  <c r="I8"/>
  <c r="J8" s="1"/>
  <c r="I6"/>
  <c r="G125"/>
  <c r="I125" l="1"/>
  <c r="J6"/>
  <c r="J125" s="1"/>
</calcChain>
</file>

<file path=xl/sharedStrings.xml><?xml version="1.0" encoding="utf-8"?>
<sst xmlns="http://schemas.openxmlformats.org/spreadsheetml/2006/main" count="223" uniqueCount="138">
  <si>
    <t>Lp.</t>
  </si>
  <si>
    <t>Asortyment</t>
  </si>
  <si>
    <t>Jedn. Miary/  cena za kg lub szt</t>
  </si>
  <si>
    <t>Ilość</t>
  </si>
  <si>
    <t>Nazwa art. oferowana jako równoważny- dołączyć do oferty kartę produktu rubrykę wypełniać tylko przy oferowaniu równoważnych art.</t>
  </si>
  <si>
    <t>Cena jednostkowa netto (zł)</t>
  </si>
  <si>
    <t>Wartość netto (zł)</t>
  </si>
  <si>
    <t>Stawka podatku VAT(%)</t>
  </si>
  <si>
    <t>Wartość podatku VAT (zł)</t>
  </si>
  <si>
    <t>Wartość brutto (zł)</t>
  </si>
  <si>
    <r>
      <t xml:space="preserve">Ananasy w puszce plastry   </t>
    </r>
    <r>
      <rPr>
        <sz val="11"/>
        <color rgb="FF000000"/>
        <rFont val="Calibri"/>
        <family val="2"/>
        <charset val="238"/>
      </rPr>
      <t xml:space="preserve">                                        pakowane po 0,565 kg </t>
    </r>
  </si>
  <si>
    <t>szt</t>
  </si>
  <si>
    <r>
      <t>Andruty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pakowane po 20 g</t>
    </r>
  </si>
  <si>
    <r>
      <t>Baton zbożowy, baton crunch</t>
    </r>
    <r>
      <rPr>
        <sz val="11"/>
        <color rgb="FF000000"/>
        <rFont val="Calibri"/>
        <family val="2"/>
        <charset val="238"/>
      </rPr>
      <t xml:space="preserve">                                       </t>
    </r>
  </si>
  <si>
    <r>
      <t xml:space="preserve">Brzoskwinie w syropie puszka </t>
    </r>
    <r>
      <rPr>
        <sz val="11"/>
        <color rgb="FF000000"/>
        <rFont val="Calibri"/>
        <family val="2"/>
        <charset val="238"/>
      </rPr>
      <t xml:space="preserve">                                           pakowana po 0,820 kg</t>
    </r>
  </si>
  <si>
    <r>
      <t xml:space="preserve">Bułka tarta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pakowana po 0,5 kg</t>
    </r>
  </si>
  <si>
    <t>kg</t>
  </si>
  <si>
    <t xml:space="preserve">Chipsy jabłkowe </t>
  </si>
  <si>
    <r>
      <t xml:space="preserve">pakowane po 18 g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skład: suszone jabłko</t>
    </r>
  </si>
  <si>
    <t>Chipsy truskawkowe</t>
  </si>
  <si>
    <t>Truskawka suszona plasterki CRISPY</t>
  </si>
  <si>
    <t xml:space="preserve">Pakowane po 10 g </t>
  </si>
  <si>
    <t>Skład: truskawka</t>
  </si>
  <si>
    <r>
      <t xml:space="preserve">Cukier kryształ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1kg opakowanie jednostkowe</t>
    </r>
  </si>
  <si>
    <r>
      <t xml:space="preserve">Cukier puder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pakowana po 0,5 kg</t>
    </r>
  </si>
  <si>
    <r>
      <t>Czekolada  gorzka</t>
    </r>
    <r>
      <rPr>
        <sz val="11"/>
        <color rgb="FF000000"/>
        <rFont val="Calibri"/>
        <family val="2"/>
        <charset val="238"/>
      </rPr>
      <t xml:space="preserve">                                                       pakowana po 100 g</t>
    </r>
  </si>
  <si>
    <r>
      <t>Fasola czerwona puszka</t>
    </r>
    <r>
      <rPr>
        <sz val="11"/>
        <color rgb="FF000000"/>
        <rFont val="Calibri"/>
        <family val="2"/>
        <charset val="238"/>
      </rPr>
      <t xml:space="preserve">                                              pakowana po 0,400 kg                                                       skład: fasola czerwona, woda, sól</t>
    </r>
  </si>
  <si>
    <t>Fasola biała puszka</t>
  </si>
  <si>
    <t>Pakowana po 0,400 kg</t>
  </si>
  <si>
    <t>Skład : fasola biała, woda, sól</t>
  </si>
  <si>
    <r>
      <t>Galaretka</t>
    </r>
    <r>
      <rPr>
        <sz val="11"/>
        <color rgb="FF000000"/>
        <rFont val="Calibri"/>
        <family val="2"/>
        <charset val="238"/>
      </rPr>
      <t xml:space="preserve"> różne smaki                                                pakowana po 75 g</t>
    </r>
  </si>
  <si>
    <r>
      <t xml:space="preserve">Groszek konserwowy </t>
    </r>
    <r>
      <rPr>
        <sz val="11"/>
        <color rgb="FF000000"/>
        <rFont val="Calibri"/>
        <family val="2"/>
        <charset val="238"/>
      </rPr>
      <t xml:space="preserve">                                                 pakowany po 400 g</t>
    </r>
  </si>
  <si>
    <r>
      <t>Herbata expressowa czarna ,,Lipton", ,,Dilmah”</t>
    </r>
    <r>
      <rPr>
        <sz val="11"/>
        <color rgb="FF000000"/>
        <rFont val="Calibri"/>
        <family val="2"/>
        <charset val="238"/>
      </rPr>
      <t xml:space="preserve">                                            pakowana po 200 g(100 torebek)</t>
    </r>
  </si>
  <si>
    <r>
      <t xml:space="preserve">Herbata liściasta czarna z owocami  "Bio active" </t>
    </r>
    <r>
      <rPr>
        <sz val="11"/>
        <color rgb="FF000000"/>
        <rFont val="Calibri"/>
        <family val="2"/>
        <charset val="238"/>
      </rPr>
      <t xml:space="preserve">                      pakowana po 80 g </t>
    </r>
  </si>
  <si>
    <r>
      <t xml:space="preserve">Herbata z kwiatu hibiskusa </t>
    </r>
    <r>
      <rPr>
        <sz val="11"/>
        <color rgb="FF000000"/>
        <rFont val="Calibri"/>
        <family val="2"/>
        <charset val="238"/>
      </rPr>
      <t xml:space="preserve">                                         pakowana po 100 g</t>
    </r>
  </si>
  <si>
    <r>
      <t xml:space="preserve">Herbata zielona liściasta z owocami "Bio active" </t>
    </r>
    <r>
      <rPr>
        <sz val="11"/>
        <color rgb="FF000000"/>
        <rFont val="Calibri"/>
        <family val="2"/>
        <charset val="238"/>
      </rPr>
      <t xml:space="preserve">                              pakowana po 80 g</t>
    </r>
  </si>
  <si>
    <r>
      <t xml:space="preserve">Kasza gryczana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pakowana po 1 kg</t>
    </r>
  </si>
  <si>
    <r>
      <t xml:space="preserve">Kasza jaglana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pakowana po 0,5 kg </t>
    </r>
  </si>
  <si>
    <r>
      <t xml:space="preserve">Kasza jęczmienna drobna </t>
    </r>
    <r>
      <rPr>
        <sz val="11"/>
        <color rgb="FF000000"/>
        <rFont val="Calibri"/>
        <family val="2"/>
        <charset val="238"/>
      </rPr>
      <t xml:space="preserve">                                        pakowana po 1 kg</t>
    </r>
  </si>
  <si>
    <r>
      <t>Kasza jęczmienna pęczak</t>
    </r>
    <r>
      <rPr>
        <sz val="11"/>
        <color rgb="FF000000"/>
        <rFont val="Calibri"/>
        <family val="2"/>
        <charset val="238"/>
      </rPr>
      <t xml:space="preserve">                                                      Pakowana po 1 kg</t>
    </r>
  </si>
  <si>
    <r>
      <t xml:space="preserve">Kasza manna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pakowana po 0,5 kg</t>
    </r>
  </si>
  <si>
    <r>
      <t xml:space="preserve">Kasza bulgur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pakowana po 1 kg</t>
    </r>
  </si>
  <si>
    <r>
      <t xml:space="preserve">Kasza kuskus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pakowana po 1 kg</t>
    </r>
  </si>
  <si>
    <r>
      <t xml:space="preserve">Koncentrat pomidorowy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skład: koncentrat pomidorowy 30%</t>
    </r>
  </si>
  <si>
    <t>1 kg</t>
  </si>
  <si>
    <r>
      <t xml:space="preserve">Kukurydza w puszce </t>
    </r>
    <r>
      <rPr>
        <sz val="11"/>
        <color rgb="FF000000"/>
        <rFont val="Calibri"/>
        <family val="2"/>
        <charset val="238"/>
      </rPr>
      <t xml:space="preserve">                                                   pakowana po ,400 g</t>
    </r>
  </si>
  <si>
    <r>
      <t xml:space="preserve">Kwasek cytrynowy </t>
    </r>
    <r>
      <rPr>
        <sz val="11"/>
        <color rgb="FF000000"/>
        <rFont val="Calibri"/>
        <family val="2"/>
        <charset val="238"/>
      </rPr>
      <t xml:space="preserve">                                                     pakowana po 75 g</t>
    </r>
  </si>
  <si>
    <r>
      <t xml:space="preserve">Majonez  w słoiku  </t>
    </r>
    <r>
      <rPr>
        <sz val="11"/>
        <color rgb="FF000000"/>
        <rFont val="Calibri"/>
        <family val="2"/>
        <charset val="238"/>
      </rPr>
      <t xml:space="preserve">                                                          pakowana po 0,700 kg,                                                             skład: olej rzepakowy rafinowany, musztarda (woda, ocet, gorczyca, cukier, sól, przyprawy), woda, żółtka jaj kurzych </t>
    </r>
  </si>
  <si>
    <r>
      <t>Skład</t>
    </r>
    <r>
      <rPr>
        <sz val="8"/>
        <color rgb="FF333333"/>
        <rFont val="Arial"/>
        <family val="2"/>
        <charset val="238"/>
      </rPr>
      <t>: mąka PSZENNA semolina (100%).</t>
    </r>
  </si>
  <si>
    <r>
      <t xml:space="preserve">Makaron spaghetti </t>
    </r>
    <r>
      <rPr>
        <sz val="11"/>
        <color rgb="FF000000"/>
        <rFont val="Calibri"/>
        <family val="2"/>
        <charset val="238"/>
      </rPr>
      <t xml:space="preserve">                                                       Pakowany po 0,5 kg                                                              skład: pszenica durum                </t>
    </r>
  </si>
  <si>
    <r>
      <t xml:space="preserve">Makaron świderek                                                                </t>
    </r>
    <r>
      <rPr>
        <sz val="11"/>
        <color rgb="FF000000"/>
        <rFont val="Calibri"/>
        <family val="2"/>
        <charset val="238"/>
      </rPr>
      <t>skład: pszenica durum</t>
    </r>
  </si>
  <si>
    <r>
      <t xml:space="preserve">Makaron zacierka </t>
    </r>
    <r>
      <rPr>
        <sz val="11"/>
        <color rgb="FF000000"/>
        <rFont val="Calibri"/>
        <family val="2"/>
        <charset val="238"/>
      </rPr>
      <t xml:space="preserve">                                                        Pakowana po 0,25 kg,                                                          </t>
    </r>
    <r>
      <rPr>
        <sz val="8"/>
        <color rgb="FF000000"/>
        <rFont val="Calibri"/>
        <family val="2"/>
        <charset val="238"/>
      </rPr>
      <t>skład: Mąka pszenna, woda, jaja płynne 9%, przyprawa kurkuma 0,05%, substancja wzbogacająca: witamina A</t>
    </r>
    <r>
      <rPr>
        <sz val="11"/>
        <color rgb="FF000000"/>
        <rFont val="Calibri"/>
        <family val="2"/>
        <charset val="238"/>
      </rPr>
      <t xml:space="preserve">                                                 </t>
    </r>
  </si>
  <si>
    <r>
      <t xml:space="preserve">Mąka pszenna typ 450 </t>
    </r>
    <r>
      <rPr>
        <sz val="11"/>
        <color rgb="FF000000"/>
        <rFont val="Calibri"/>
        <family val="2"/>
        <charset val="238"/>
      </rPr>
      <t xml:space="preserve">                                                   pakowana po 1kg</t>
    </r>
  </si>
  <si>
    <r>
      <t xml:space="preserve">Mąka ziemniaczana </t>
    </r>
    <r>
      <rPr>
        <sz val="11"/>
        <color rgb="FF000000"/>
        <rFont val="Calibri"/>
        <family val="2"/>
        <charset val="238"/>
      </rPr>
      <t xml:space="preserve">                                                     pakowana po 1 kg</t>
    </r>
  </si>
  <si>
    <r>
      <t>Miód wielokwiatowy, nektarowy , konsystencja płynna</t>
    </r>
    <r>
      <rPr>
        <sz val="11"/>
        <color rgb="FF000000"/>
        <rFont val="Calibri"/>
        <family val="2"/>
        <charset val="238"/>
      </rPr>
      <t xml:space="preserve">                                      pakowany po 370 g</t>
    </r>
  </si>
  <si>
    <r>
      <t xml:space="preserve">Mus owocowy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pakowana po 100 g</t>
    </r>
  </si>
  <si>
    <r>
      <t xml:space="preserve">Musztarda sarepska lub delikatesowa </t>
    </r>
    <r>
      <rPr>
        <sz val="11"/>
        <color rgb="FF000000"/>
        <rFont val="Calibri"/>
        <family val="2"/>
        <charset val="238"/>
      </rPr>
      <t xml:space="preserve">                                     pakowana po 0,180 kg</t>
    </r>
  </si>
  <si>
    <t>Musztarda francuska</t>
  </si>
  <si>
    <r>
      <t>Skład: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Woda, Gorczyca biała , Ocet  winny, Cukier, Gorczyca czarna, Sól, Kwas cytrynowy, Ekstrakt z kurkumy</t>
    </r>
  </si>
  <si>
    <r>
      <t xml:space="preserve">Ocet jabłkowy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pakowany po 0,25 ml                                                                          </t>
    </r>
  </si>
  <si>
    <t>Ocet winogronowy różne rodzaje /biały, czerwony/</t>
  </si>
  <si>
    <t>Pakowany po 0,25 ml</t>
  </si>
  <si>
    <r>
      <t xml:space="preserve">Ogórki konserwowe słoik </t>
    </r>
    <r>
      <rPr>
        <sz val="11"/>
        <color rgb="FF000000"/>
        <rFont val="Calibri"/>
        <family val="2"/>
        <charset val="238"/>
      </rPr>
      <t xml:space="preserve">                                          pakowane po 0,900 kg</t>
    </r>
  </si>
  <si>
    <r>
      <t xml:space="preserve">Olej z pierwszego tłoczenia rzepakowy </t>
    </r>
    <r>
      <rPr>
        <sz val="11"/>
        <color rgb="FF000000"/>
        <rFont val="Calibri"/>
        <family val="2"/>
        <charset val="238"/>
      </rPr>
      <t xml:space="preserve">                   pakowany po 1 l                                                                           </t>
    </r>
  </si>
  <si>
    <r>
      <t>Oliwa z oliwek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pakowany po 0,5 l                                                 </t>
    </r>
  </si>
  <si>
    <r>
      <t xml:space="preserve">Pestki z dyni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pakowane po 100 g</t>
    </r>
  </si>
  <si>
    <r>
      <t xml:space="preserve">Przyprawa do kurczaka    </t>
    </r>
    <r>
      <rPr>
        <sz val="11"/>
        <color rgb="FF000000"/>
        <rFont val="Calibri"/>
        <family val="2"/>
        <charset val="238"/>
      </rPr>
      <t xml:space="preserve">                                                       pakowana po 20 g</t>
    </r>
  </si>
  <si>
    <r>
      <t xml:space="preserve">Przyprawa: bazylia suszona  </t>
    </r>
    <r>
      <rPr>
        <sz val="11"/>
        <color rgb="FF000000"/>
        <rFont val="Calibri"/>
        <family val="2"/>
        <charset val="238"/>
      </rPr>
      <t xml:space="preserve">                                                  pakowany po 10 g</t>
    </r>
  </si>
  <si>
    <r>
      <t xml:space="preserve">Przyprawa: czosnek granulowany   </t>
    </r>
    <r>
      <rPr>
        <sz val="11"/>
        <color rgb="FF000000"/>
        <rFont val="Calibri"/>
        <family val="2"/>
        <charset val="238"/>
      </rPr>
      <t xml:space="preserve">                                      pakowany po 20 g</t>
    </r>
  </si>
  <si>
    <r>
      <t xml:space="preserve">Przyprawa: gałka muszkatołowa mielona </t>
    </r>
    <r>
      <rPr>
        <sz val="11"/>
        <color rgb="FF000000"/>
        <rFont val="Calibri"/>
        <family val="2"/>
        <charset val="238"/>
      </rPr>
      <t xml:space="preserve">                        pakowany po 10 g </t>
    </r>
  </si>
  <si>
    <r>
      <t xml:space="preserve">Przyprawa: liść laurowy  </t>
    </r>
    <r>
      <rPr>
        <sz val="11"/>
        <color rgb="FF000000"/>
        <rFont val="Calibri"/>
        <family val="2"/>
        <charset val="238"/>
      </rPr>
      <t xml:space="preserve">                                                         pakowany po 5 g</t>
    </r>
  </si>
  <si>
    <r>
      <t xml:space="preserve">Przyprawa: lubczyk liść suszony  </t>
    </r>
    <r>
      <rPr>
        <sz val="11"/>
        <color rgb="FF000000"/>
        <rFont val="Calibri"/>
        <family val="2"/>
        <charset val="238"/>
      </rPr>
      <t xml:space="preserve">                                           pakowany po 10 g</t>
    </r>
  </si>
  <si>
    <r>
      <t xml:space="preserve">Przyprawa: majeranek   </t>
    </r>
    <r>
      <rPr>
        <sz val="11"/>
        <color rgb="FF000000"/>
        <rFont val="Calibri"/>
        <family val="2"/>
        <charset val="238"/>
      </rPr>
      <t xml:space="preserve">                                            pakowany po 6 g</t>
    </r>
  </si>
  <si>
    <r>
      <t xml:space="preserve">Przyprawa: oregano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pakowane po 10 g</t>
    </r>
  </si>
  <si>
    <t>Przyprawa: papryka mielona  słodka, ostra „prymat”</t>
  </si>
  <si>
    <r>
      <t>Skład: papryka słodka mielona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 xml:space="preserve">pakowana po 1kg </t>
    </r>
  </si>
  <si>
    <r>
      <t xml:space="preserve">Przyprawa: pieprz czarny mielony </t>
    </r>
    <r>
      <rPr>
        <sz val="11"/>
        <color rgb="FF000000"/>
        <rFont val="Calibri"/>
        <family val="2"/>
        <charset val="238"/>
      </rPr>
      <t xml:space="preserve">                                  pakowany po 20 g</t>
    </r>
  </si>
  <si>
    <r>
      <t xml:space="preserve">Przyprawa: pieprz ziołowy mielony  </t>
    </r>
    <r>
      <rPr>
        <sz val="11"/>
        <color rgb="FF000000"/>
        <rFont val="Calibri"/>
        <family val="2"/>
        <charset val="238"/>
      </rPr>
      <t xml:space="preserve">                      pakowany po 20 g</t>
    </r>
  </si>
  <si>
    <r>
      <t xml:space="preserve">Przyprawa: tymianek suszony  </t>
    </r>
    <r>
      <rPr>
        <sz val="11"/>
        <color rgb="FF000000"/>
        <rFont val="Calibri"/>
        <family val="2"/>
        <charset val="238"/>
      </rPr>
      <t xml:space="preserve">                               pakowany po10  g</t>
    </r>
  </si>
  <si>
    <r>
      <t xml:space="preserve">Przyprawa: ziele angielskie </t>
    </r>
    <r>
      <rPr>
        <sz val="11"/>
        <color rgb="FF000000"/>
        <rFont val="Calibri"/>
        <family val="2"/>
        <charset val="238"/>
      </rPr>
      <t xml:space="preserve">                                            pakowany po 15 g</t>
    </r>
  </si>
  <si>
    <r>
      <t xml:space="preserve">Przyprawa: zioła prowansalskie  </t>
    </r>
    <r>
      <rPr>
        <sz val="11"/>
        <color rgb="FF000000"/>
        <rFont val="Calibri"/>
        <family val="2"/>
        <charset val="238"/>
      </rPr>
      <t xml:space="preserve">                                                pakowana po 10 g</t>
    </r>
  </si>
  <si>
    <t xml:space="preserve">Przyprawa uniwersalna </t>
  </si>
  <si>
    <r>
      <t xml:space="preserve">Skład: </t>
    </r>
    <r>
      <rPr>
        <sz val="8"/>
        <color rgb="FF000000"/>
        <rFont val="Calibri"/>
        <family val="2"/>
        <charset val="238"/>
      </rPr>
      <t>maltodekstryna, cukier, glukoza, marchew (14%), skrobia kukurydziana, cebula (2,9%), pasternak (2,8%), natka pietruszki (2,5%), przyprawy (pieprz czarny mielony 0,6%, kurkuma 0,4%), barwnik (ryboflawiny).</t>
    </r>
  </si>
  <si>
    <r>
      <t>Rodzynki sułtanki</t>
    </r>
    <r>
      <rPr>
        <sz val="11"/>
        <color rgb="FF000000"/>
        <rFont val="Calibri"/>
        <family val="2"/>
        <charset val="238"/>
      </rPr>
      <t xml:space="preserve"> opakowanie                                                pakowane po 100 g</t>
    </r>
  </si>
  <si>
    <r>
      <t xml:space="preserve">Ryż brązowy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pakowany po 1kg</t>
    </r>
  </si>
  <si>
    <r>
      <t xml:space="preserve">Ryż paraboliczny  </t>
    </r>
    <r>
      <rPr>
        <sz val="11"/>
        <color rgb="FF000000"/>
        <rFont val="Calibri"/>
        <family val="2"/>
        <charset val="238"/>
      </rPr>
      <t xml:space="preserve">                                                           pakowny po   5 kg</t>
    </r>
  </si>
  <si>
    <r>
      <t xml:space="preserve">Sok jabłko 100 %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pakowany po 1 l                                                                       bez cukru, bez konserwantów</t>
    </r>
  </si>
  <si>
    <t>l</t>
  </si>
  <si>
    <r>
      <t xml:space="preserve">Sok pomarańczowy 100 % </t>
    </r>
    <r>
      <rPr>
        <sz val="11"/>
        <color rgb="FF000000"/>
        <rFont val="Calibri"/>
        <family val="2"/>
        <charset val="238"/>
      </rPr>
      <t xml:space="preserve">                                        pakowany po 1 l                                                                               bez cukru, bez konserwantów</t>
    </r>
  </si>
  <si>
    <r>
      <t xml:space="preserve">Sok owocowy  100%, różne smaki   </t>
    </r>
    <r>
      <rPr>
        <sz val="11"/>
        <color rgb="FF000000"/>
        <rFont val="Calibri"/>
        <family val="2"/>
        <charset val="238"/>
      </rPr>
      <t xml:space="preserve">                                        pakowana po 200 ml ,                                                            bez cukru, bez konserwantów</t>
    </r>
  </si>
  <si>
    <t xml:space="preserve">Ocet balsamiczny 1l </t>
  </si>
  <si>
    <t>Skład: moszcz gotowany winny, ocet winny</t>
  </si>
  <si>
    <r>
      <t>Sezam ,</t>
    </r>
    <r>
      <rPr>
        <sz val="11"/>
        <color rgb="FF000000"/>
        <rFont val="Calibri"/>
        <family val="2"/>
        <charset val="238"/>
      </rPr>
      <t xml:space="preserve"> ziarno                                                                 pakowany po 200 g </t>
    </r>
  </si>
  <si>
    <r>
      <t xml:space="preserve">Sól niskosodowa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pakowany po 1 kg</t>
    </r>
  </si>
  <si>
    <r>
      <t xml:space="preserve">Szczaw konserwowy w słoiku  </t>
    </r>
    <r>
      <rPr>
        <sz val="11"/>
        <color rgb="FF000000"/>
        <rFont val="Calibri"/>
        <family val="2"/>
        <charset val="238"/>
      </rPr>
      <t xml:space="preserve">                                               pakowany po 0,290 kg  klasa I liście krojone,                       skład: szczaw , sól</t>
    </r>
  </si>
  <si>
    <t>Sos pomidorowy z kawałkami  pomidorów i cebuli (TOMATO PRONTO)</t>
  </si>
  <si>
    <t>Pakowane po 2 kg</t>
  </si>
  <si>
    <r>
      <t>Skład</t>
    </r>
    <r>
      <rPr>
        <sz val="8"/>
        <color rgb="FF000000"/>
        <rFont val="Calibri"/>
        <family val="2"/>
        <charset val="238"/>
      </rPr>
      <t xml:space="preserve">: </t>
    </r>
    <r>
      <rPr>
        <sz val="8"/>
        <color rgb="FF333333"/>
        <rFont val="Arial"/>
        <family val="2"/>
        <charset val="238"/>
      </rPr>
      <t>Pomidory (77%), koncentrat pomidorowy (18%), olej słonecznikowy, sól, cukier, cebula (0,7%), regulator kwasowości (kwas cytrynowy). Wyrób pasteryzowany. Produkt z pomidorów uprawianych w sposób zrównoważony.</t>
    </r>
  </si>
  <si>
    <t>sz</t>
  </si>
  <si>
    <t>Pomidory bez skórki pokrojone w kostkę(POLPARICCA DI POMODORO)</t>
  </si>
  <si>
    <t>Pakowane po 2,55 kg</t>
  </si>
  <si>
    <r>
      <t xml:space="preserve">Skład: </t>
    </r>
    <r>
      <rPr>
        <sz val="8"/>
        <color rgb="FF333333"/>
        <rFont val="Arial"/>
        <family val="2"/>
        <charset val="238"/>
      </rPr>
      <t>Pomidory (70%), zagęszczony sok pomidorowy (30%), regulator kwasowości (kwas cytrynowy). Wyrób pasteryzowany. Produkt z pomidorów uprawianych w sposób zrównoważony.</t>
    </r>
  </si>
  <si>
    <t>Pomidory suszone(POMODORI SECCHI)</t>
  </si>
  <si>
    <t>PAKOWANE PO 0,75 KG</t>
  </si>
  <si>
    <r>
      <t xml:space="preserve">Skład: </t>
    </r>
    <r>
      <rPr>
        <sz val="8"/>
        <color rgb="FF333333"/>
        <rFont val="Arial"/>
        <family val="2"/>
        <charset val="238"/>
      </rPr>
      <t>pomidory suszone (67%), olej słonecznikowy (30%), ocet winny (w tym SIARCZYNY), sól, natka pietruszki suszona, regulator kwasowości (kwas mlekowy), pasta czosnkowa, przeciwutleniacze (kwas askorbinowy, kwas cytrynowy). Wyrób pasteryzowany.</t>
    </r>
  </si>
  <si>
    <t xml:space="preserve">Pomidori Pelati Pomidory w całości bez skórki </t>
  </si>
  <si>
    <t>Pakowane po 2,5 kg</t>
  </si>
  <si>
    <r>
      <t xml:space="preserve">Skład: </t>
    </r>
    <r>
      <rPr>
        <sz val="8"/>
        <color rgb="FF333333"/>
        <rFont val="Arial"/>
        <family val="2"/>
        <charset val="238"/>
      </rPr>
      <t>Pomidory (60%), zagęszczony sok pomidorowy (40%), regulator kwasowości (kwas cytrynowy).</t>
    </r>
  </si>
  <si>
    <t>Passata przetarte pomidory</t>
  </si>
  <si>
    <t>Pakowane po 0,5 kg</t>
  </si>
  <si>
    <t>Skład: przecier pomidorowy¹ (99,6%), sól morska</t>
  </si>
  <si>
    <t>Groszek ptysiowy</t>
  </si>
  <si>
    <t>Pakowany po 1 kg</t>
  </si>
  <si>
    <r>
      <t>Skład:</t>
    </r>
    <r>
      <rPr>
        <sz val="11"/>
        <color rgb="FF333333"/>
        <rFont val="Arial"/>
        <family val="2"/>
        <charset val="238"/>
      </rPr>
      <t xml:space="preserve"> </t>
    </r>
    <r>
      <rPr>
        <sz val="8"/>
        <color rgb="FF333333"/>
        <rFont val="Arial"/>
        <family val="2"/>
        <charset val="238"/>
      </rPr>
      <t>mąka PSZENNA, tłuszcz palmowy, sól, JAJA kurze w proszku, odłuszczone MLEKO w proszku, drożdże.</t>
    </r>
  </si>
  <si>
    <r>
      <t xml:space="preserve">Skład: </t>
    </r>
    <r>
      <rPr>
        <sz val="8"/>
        <color rgb="FF000000"/>
        <rFont val="Arial"/>
        <family val="2"/>
        <charset val="238"/>
      </rPr>
      <t>Sól, pieprz czarny, czosnek, cebula, regulator kwasowości: kwas cytrynowy, cukier, skórka cytrynowa, kurkuma.</t>
    </r>
  </si>
  <si>
    <t>Koncentrat barszczu, pakowane po 300 g</t>
  </si>
  <si>
    <t>Skład: zagęszczony sok z buraków ćwikłowych (57 %),woda,cukier,sól</t>
  </si>
  <si>
    <r>
      <t>regulator kwasowości - kwas cytrynowy,warzywa i ekstrakty warzywne (zawierają </t>
    </r>
    <r>
      <rPr>
        <b/>
        <u/>
        <sz val="8"/>
        <color theme="1"/>
        <rFont val="Roboto"/>
      </rPr>
      <t>seler</t>
    </r>
    <r>
      <rPr>
        <sz val="8"/>
        <color theme="1"/>
        <rFont val="Roboto"/>
      </rPr>
      <t>)\,przyprawy i ekstrakty przypraw,aromaty (zawierają </t>
    </r>
    <r>
      <rPr>
        <b/>
        <u/>
        <sz val="8"/>
        <color theme="1"/>
        <rFont val="Roboto"/>
      </rPr>
      <t>seler</t>
    </r>
    <r>
      <rPr>
        <sz val="8"/>
        <color theme="1"/>
        <rFont val="Roboto"/>
      </rPr>
      <t>, </t>
    </r>
    <r>
      <rPr>
        <b/>
        <u/>
        <sz val="8"/>
        <color theme="1"/>
        <rFont val="Roboto"/>
      </rPr>
      <t>mleko</t>
    </r>
    <r>
      <rPr>
        <sz val="8"/>
        <color theme="1"/>
        <rFont val="Roboto"/>
      </rPr>
      <t>)</t>
    </r>
  </si>
  <si>
    <r>
      <t xml:space="preserve">Ziarna słonecznika wyłuskane  </t>
    </r>
    <r>
      <rPr>
        <sz val="11"/>
        <color rgb="FF000000"/>
        <rFont val="Calibri"/>
        <family val="2"/>
        <charset val="238"/>
      </rPr>
      <t xml:space="preserve">                                     </t>
    </r>
    <r>
      <rPr>
        <sz val="8"/>
        <color rgb="FF000000"/>
        <rFont val="Calibri"/>
        <family val="2"/>
        <charset val="238"/>
      </rPr>
      <t>pakowane po 100 g</t>
    </r>
  </si>
  <si>
    <t>RAZEM</t>
  </si>
  <si>
    <t>Cukier wanilinowy 100 g</t>
  </si>
  <si>
    <t>Makaron  drobny gwiazdki, literki 400 g</t>
  </si>
  <si>
    <t>Makaron 4 jajeczny krajanka 400 g</t>
  </si>
  <si>
    <r>
      <t>Makaron kokardka</t>
    </r>
    <r>
      <rPr>
        <sz val="11"/>
        <color rgb="FF000000"/>
        <rFont val="Calibri"/>
        <family val="2"/>
        <charset val="238"/>
      </rPr>
      <t xml:space="preserve">      400 g                                                         skład: pszenica durum</t>
    </r>
  </si>
  <si>
    <r>
      <t xml:space="preserve">Makaron łazanki  400 g                                                                skład: </t>
    </r>
    <r>
      <rPr>
        <sz val="11"/>
        <color rgb="FF000000"/>
        <rFont val="Calibri"/>
        <family val="2"/>
        <charset val="238"/>
      </rPr>
      <t>pszenica durum</t>
    </r>
  </si>
  <si>
    <t>Cresti di gallo (Kolanka z falbanką) 500 g</t>
  </si>
  <si>
    <r>
      <t xml:space="preserve">Makaron muszelka drobna   400 g                                              </t>
    </r>
    <r>
      <rPr>
        <sz val="11"/>
        <color rgb="FF000000"/>
        <rFont val="Calibri"/>
        <family val="2"/>
        <charset val="238"/>
      </rPr>
      <t>skład : pszenica durum</t>
    </r>
  </si>
  <si>
    <r>
      <t xml:space="preserve">Makaron pióra   400 g                                                                        </t>
    </r>
    <r>
      <rPr>
        <sz val="11"/>
        <color rgb="FF000000"/>
        <rFont val="Calibri"/>
        <family val="2"/>
        <charset val="238"/>
      </rPr>
      <t>skład: pszenica durum</t>
    </r>
  </si>
  <si>
    <r>
      <t xml:space="preserve">Makaron wstążka    400 g                                                            </t>
    </r>
    <r>
      <rPr>
        <sz val="11"/>
        <color rgb="FF000000"/>
        <rFont val="Calibri"/>
        <family val="2"/>
        <charset val="238"/>
      </rPr>
      <t>skład: pszenica durum</t>
    </r>
  </si>
  <si>
    <r>
      <t xml:space="preserve">Płatki kukurydziane  </t>
    </r>
    <r>
      <rPr>
        <sz val="11"/>
        <color rgb="FF000000"/>
        <rFont val="Calibri"/>
        <family val="2"/>
        <charset val="238"/>
      </rPr>
      <t xml:space="preserve"> 1 kg                                                                                                                                skład: kukurydza</t>
    </r>
  </si>
  <si>
    <t>Soczewica czerwona , zielona 5 kg</t>
  </si>
  <si>
    <t>Pieprz cytrynowy 20 g</t>
  </si>
  <si>
    <t>Szkoła Podstawowa nr 50 w Lublinie</t>
  </si>
  <si>
    <t>Szczegółowy opis przedmiotu zamówienia na sukcesywne dostawy artykułów ogólnospożywczych na rok 2026</t>
  </si>
  <si>
    <t>Termin wykonywania dostaw: sukcesywnie wg zgłaszanych potrzeb maksymalnie  5 razy w tygodniu do godz. 07.00                                w okresie od 04.05.2026 r. do 31.12.2026 r.</t>
  </si>
  <si>
    <r>
      <t xml:space="preserve">Chrzan w słoiku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pakowany po 0,175 kg                                                             skład: korzeń chrzanu (75%), cukier, cytryna (8%), woda, olej rzepakowy, sól, regulator kwasowości: kwas cytrynowy</t>
    </r>
  </si>
  <si>
    <t>Pakowana po 175 g</t>
  </si>
  <si>
    <t xml:space="preserve">Pakowana 1000 g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</si>
</sst>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Roboto"/>
    </font>
    <font>
      <b/>
      <u/>
      <sz val="8"/>
      <color theme="1"/>
      <name val="Roboto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rgb="FF00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0" applyNumberFormat="0" applyBorder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10" xfId="1" applyFont="1" applyFill="1" applyBorder="1" applyAlignment="1" applyProtection="1">
      <alignment horizontal="center" vertical="center" wrapText="1"/>
      <protection locked="0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9"/>
  <sheetViews>
    <sheetView tabSelected="1" topLeftCell="A82" workbookViewId="0">
      <selection activeCell="D88" sqref="D88"/>
    </sheetView>
  </sheetViews>
  <sheetFormatPr defaultRowHeight="15"/>
  <cols>
    <col min="1" max="1" width="7.5703125" customWidth="1"/>
    <col min="2" max="2" width="26" customWidth="1"/>
    <col min="5" max="5" width="25.85546875" customWidth="1"/>
    <col min="6" max="6" width="10.140625" customWidth="1"/>
    <col min="7" max="7" width="10.42578125" customWidth="1"/>
    <col min="8" max="8" width="10.28515625" customWidth="1"/>
    <col min="9" max="9" width="9.140625" customWidth="1"/>
    <col min="10" max="10" width="11.42578125" customWidth="1"/>
  </cols>
  <sheetData>
    <row r="1" spans="1:15" ht="23.25" customHeight="1">
      <c r="B1" s="43" t="s">
        <v>133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7.75" customHeight="1" thickBot="1">
      <c r="A2" s="44" t="s">
        <v>132</v>
      </c>
      <c r="B2" s="44"/>
      <c r="C2" s="44"/>
      <c r="D2" s="44"/>
      <c r="E2" s="44"/>
      <c r="F2" s="44"/>
      <c r="G2" s="44"/>
      <c r="H2" s="44"/>
      <c r="I2" s="44"/>
      <c r="J2" s="44"/>
    </row>
    <row r="3" spans="1:15" ht="109.5" customHeight="1" thickBot="1">
      <c r="A3" s="1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5" ht="57" customHeight="1" thickBot="1">
      <c r="A4" s="4">
        <v>1</v>
      </c>
      <c r="B4" s="5" t="s">
        <v>10</v>
      </c>
      <c r="C4" s="6" t="s">
        <v>11</v>
      </c>
      <c r="D4" s="6">
        <v>70</v>
      </c>
      <c r="E4" s="6"/>
      <c r="F4" s="6"/>
      <c r="G4" s="6">
        <f t="shared" ref="G4:G9" si="0">D4*F4</f>
        <v>0</v>
      </c>
      <c r="H4" s="26"/>
      <c r="I4" s="6">
        <f>PRODUCT(G4,H4)</f>
        <v>0</v>
      </c>
      <c r="J4" s="6">
        <f>G4+I4</f>
        <v>0</v>
      </c>
    </row>
    <row r="5" spans="1:15" ht="30.75" thickBot="1">
      <c r="A5" s="27">
        <f>A4+1</f>
        <v>2</v>
      </c>
      <c r="B5" s="5" t="s">
        <v>12</v>
      </c>
      <c r="C5" s="6" t="s">
        <v>11</v>
      </c>
      <c r="D5" s="6">
        <v>800</v>
      </c>
      <c r="E5" s="6"/>
      <c r="F5" s="6"/>
      <c r="G5" s="6">
        <f t="shared" si="0"/>
        <v>0</v>
      </c>
      <c r="H5" s="26"/>
      <c r="I5" s="6">
        <f t="shared" ref="I5:I8" si="1">PRODUCT(G5,H5)</f>
        <v>0</v>
      </c>
      <c r="J5" s="6">
        <f t="shared" ref="J5:J6" si="2">G5+I5</f>
        <v>0</v>
      </c>
    </row>
    <row r="6" spans="1:15" ht="48" customHeight="1" thickBot="1">
      <c r="A6" s="27">
        <v>3</v>
      </c>
      <c r="B6" s="5" t="s">
        <v>13</v>
      </c>
      <c r="C6" s="6" t="s">
        <v>11</v>
      </c>
      <c r="D6" s="6">
        <v>800</v>
      </c>
      <c r="E6" s="6"/>
      <c r="F6" s="6"/>
      <c r="G6" s="6">
        <f t="shared" si="0"/>
        <v>0</v>
      </c>
      <c r="H6" s="26"/>
      <c r="I6" s="6">
        <f t="shared" si="1"/>
        <v>0</v>
      </c>
      <c r="J6" s="6">
        <f t="shared" si="2"/>
        <v>0</v>
      </c>
    </row>
    <row r="7" spans="1:15" ht="69" customHeight="1" thickBot="1">
      <c r="A7" s="27">
        <v>4</v>
      </c>
      <c r="B7" s="5" t="s">
        <v>14</v>
      </c>
      <c r="C7" s="6" t="s">
        <v>11</v>
      </c>
      <c r="D7" s="6">
        <v>50</v>
      </c>
      <c r="E7" s="6"/>
      <c r="F7" s="6"/>
      <c r="G7" s="6">
        <f t="shared" si="0"/>
        <v>0</v>
      </c>
      <c r="H7" s="26"/>
      <c r="I7" s="6">
        <f t="shared" si="1"/>
        <v>0</v>
      </c>
      <c r="J7" s="6">
        <f>G7+I7</f>
        <v>0</v>
      </c>
    </row>
    <row r="8" spans="1:15" ht="36" customHeight="1" thickBot="1">
      <c r="A8" s="27">
        <v>5</v>
      </c>
      <c r="B8" s="5" t="s">
        <v>15</v>
      </c>
      <c r="C8" s="6" t="s">
        <v>16</v>
      </c>
      <c r="D8" s="6">
        <v>200</v>
      </c>
      <c r="E8" s="6"/>
      <c r="F8" s="6"/>
      <c r="G8" s="6">
        <f t="shared" si="0"/>
        <v>0</v>
      </c>
      <c r="H8" s="26"/>
      <c r="I8" s="6">
        <f t="shared" si="1"/>
        <v>0</v>
      </c>
      <c r="J8" s="6">
        <f>G8+I8</f>
        <v>0</v>
      </c>
    </row>
    <row r="9" spans="1:15" ht="24" customHeight="1">
      <c r="A9" s="32">
        <v>6</v>
      </c>
      <c r="B9" s="7" t="s">
        <v>17</v>
      </c>
      <c r="C9" s="31" t="s">
        <v>11</v>
      </c>
      <c r="D9" s="31">
        <v>800</v>
      </c>
      <c r="E9" s="31"/>
      <c r="F9" s="31"/>
      <c r="G9" s="31">
        <f t="shared" si="0"/>
        <v>0</v>
      </c>
      <c r="H9" s="28"/>
      <c r="I9" s="31">
        <f>PRODUCT(G9,H9)</f>
        <v>0</v>
      </c>
      <c r="J9" s="31">
        <f>G9+I9</f>
        <v>0</v>
      </c>
    </row>
    <row r="10" spans="1:15" ht="35.25" customHeight="1" thickBot="1">
      <c r="A10" s="33"/>
      <c r="B10" s="5" t="s">
        <v>18</v>
      </c>
      <c r="C10" s="30"/>
      <c r="D10" s="30"/>
      <c r="E10" s="30"/>
      <c r="F10" s="30"/>
      <c r="G10" s="30"/>
      <c r="H10" s="30"/>
      <c r="I10" s="30"/>
      <c r="J10" s="30"/>
    </row>
    <row r="11" spans="1:15" ht="27.75" customHeight="1">
      <c r="A11" s="32">
        <v>7</v>
      </c>
      <c r="B11" s="8" t="s">
        <v>19</v>
      </c>
      <c r="C11" s="31" t="s">
        <v>11</v>
      </c>
      <c r="D11" s="31">
        <v>800</v>
      </c>
      <c r="E11" s="31"/>
      <c r="F11" s="31"/>
      <c r="G11" s="31">
        <f>D11*F11</f>
        <v>0</v>
      </c>
      <c r="H11" s="28"/>
      <c r="I11" s="31">
        <f>PRODUCT(G11,H11)</f>
        <v>0</v>
      </c>
      <c r="J11" s="31">
        <f>G11+I11</f>
        <v>0</v>
      </c>
    </row>
    <row r="12" spans="1:15" ht="34.5" customHeight="1">
      <c r="A12" s="38"/>
      <c r="B12" s="8" t="s">
        <v>20</v>
      </c>
      <c r="C12" s="29"/>
      <c r="D12" s="29"/>
      <c r="E12" s="29"/>
      <c r="F12" s="29"/>
      <c r="G12" s="29"/>
      <c r="H12" s="29"/>
      <c r="I12" s="29"/>
      <c r="J12" s="29"/>
    </row>
    <row r="13" spans="1:15" ht="18.75" customHeight="1">
      <c r="A13" s="38"/>
      <c r="B13" s="9" t="s">
        <v>21</v>
      </c>
      <c r="C13" s="29"/>
      <c r="D13" s="29"/>
      <c r="E13" s="29"/>
      <c r="F13" s="29"/>
      <c r="G13" s="29"/>
      <c r="H13" s="29"/>
      <c r="I13" s="29"/>
      <c r="J13" s="29"/>
    </row>
    <row r="14" spans="1:15" ht="23.25" customHeight="1">
      <c r="A14" s="38"/>
      <c r="B14" s="10" t="s">
        <v>22</v>
      </c>
      <c r="C14" s="29"/>
      <c r="D14" s="29"/>
      <c r="E14" s="29"/>
      <c r="F14" s="29"/>
      <c r="G14" s="29"/>
      <c r="H14" s="29"/>
      <c r="I14" s="29"/>
      <c r="J14" s="29"/>
    </row>
    <row r="15" spans="1:15" ht="3.75" customHeight="1" thickBot="1">
      <c r="A15" s="33"/>
      <c r="B15" s="5"/>
      <c r="C15" s="30"/>
      <c r="D15" s="30"/>
      <c r="E15" s="30"/>
      <c r="F15" s="30"/>
      <c r="G15" s="30"/>
      <c r="H15" s="30"/>
      <c r="I15" s="30"/>
      <c r="J15" s="30"/>
    </row>
    <row r="16" spans="1:15" ht="111.75" customHeight="1" thickBot="1">
      <c r="A16" s="27">
        <v>8</v>
      </c>
      <c r="B16" s="5" t="s">
        <v>135</v>
      </c>
      <c r="C16" s="6" t="s">
        <v>11</v>
      </c>
      <c r="D16" s="6">
        <v>70</v>
      </c>
      <c r="E16" s="6"/>
      <c r="F16" s="6"/>
      <c r="G16" s="6">
        <f>D16*F16</f>
        <v>0</v>
      </c>
      <c r="H16" s="26"/>
      <c r="I16" s="6">
        <f>PRODUCT(G16,H16)</f>
        <v>0</v>
      </c>
      <c r="J16" s="24">
        <f>G16+I16</f>
        <v>0</v>
      </c>
    </row>
    <row r="17" spans="1:10" ht="49.5" customHeight="1" thickBot="1">
      <c r="A17" s="27">
        <v>9</v>
      </c>
      <c r="B17" s="5" t="s">
        <v>23</v>
      </c>
      <c r="C17" s="6" t="s">
        <v>16</v>
      </c>
      <c r="D17" s="6">
        <v>400</v>
      </c>
      <c r="E17" s="6"/>
      <c r="F17" s="6"/>
      <c r="G17" s="6">
        <f t="shared" ref="G17:G21" si="3">D17*F17</f>
        <v>0</v>
      </c>
      <c r="H17" s="26"/>
      <c r="I17" s="6">
        <f t="shared" ref="I17:I21" si="4">PRODUCT(G17,H17)</f>
        <v>0</v>
      </c>
      <c r="J17" s="24">
        <f>G17+I17</f>
        <v>0</v>
      </c>
    </row>
    <row r="18" spans="1:10" ht="47.25" customHeight="1" thickBot="1">
      <c r="A18" s="27">
        <v>10</v>
      </c>
      <c r="B18" s="5" t="s">
        <v>24</v>
      </c>
      <c r="C18" s="6" t="s">
        <v>11</v>
      </c>
      <c r="D18" s="6">
        <v>30</v>
      </c>
      <c r="E18" s="6"/>
      <c r="F18" s="6"/>
      <c r="G18" s="6">
        <f t="shared" si="3"/>
        <v>0</v>
      </c>
      <c r="H18" s="26"/>
      <c r="I18" s="6">
        <f t="shared" si="4"/>
        <v>0</v>
      </c>
      <c r="J18" s="25">
        <f t="shared" ref="J18:J21" si="5">G18+I18</f>
        <v>0</v>
      </c>
    </row>
    <row r="19" spans="1:10" ht="30.75" customHeight="1" thickBot="1">
      <c r="A19" s="27">
        <v>11</v>
      </c>
      <c r="B19" s="5" t="s">
        <v>120</v>
      </c>
      <c r="C19" s="6" t="s">
        <v>11</v>
      </c>
      <c r="D19" s="6">
        <v>30</v>
      </c>
      <c r="E19" s="6"/>
      <c r="F19" s="6"/>
      <c r="G19" s="6">
        <f t="shared" si="3"/>
        <v>0</v>
      </c>
      <c r="H19" s="26"/>
      <c r="I19" s="6">
        <f t="shared" si="4"/>
        <v>0</v>
      </c>
      <c r="J19" s="6">
        <f t="shared" si="5"/>
        <v>0</v>
      </c>
    </row>
    <row r="20" spans="1:10" ht="40.5" customHeight="1" thickBot="1">
      <c r="A20" s="27">
        <v>12</v>
      </c>
      <c r="B20" s="5" t="s">
        <v>25</v>
      </c>
      <c r="C20" s="6" t="s">
        <v>11</v>
      </c>
      <c r="D20" s="6">
        <v>850</v>
      </c>
      <c r="E20" s="6"/>
      <c r="F20" s="6"/>
      <c r="G20" s="6">
        <f t="shared" si="3"/>
        <v>0</v>
      </c>
      <c r="H20" s="26"/>
      <c r="I20" s="6">
        <f t="shared" si="4"/>
        <v>0</v>
      </c>
      <c r="J20" s="6">
        <f t="shared" si="5"/>
        <v>0</v>
      </c>
    </row>
    <row r="21" spans="1:10" ht="60" customHeight="1" thickBot="1">
      <c r="A21" s="27">
        <v>13</v>
      </c>
      <c r="B21" s="5" t="s">
        <v>26</v>
      </c>
      <c r="C21" s="6" t="s">
        <v>11</v>
      </c>
      <c r="D21" s="6">
        <v>40</v>
      </c>
      <c r="E21" s="6"/>
      <c r="F21" s="6"/>
      <c r="G21" s="6">
        <f t="shared" si="3"/>
        <v>0</v>
      </c>
      <c r="H21" s="26"/>
      <c r="I21" s="6">
        <f t="shared" si="4"/>
        <v>0</v>
      </c>
      <c r="J21" s="6">
        <f t="shared" si="5"/>
        <v>0</v>
      </c>
    </row>
    <row r="22" spans="1:10" ht="26.25" customHeight="1">
      <c r="A22" s="32">
        <v>14</v>
      </c>
      <c r="B22" s="7" t="s">
        <v>27</v>
      </c>
      <c r="C22" s="31" t="s">
        <v>11</v>
      </c>
      <c r="D22" s="31">
        <v>40</v>
      </c>
      <c r="E22" s="31"/>
      <c r="F22" s="31"/>
      <c r="G22" s="31">
        <f>D22*F22</f>
        <v>0</v>
      </c>
      <c r="H22" s="28"/>
      <c r="I22" s="31">
        <f>PRODUCT(G22,H22)</f>
        <v>0</v>
      </c>
      <c r="J22" s="31">
        <f>G22+I22</f>
        <v>0</v>
      </c>
    </row>
    <row r="23" spans="1:10" ht="22.5" customHeight="1">
      <c r="A23" s="38"/>
      <c r="B23" s="11" t="s">
        <v>28</v>
      </c>
      <c r="C23" s="29"/>
      <c r="D23" s="29"/>
      <c r="E23" s="29"/>
      <c r="F23" s="29"/>
      <c r="G23" s="29"/>
      <c r="H23" s="29"/>
      <c r="I23" s="29"/>
      <c r="J23" s="29"/>
    </row>
    <row r="24" spans="1:10" ht="30" customHeight="1" thickBot="1">
      <c r="A24" s="33"/>
      <c r="B24" s="12" t="s">
        <v>29</v>
      </c>
      <c r="C24" s="30"/>
      <c r="D24" s="30"/>
      <c r="E24" s="30"/>
      <c r="F24" s="30"/>
      <c r="G24" s="30"/>
      <c r="H24" s="30"/>
      <c r="I24" s="30"/>
      <c r="J24" s="30"/>
    </row>
    <row r="25" spans="1:10" ht="40.5" customHeight="1" thickBot="1">
      <c r="A25" s="27">
        <v>15</v>
      </c>
      <c r="B25" s="5" t="s">
        <v>30</v>
      </c>
      <c r="C25" s="6" t="s">
        <v>11</v>
      </c>
      <c r="D25" s="6">
        <v>400</v>
      </c>
      <c r="E25" s="6"/>
      <c r="F25" s="6"/>
      <c r="G25" s="6">
        <f t="shared" ref="G25:G45" si="6">D25*F25</f>
        <v>0</v>
      </c>
      <c r="H25" s="26"/>
      <c r="I25" s="6">
        <f t="shared" ref="I25:I45" si="7">PRODUCT(G25,H25)</f>
        <v>0</v>
      </c>
      <c r="J25" s="6">
        <f t="shared" ref="J25:J45" si="8">G25+I25</f>
        <v>0</v>
      </c>
    </row>
    <row r="26" spans="1:10" ht="44.25" customHeight="1" thickBot="1">
      <c r="A26" s="27">
        <v>16</v>
      </c>
      <c r="B26" s="5" t="s">
        <v>31</v>
      </c>
      <c r="C26" s="6" t="s">
        <v>11</v>
      </c>
      <c r="D26" s="6">
        <v>50</v>
      </c>
      <c r="E26" s="6"/>
      <c r="F26" s="6"/>
      <c r="G26" s="6">
        <f t="shared" si="6"/>
        <v>0</v>
      </c>
      <c r="H26" s="26"/>
      <c r="I26" s="6">
        <f t="shared" si="7"/>
        <v>0</v>
      </c>
      <c r="J26" s="6">
        <f t="shared" si="8"/>
        <v>0</v>
      </c>
    </row>
    <row r="27" spans="1:10" ht="64.5" customHeight="1" thickBot="1">
      <c r="A27" s="27">
        <v>17</v>
      </c>
      <c r="B27" s="5" t="s">
        <v>32</v>
      </c>
      <c r="C27" s="6" t="s">
        <v>11</v>
      </c>
      <c r="D27" s="6">
        <v>40</v>
      </c>
      <c r="E27" s="6"/>
      <c r="F27" s="6"/>
      <c r="G27" s="6">
        <f t="shared" si="6"/>
        <v>0</v>
      </c>
      <c r="H27" s="26"/>
      <c r="I27" s="6">
        <f t="shared" si="7"/>
        <v>0</v>
      </c>
      <c r="J27" s="6">
        <f t="shared" si="8"/>
        <v>0</v>
      </c>
    </row>
    <row r="28" spans="1:10" ht="48.75" customHeight="1" thickBot="1">
      <c r="A28" s="27">
        <v>18</v>
      </c>
      <c r="B28" s="5" t="s">
        <v>33</v>
      </c>
      <c r="C28" s="6" t="s">
        <v>11</v>
      </c>
      <c r="D28" s="6">
        <v>40</v>
      </c>
      <c r="E28" s="6"/>
      <c r="F28" s="6"/>
      <c r="G28" s="6">
        <f t="shared" si="6"/>
        <v>0</v>
      </c>
      <c r="H28" s="26"/>
      <c r="I28" s="6">
        <f t="shared" si="7"/>
        <v>0</v>
      </c>
      <c r="J28" s="6">
        <f t="shared" si="8"/>
        <v>0</v>
      </c>
    </row>
    <row r="29" spans="1:10" ht="51" customHeight="1" thickBot="1">
      <c r="A29" s="27">
        <v>19</v>
      </c>
      <c r="B29" s="5" t="s">
        <v>34</v>
      </c>
      <c r="C29" s="6" t="s">
        <v>11</v>
      </c>
      <c r="D29" s="6">
        <v>80</v>
      </c>
      <c r="E29" s="6"/>
      <c r="F29" s="6"/>
      <c r="G29" s="6">
        <f t="shared" si="6"/>
        <v>0</v>
      </c>
      <c r="H29" s="26"/>
      <c r="I29" s="6">
        <f t="shared" si="7"/>
        <v>0</v>
      </c>
      <c r="J29" s="6">
        <f t="shared" si="8"/>
        <v>0</v>
      </c>
    </row>
    <row r="30" spans="1:10" ht="50.25" customHeight="1" thickBot="1">
      <c r="A30" s="27">
        <v>20</v>
      </c>
      <c r="B30" s="5" t="s">
        <v>35</v>
      </c>
      <c r="C30" s="6" t="s">
        <v>11</v>
      </c>
      <c r="D30" s="6">
        <v>80</v>
      </c>
      <c r="E30" s="6"/>
      <c r="F30" s="6"/>
      <c r="G30" s="6">
        <f t="shared" si="6"/>
        <v>0</v>
      </c>
      <c r="H30" s="26"/>
      <c r="I30" s="6">
        <f t="shared" si="7"/>
        <v>0</v>
      </c>
      <c r="J30" s="6">
        <f t="shared" si="8"/>
        <v>0</v>
      </c>
    </row>
    <row r="31" spans="1:10" ht="44.25" customHeight="1" thickBot="1">
      <c r="A31" s="27">
        <v>21</v>
      </c>
      <c r="B31" s="5" t="s">
        <v>36</v>
      </c>
      <c r="C31" s="6" t="s">
        <v>16</v>
      </c>
      <c r="D31" s="6">
        <v>180</v>
      </c>
      <c r="E31" s="6"/>
      <c r="F31" s="6"/>
      <c r="G31" s="6">
        <f t="shared" si="6"/>
        <v>0</v>
      </c>
      <c r="H31" s="26"/>
      <c r="I31" s="6">
        <f t="shared" si="7"/>
        <v>0</v>
      </c>
      <c r="J31" s="6">
        <f t="shared" si="8"/>
        <v>0</v>
      </c>
    </row>
    <row r="32" spans="1:10" ht="39" customHeight="1" thickBot="1">
      <c r="A32" s="27">
        <v>22</v>
      </c>
      <c r="B32" s="5" t="s">
        <v>37</v>
      </c>
      <c r="C32" s="6" t="s">
        <v>16</v>
      </c>
      <c r="D32" s="6">
        <v>10</v>
      </c>
      <c r="E32" s="6"/>
      <c r="F32" s="6"/>
      <c r="G32" s="6">
        <f t="shared" si="6"/>
        <v>0</v>
      </c>
      <c r="H32" s="26"/>
      <c r="I32" s="6">
        <f t="shared" si="7"/>
        <v>0</v>
      </c>
      <c r="J32" s="6">
        <f t="shared" si="8"/>
        <v>0</v>
      </c>
    </row>
    <row r="33" spans="1:10" ht="33.75" customHeight="1" thickBot="1">
      <c r="A33" s="27">
        <v>23</v>
      </c>
      <c r="B33" s="5" t="s">
        <v>38</v>
      </c>
      <c r="C33" s="6" t="s">
        <v>16</v>
      </c>
      <c r="D33" s="6">
        <v>20</v>
      </c>
      <c r="E33" s="6"/>
      <c r="F33" s="6"/>
      <c r="G33" s="6">
        <f t="shared" si="6"/>
        <v>0</v>
      </c>
      <c r="H33" s="26"/>
      <c r="I33" s="6">
        <f t="shared" si="7"/>
        <v>0</v>
      </c>
      <c r="J33" s="6">
        <f t="shared" si="8"/>
        <v>0</v>
      </c>
    </row>
    <row r="34" spans="1:10" ht="44.25" customHeight="1" thickBot="1">
      <c r="A34" s="27">
        <v>24</v>
      </c>
      <c r="B34" s="5" t="s">
        <v>39</v>
      </c>
      <c r="C34" s="6" t="s">
        <v>16</v>
      </c>
      <c r="D34" s="6">
        <v>120</v>
      </c>
      <c r="E34" s="6"/>
      <c r="F34" s="6"/>
      <c r="G34" s="6">
        <f t="shared" si="6"/>
        <v>0</v>
      </c>
      <c r="H34" s="26"/>
      <c r="I34" s="6">
        <f t="shared" si="7"/>
        <v>0</v>
      </c>
      <c r="J34" s="6">
        <f t="shared" si="8"/>
        <v>0</v>
      </c>
    </row>
    <row r="35" spans="1:10" ht="42" customHeight="1" thickBot="1">
      <c r="A35" s="27">
        <v>25</v>
      </c>
      <c r="B35" s="5" t="s">
        <v>40</v>
      </c>
      <c r="C35" s="6" t="s">
        <v>11</v>
      </c>
      <c r="D35" s="6">
        <v>6</v>
      </c>
      <c r="E35" s="6"/>
      <c r="F35" s="6"/>
      <c r="G35" s="6">
        <f t="shared" si="6"/>
        <v>0</v>
      </c>
      <c r="H35" s="26"/>
      <c r="I35" s="6">
        <f t="shared" si="7"/>
        <v>0</v>
      </c>
      <c r="J35" s="6">
        <f t="shared" si="8"/>
        <v>0</v>
      </c>
    </row>
    <row r="36" spans="1:10" ht="38.25" customHeight="1" thickBot="1">
      <c r="A36" s="27">
        <v>26</v>
      </c>
      <c r="B36" s="5" t="s">
        <v>41</v>
      </c>
      <c r="C36" s="6" t="s">
        <v>16</v>
      </c>
      <c r="D36" s="6">
        <v>100</v>
      </c>
      <c r="E36" s="6"/>
      <c r="F36" s="6"/>
      <c r="G36" s="6">
        <f t="shared" si="6"/>
        <v>0</v>
      </c>
      <c r="H36" s="26"/>
      <c r="I36" s="6">
        <f t="shared" si="7"/>
        <v>0</v>
      </c>
      <c r="J36" s="6">
        <f t="shared" si="8"/>
        <v>0</v>
      </c>
    </row>
    <row r="37" spans="1:10" ht="49.5" customHeight="1" thickBot="1">
      <c r="A37" s="27">
        <v>27</v>
      </c>
      <c r="B37" s="5" t="s">
        <v>42</v>
      </c>
      <c r="C37" s="6" t="s">
        <v>16</v>
      </c>
      <c r="D37" s="6">
        <v>100</v>
      </c>
      <c r="E37" s="6"/>
      <c r="F37" s="6"/>
      <c r="G37" s="6">
        <f t="shared" si="6"/>
        <v>0</v>
      </c>
      <c r="H37" s="26"/>
      <c r="I37" s="6">
        <f t="shared" si="7"/>
        <v>0</v>
      </c>
      <c r="J37" s="6">
        <f t="shared" si="8"/>
        <v>0</v>
      </c>
    </row>
    <row r="38" spans="1:10" ht="48" customHeight="1" thickBot="1">
      <c r="A38" s="27">
        <v>28</v>
      </c>
      <c r="B38" s="5" t="s">
        <v>43</v>
      </c>
      <c r="C38" s="6" t="s">
        <v>44</v>
      </c>
      <c r="D38" s="6">
        <v>150</v>
      </c>
      <c r="E38" s="6"/>
      <c r="F38" s="6"/>
      <c r="G38" s="6">
        <f t="shared" si="6"/>
        <v>0</v>
      </c>
      <c r="H38" s="26"/>
      <c r="I38" s="6">
        <f t="shared" si="7"/>
        <v>0</v>
      </c>
      <c r="J38" s="6">
        <f t="shared" si="8"/>
        <v>0</v>
      </c>
    </row>
    <row r="39" spans="1:10" ht="48" customHeight="1" thickBot="1">
      <c r="A39" s="27">
        <v>29</v>
      </c>
      <c r="B39" s="5" t="s">
        <v>45</v>
      </c>
      <c r="C39" s="6" t="s">
        <v>11</v>
      </c>
      <c r="D39" s="6">
        <v>50</v>
      </c>
      <c r="E39" s="6"/>
      <c r="F39" s="6"/>
      <c r="G39" s="6">
        <f t="shared" si="6"/>
        <v>0</v>
      </c>
      <c r="H39" s="26"/>
      <c r="I39" s="6">
        <f t="shared" si="7"/>
        <v>0</v>
      </c>
      <c r="J39" s="6">
        <f t="shared" si="8"/>
        <v>0</v>
      </c>
    </row>
    <row r="40" spans="1:10" ht="39.75" customHeight="1" thickBot="1">
      <c r="A40" s="27">
        <v>30</v>
      </c>
      <c r="B40" s="5" t="s">
        <v>46</v>
      </c>
      <c r="C40" s="6" t="s">
        <v>11</v>
      </c>
      <c r="D40" s="6">
        <v>70</v>
      </c>
      <c r="E40" s="6"/>
      <c r="F40" s="6"/>
      <c r="G40" s="6">
        <f t="shared" si="6"/>
        <v>0</v>
      </c>
      <c r="H40" s="26"/>
      <c r="I40" s="6">
        <f t="shared" si="7"/>
        <v>0</v>
      </c>
      <c r="J40" s="6">
        <f t="shared" si="8"/>
        <v>0</v>
      </c>
    </row>
    <row r="41" spans="1:10" ht="93" customHeight="1" thickBot="1">
      <c r="A41" s="27">
        <v>31</v>
      </c>
      <c r="B41" s="5" t="s">
        <v>47</v>
      </c>
      <c r="C41" s="6" t="s">
        <v>11</v>
      </c>
      <c r="D41" s="6">
        <v>80</v>
      </c>
      <c r="E41" s="6"/>
      <c r="F41" s="6"/>
      <c r="G41" s="6">
        <f t="shared" si="6"/>
        <v>0</v>
      </c>
      <c r="H41" s="26"/>
      <c r="I41" s="6">
        <f t="shared" si="7"/>
        <v>0</v>
      </c>
      <c r="J41" s="6">
        <f t="shared" si="8"/>
        <v>0</v>
      </c>
    </row>
    <row r="42" spans="1:10" ht="44.25" customHeight="1" thickBot="1">
      <c r="A42" s="27">
        <v>32</v>
      </c>
      <c r="B42" s="5" t="s">
        <v>121</v>
      </c>
      <c r="C42" s="6" t="s">
        <v>16</v>
      </c>
      <c r="D42" s="6">
        <v>10</v>
      </c>
      <c r="E42" s="6"/>
      <c r="F42" s="6"/>
      <c r="G42" s="6">
        <f t="shared" si="6"/>
        <v>0</v>
      </c>
      <c r="H42" s="26"/>
      <c r="I42" s="6">
        <f t="shared" si="7"/>
        <v>0</v>
      </c>
      <c r="J42" s="6">
        <f t="shared" si="8"/>
        <v>0</v>
      </c>
    </row>
    <row r="43" spans="1:10" ht="36" customHeight="1" thickBot="1">
      <c r="A43" s="27">
        <v>33</v>
      </c>
      <c r="B43" s="5" t="s">
        <v>122</v>
      </c>
      <c r="C43" s="6" t="s">
        <v>16</v>
      </c>
      <c r="D43" s="6">
        <v>160</v>
      </c>
      <c r="E43" s="6"/>
      <c r="F43" s="6"/>
      <c r="G43" s="6">
        <f t="shared" si="6"/>
        <v>0</v>
      </c>
      <c r="H43" s="26"/>
      <c r="I43" s="6">
        <f t="shared" si="7"/>
        <v>0</v>
      </c>
      <c r="J43" s="6">
        <f t="shared" si="8"/>
        <v>0</v>
      </c>
    </row>
    <row r="44" spans="1:10" ht="39" customHeight="1" thickBot="1">
      <c r="A44" s="27">
        <v>34</v>
      </c>
      <c r="B44" s="5" t="s">
        <v>123</v>
      </c>
      <c r="C44" s="6" t="s">
        <v>16</v>
      </c>
      <c r="D44" s="6">
        <v>160</v>
      </c>
      <c r="E44" s="6"/>
      <c r="F44" s="6"/>
      <c r="G44" s="6">
        <f t="shared" si="6"/>
        <v>0</v>
      </c>
      <c r="H44" s="26"/>
      <c r="I44" s="6">
        <f t="shared" si="7"/>
        <v>0</v>
      </c>
      <c r="J44" s="6">
        <f t="shared" si="8"/>
        <v>0</v>
      </c>
    </row>
    <row r="45" spans="1:10" ht="40.5" customHeight="1" thickBot="1">
      <c r="A45" s="27">
        <v>35</v>
      </c>
      <c r="B45" s="5" t="s">
        <v>124</v>
      </c>
      <c r="C45" s="6" t="s">
        <v>16</v>
      </c>
      <c r="D45" s="6">
        <v>60</v>
      </c>
      <c r="E45" s="6"/>
      <c r="F45" s="6"/>
      <c r="G45" s="6">
        <f t="shared" si="6"/>
        <v>0</v>
      </c>
      <c r="H45" s="26"/>
      <c r="I45" s="6">
        <f t="shared" si="7"/>
        <v>0</v>
      </c>
      <c r="J45" s="6">
        <f t="shared" si="8"/>
        <v>0</v>
      </c>
    </row>
    <row r="46" spans="1:10" ht="39.75" customHeight="1">
      <c r="A46" s="32">
        <v>36</v>
      </c>
      <c r="B46" s="7" t="s">
        <v>125</v>
      </c>
      <c r="C46" s="31" t="s">
        <v>16</v>
      </c>
      <c r="D46" s="31">
        <v>60</v>
      </c>
      <c r="E46" s="31"/>
      <c r="F46" s="31"/>
      <c r="G46" s="31">
        <f>D46*F46</f>
        <v>0</v>
      </c>
      <c r="H46" s="28"/>
      <c r="I46" s="31">
        <f>PRODUCT(G46,H46)</f>
        <v>0</v>
      </c>
      <c r="J46" s="31">
        <f>G46+I46</f>
        <v>0</v>
      </c>
    </row>
    <row r="47" spans="1:10" ht="29.25" customHeight="1" thickBot="1">
      <c r="A47" s="33"/>
      <c r="B47" s="13" t="s">
        <v>48</v>
      </c>
      <c r="C47" s="30"/>
      <c r="D47" s="30"/>
      <c r="E47" s="30"/>
      <c r="F47" s="30"/>
      <c r="G47" s="30"/>
      <c r="H47" s="42"/>
      <c r="I47" s="30"/>
      <c r="J47" s="30"/>
    </row>
    <row r="48" spans="1:10" ht="50.25" customHeight="1" thickBot="1">
      <c r="A48" s="27">
        <v>37</v>
      </c>
      <c r="B48" s="5" t="s">
        <v>126</v>
      </c>
      <c r="C48" s="6" t="s">
        <v>16</v>
      </c>
      <c r="D48" s="6">
        <v>10</v>
      </c>
      <c r="E48" s="6"/>
      <c r="F48" s="6"/>
      <c r="G48" s="6">
        <f t="shared" ref="G48:G53" si="9">D48*F48</f>
        <v>0</v>
      </c>
      <c r="H48" s="26"/>
      <c r="I48" s="6">
        <f t="shared" ref="I48:I53" si="10">PRODUCT(G48,H48)</f>
        <v>0</v>
      </c>
      <c r="J48" s="6">
        <f t="shared" ref="J48:J52" si="11">G48+I48</f>
        <v>0</v>
      </c>
    </row>
    <row r="49" spans="1:10" ht="39" customHeight="1" thickBot="1">
      <c r="A49" s="27">
        <v>38</v>
      </c>
      <c r="B49" s="5" t="s">
        <v>127</v>
      </c>
      <c r="C49" s="6" t="s">
        <v>16</v>
      </c>
      <c r="D49" s="6">
        <v>120</v>
      </c>
      <c r="E49" s="6"/>
      <c r="F49" s="6"/>
      <c r="G49" s="6">
        <f t="shared" si="9"/>
        <v>0</v>
      </c>
      <c r="H49" s="26"/>
      <c r="I49" s="6">
        <f t="shared" si="10"/>
        <v>0</v>
      </c>
      <c r="J49" s="6">
        <f t="shared" si="11"/>
        <v>0</v>
      </c>
    </row>
    <row r="50" spans="1:10" ht="59.25" customHeight="1" thickBot="1">
      <c r="A50" s="27">
        <v>39</v>
      </c>
      <c r="B50" s="5" t="s">
        <v>49</v>
      </c>
      <c r="C50" s="6" t="s">
        <v>16</v>
      </c>
      <c r="D50" s="6">
        <v>250</v>
      </c>
      <c r="E50" s="6"/>
      <c r="F50" s="6"/>
      <c r="G50" s="6">
        <f t="shared" si="9"/>
        <v>0</v>
      </c>
      <c r="H50" s="26"/>
      <c r="I50" s="6">
        <f t="shared" si="10"/>
        <v>0</v>
      </c>
      <c r="J50" s="6">
        <f t="shared" si="11"/>
        <v>0</v>
      </c>
    </row>
    <row r="51" spans="1:10" ht="45" customHeight="1" thickBot="1">
      <c r="A51" s="27">
        <v>40</v>
      </c>
      <c r="B51" s="5" t="s">
        <v>50</v>
      </c>
      <c r="C51" s="6" t="s">
        <v>16</v>
      </c>
      <c r="D51" s="6">
        <v>120</v>
      </c>
      <c r="E51" s="6"/>
      <c r="F51" s="6"/>
      <c r="G51" s="6">
        <f t="shared" si="9"/>
        <v>0</v>
      </c>
      <c r="H51" s="26"/>
      <c r="I51" s="6">
        <f t="shared" si="10"/>
        <v>0</v>
      </c>
      <c r="J51" s="6">
        <f t="shared" si="11"/>
        <v>0</v>
      </c>
    </row>
    <row r="52" spans="1:10" ht="45.75" customHeight="1" thickBot="1">
      <c r="A52" s="27">
        <v>41</v>
      </c>
      <c r="B52" s="5" t="s">
        <v>128</v>
      </c>
      <c r="C52" s="6" t="s">
        <v>16</v>
      </c>
      <c r="D52" s="6">
        <v>120</v>
      </c>
      <c r="E52" s="6"/>
      <c r="F52" s="6"/>
      <c r="G52" s="6">
        <f t="shared" si="9"/>
        <v>0</v>
      </c>
      <c r="H52" s="26"/>
      <c r="I52" s="6">
        <f t="shared" si="10"/>
        <v>0</v>
      </c>
      <c r="J52" s="6">
        <f t="shared" si="11"/>
        <v>0</v>
      </c>
    </row>
    <row r="53" spans="1:10" ht="88.5" customHeight="1" thickBot="1">
      <c r="A53" s="27">
        <v>42</v>
      </c>
      <c r="B53" s="5" t="s">
        <v>51</v>
      </c>
      <c r="C53" s="6" t="s">
        <v>16</v>
      </c>
      <c r="D53" s="6">
        <v>15</v>
      </c>
      <c r="E53" s="6"/>
      <c r="F53" s="6"/>
      <c r="G53" s="6">
        <f t="shared" si="9"/>
        <v>0</v>
      </c>
      <c r="H53" s="26"/>
      <c r="I53" s="6">
        <f t="shared" si="10"/>
        <v>0</v>
      </c>
      <c r="J53" s="6">
        <f>G53+I53</f>
        <v>0</v>
      </c>
    </row>
    <row r="54" spans="1:10" ht="36" customHeight="1" thickBot="1">
      <c r="A54" s="27">
        <v>43</v>
      </c>
      <c r="B54" s="5" t="s">
        <v>52</v>
      </c>
      <c r="C54" s="6" t="s">
        <v>16</v>
      </c>
      <c r="D54" s="6">
        <v>150</v>
      </c>
      <c r="E54" s="6"/>
      <c r="F54" s="6"/>
      <c r="G54" s="6">
        <f t="shared" ref="G54:G58" si="12">D54*F54</f>
        <v>0</v>
      </c>
      <c r="H54" s="26"/>
      <c r="I54" s="6">
        <f t="shared" ref="I54:I58" si="13">PRODUCT(G54,H54)</f>
        <v>0</v>
      </c>
      <c r="J54" s="6">
        <f t="shared" ref="J54:J57" si="14">G54+I54</f>
        <v>0</v>
      </c>
    </row>
    <row r="55" spans="1:10" ht="43.5" customHeight="1" thickBot="1">
      <c r="A55" s="27">
        <v>44</v>
      </c>
      <c r="B55" s="5" t="s">
        <v>53</v>
      </c>
      <c r="C55" s="6" t="s">
        <v>16</v>
      </c>
      <c r="D55" s="6">
        <v>10</v>
      </c>
      <c r="E55" s="6"/>
      <c r="F55" s="6"/>
      <c r="G55" s="6">
        <f t="shared" si="12"/>
        <v>0</v>
      </c>
      <c r="H55" s="26"/>
      <c r="I55" s="6">
        <f t="shared" si="13"/>
        <v>0</v>
      </c>
      <c r="J55" s="6">
        <f t="shared" si="14"/>
        <v>0</v>
      </c>
    </row>
    <row r="56" spans="1:10" ht="67.5" customHeight="1" thickBot="1">
      <c r="A56" s="27">
        <v>45</v>
      </c>
      <c r="B56" s="5" t="s">
        <v>54</v>
      </c>
      <c r="C56" s="6" t="s">
        <v>11</v>
      </c>
      <c r="D56" s="6">
        <v>50</v>
      </c>
      <c r="E56" s="6"/>
      <c r="F56" s="6"/>
      <c r="G56" s="6">
        <f t="shared" si="12"/>
        <v>0</v>
      </c>
      <c r="H56" s="26"/>
      <c r="I56" s="6">
        <f t="shared" si="13"/>
        <v>0</v>
      </c>
      <c r="J56" s="6">
        <f t="shared" si="14"/>
        <v>0</v>
      </c>
    </row>
    <row r="57" spans="1:10" ht="45" customHeight="1" thickBot="1">
      <c r="A57" s="27">
        <v>46</v>
      </c>
      <c r="B57" s="5" t="s">
        <v>55</v>
      </c>
      <c r="C57" s="6" t="s">
        <v>11</v>
      </c>
      <c r="D57" s="6">
        <v>1600</v>
      </c>
      <c r="E57" s="6"/>
      <c r="F57" s="6"/>
      <c r="G57" s="6">
        <f t="shared" si="12"/>
        <v>0</v>
      </c>
      <c r="H57" s="26"/>
      <c r="I57" s="6">
        <f t="shared" si="13"/>
        <v>0</v>
      </c>
      <c r="J57" s="6">
        <f t="shared" si="14"/>
        <v>0</v>
      </c>
    </row>
    <row r="58" spans="1:10" ht="51" customHeight="1" thickBot="1">
      <c r="A58" s="27">
        <v>47</v>
      </c>
      <c r="B58" s="5" t="s">
        <v>56</v>
      </c>
      <c r="C58" s="6" t="s">
        <v>11</v>
      </c>
      <c r="D58" s="6">
        <v>50</v>
      </c>
      <c r="E58" s="6"/>
      <c r="F58" s="6"/>
      <c r="G58" s="6">
        <f t="shared" si="12"/>
        <v>0</v>
      </c>
      <c r="H58" s="26"/>
      <c r="I58" s="6">
        <f t="shared" si="13"/>
        <v>0</v>
      </c>
      <c r="J58" s="6">
        <f>G58+I58</f>
        <v>0</v>
      </c>
    </row>
    <row r="59" spans="1:10" ht="26.25" customHeight="1">
      <c r="A59" s="32">
        <v>48</v>
      </c>
      <c r="B59" s="7" t="s">
        <v>57</v>
      </c>
      <c r="C59" s="31" t="s">
        <v>11</v>
      </c>
      <c r="D59" s="31">
        <v>50</v>
      </c>
      <c r="E59" s="31"/>
      <c r="F59" s="31"/>
      <c r="G59" s="31">
        <f>D59*F59</f>
        <v>0</v>
      </c>
      <c r="H59" s="28"/>
      <c r="I59" s="31">
        <f>PRODUCT(G59,H59)</f>
        <v>0</v>
      </c>
      <c r="J59" s="31">
        <f>G59+I59</f>
        <v>0</v>
      </c>
    </row>
    <row r="60" spans="1:10" ht="16.5" customHeight="1">
      <c r="A60" s="38"/>
      <c r="B60" s="7" t="s">
        <v>136</v>
      </c>
      <c r="C60" s="29"/>
      <c r="D60" s="29"/>
      <c r="E60" s="29"/>
      <c r="F60" s="29"/>
      <c r="G60" s="29"/>
      <c r="H60" s="29"/>
      <c r="I60" s="29"/>
      <c r="J60" s="29"/>
    </row>
    <row r="61" spans="1:10" ht="46.5" customHeight="1" thickBot="1">
      <c r="A61" s="33"/>
      <c r="B61" s="14" t="s">
        <v>58</v>
      </c>
      <c r="C61" s="30"/>
      <c r="D61" s="30"/>
      <c r="E61" s="30"/>
      <c r="F61" s="30"/>
      <c r="G61" s="30"/>
      <c r="H61" s="30"/>
      <c r="I61" s="30"/>
      <c r="J61" s="30"/>
    </row>
    <row r="62" spans="1:10" ht="44.25" customHeight="1" thickBot="1">
      <c r="A62" s="27">
        <v>49</v>
      </c>
      <c r="B62" s="5" t="s">
        <v>59</v>
      </c>
      <c r="C62" s="6" t="s">
        <v>11</v>
      </c>
      <c r="D62" s="6">
        <v>30</v>
      </c>
      <c r="E62" s="6"/>
      <c r="F62" s="6"/>
      <c r="G62" s="6">
        <f t="shared" ref="G62:G68" si="15">D62*F62</f>
        <v>0</v>
      </c>
      <c r="H62" s="26"/>
      <c r="I62" s="6">
        <f>PRODUCT(G62,H62)</f>
        <v>0</v>
      </c>
      <c r="J62" s="6">
        <f>G62+I62</f>
        <v>0</v>
      </c>
    </row>
    <row r="63" spans="1:10" ht="39" customHeight="1">
      <c r="A63" s="32">
        <v>50</v>
      </c>
      <c r="B63" s="7" t="s">
        <v>60</v>
      </c>
      <c r="C63" s="31" t="s">
        <v>11</v>
      </c>
      <c r="D63" s="31">
        <v>30</v>
      </c>
      <c r="E63" s="31"/>
      <c r="F63" s="31"/>
      <c r="G63" s="31">
        <f t="shared" si="15"/>
        <v>0</v>
      </c>
      <c r="H63" s="28"/>
      <c r="I63" s="31">
        <f>PRODUCT(G63,H63)</f>
        <v>0</v>
      </c>
      <c r="J63" s="31">
        <f>G63+I63</f>
        <v>0</v>
      </c>
    </row>
    <row r="64" spans="1:10" ht="20.25" customHeight="1" thickBot="1">
      <c r="A64" s="33"/>
      <c r="B64" s="12" t="s">
        <v>61</v>
      </c>
      <c r="C64" s="30"/>
      <c r="D64" s="30"/>
      <c r="E64" s="30"/>
      <c r="F64" s="30"/>
      <c r="G64" s="30"/>
      <c r="H64" s="30"/>
      <c r="I64" s="30"/>
      <c r="J64" s="30"/>
    </row>
    <row r="65" spans="1:10" ht="44.25" customHeight="1" thickBot="1">
      <c r="A65" s="27">
        <v>51</v>
      </c>
      <c r="B65" s="5" t="s">
        <v>62</v>
      </c>
      <c r="C65" s="6" t="s">
        <v>11</v>
      </c>
      <c r="D65" s="6">
        <v>200</v>
      </c>
      <c r="E65" s="6"/>
      <c r="F65" s="6"/>
      <c r="G65" s="6">
        <f t="shared" si="15"/>
        <v>0</v>
      </c>
      <c r="H65" s="26"/>
      <c r="I65" s="6">
        <f t="shared" ref="I65:I84" si="16">PRODUCT(G65,H65)</f>
        <v>0</v>
      </c>
      <c r="J65" s="6">
        <f t="shared" ref="J65:J77" si="17">G65+I65</f>
        <v>0</v>
      </c>
    </row>
    <row r="66" spans="1:10" ht="47.25" customHeight="1" thickBot="1">
      <c r="A66" s="27">
        <v>52</v>
      </c>
      <c r="B66" s="5" t="s">
        <v>63</v>
      </c>
      <c r="C66" s="6" t="s">
        <v>11</v>
      </c>
      <c r="D66" s="6">
        <v>400</v>
      </c>
      <c r="E66" s="6"/>
      <c r="F66" s="6"/>
      <c r="G66" s="6">
        <f t="shared" si="15"/>
        <v>0</v>
      </c>
      <c r="H66" s="26"/>
      <c r="I66" s="6">
        <f t="shared" si="16"/>
        <v>0</v>
      </c>
      <c r="J66" s="6">
        <f t="shared" si="17"/>
        <v>0</v>
      </c>
    </row>
    <row r="67" spans="1:10" ht="33.75" customHeight="1" thickBot="1">
      <c r="A67" s="27">
        <v>53</v>
      </c>
      <c r="B67" s="5" t="s">
        <v>64</v>
      </c>
      <c r="C67" s="6" t="s">
        <v>11</v>
      </c>
      <c r="D67" s="6">
        <v>60</v>
      </c>
      <c r="E67" s="6"/>
      <c r="F67" s="6"/>
      <c r="G67" s="6">
        <f t="shared" si="15"/>
        <v>0</v>
      </c>
      <c r="H67" s="26"/>
      <c r="I67" s="6">
        <f t="shared" si="16"/>
        <v>0</v>
      </c>
      <c r="J67" s="6">
        <f t="shared" si="17"/>
        <v>0</v>
      </c>
    </row>
    <row r="68" spans="1:10" ht="36" customHeight="1" thickBot="1">
      <c r="A68" s="27">
        <v>54</v>
      </c>
      <c r="B68" s="5" t="s">
        <v>65</v>
      </c>
      <c r="C68" s="6" t="s">
        <v>11</v>
      </c>
      <c r="D68" s="6">
        <v>120</v>
      </c>
      <c r="E68" s="6"/>
      <c r="F68" s="6"/>
      <c r="G68" s="6">
        <f t="shared" si="15"/>
        <v>0</v>
      </c>
      <c r="H68" s="26"/>
      <c r="I68" s="6">
        <f t="shared" si="16"/>
        <v>0</v>
      </c>
      <c r="J68" s="6">
        <f t="shared" si="17"/>
        <v>0</v>
      </c>
    </row>
    <row r="69" spans="1:10" ht="61.5" customHeight="1" thickBot="1">
      <c r="A69" s="27">
        <v>55</v>
      </c>
      <c r="B69" s="5" t="s">
        <v>129</v>
      </c>
      <c r="C69" s="6" t="s">
        <v>11</v>
      </c>
      <c r="D69" s="6">
        <v>20</v>
      </c>
      <c r="E69" s="6"/>
      <c r="F69" s="6"/>
      <c r="G69" s="6">
        <f t="shared" ref="G69:G84" si="18">D69*F69</f>
        <v>0</v>
      </c>
      <c r="H69" s="26"/>
      <c r="I69" s="6">
        <f t="shared" si="16"/>
        <v>0</v>
      </c>
      <c r="J69" s="6">
        <f t="shared" si="17"/>
        <v>0</v>
      </c>
    </row>
    <row r="70" spans="1:10" ht="49.5" customHeight="1" thickBot="1">
      <c r="A70" s="27">
        <v>56</v>
      </c>
      <c r="B70" s="5" t="s">
        <v>66</v>
      </c>
      <c r="C70" s="6" t="s">
        <v>11</v>
      </c>
      <c r="D70" s="6">
        <v>60</v>
      </c>
      <c r="E70" s="6"/>
      <c r="F70" s="6"/>
      <c r="G70" s="6">
        <f t="shared" si="18"/>
        <v>0</v>
      </c>
      <c r="H70" s="26"/>
      <c r="I70" s="6">
        <f t="shared" si="16"/>
        <v>0</v>
      </c>
      <c r="J70" s="6">
        <f t="shared" si="17"/>
        <v>0</v>
      </c>
    </row>
    <row r="71" spans="1:10" ht="39" customHeight="1" thickBot="1">
      <c r="A71" s="27">
        <v>57</v>
      </c>
      <c r="B71" s="5" t="s">
        <v>67</v>
      </c>
      <c r="C71" s="6" t="s">
        <v>11</v>
      </c>
      <c r="D71" s="6">
        <v>60</v>
      </c>
      <c r="E71" s="6"/>
      <c r="F71" s="6"/>
      <c r="G71" s="6">
        <f t="shared" si="18"/>
        <v>0</v>
      </c>
      <c r="H71" s="26"/>
      <c r="I71" s="6">
        <f t="shared" si="16"/>
        <v>0</v>
      </c>
      <c r="J71" s="6">
        <f t="shared" si="17"/>
        <v>0</v>
      </c>
    </row>
    <row r="72" spans="1:10" ht="56.25" customHeight="1" thickBot="1">
      <c r="A72" s="27">
        <v>58</v>
      </c>
      <c r="B72" s="5" t="s">
        <v>68</v>
      </c>
      <c r="C72" s="6" t="s">
        <v>11</v>
      </c>
      <c r="D72" s="6">
        <v>80</v>
      </c>
      <c r="E72" s="6"/>
      <c r="F72" s="6"/>
      <c r="G72" s="6">
        <f t="shared" si="18"/>
        <v>0</v>
      </c>
      <c r="H72" s="26"/>
      <c r="I72" s="6">
        <f t="shared" si="16"/>
        <v>0</v>
      </c>
      <c r="J72" s="6">
        <f t="shared" si="17"/>
        <v>0</v>
      </c>
    </row>
    <row r="73" spans="1:10" ht="50.25" customHeight="1" thickBot="1">
      <c r="A73" s="27">
        <v>59</v>
      </c>
      <c r="B73" s="5" t="s">
        <v>69</v>
      </c>
      <c r="C73" s="6" t="s">
        <v>11</v>
      </c>
      <c r="D73" s="6">
        <v>30</v>
      </c>
      <c r="E73" s="6"/>
      <c r="F73" s="6"/>
      <c r="G73" s="6">
        <f t="shared" si="18"/>
        <v>0</v>
      </c>
      <c r="H73" s="26"/>
      <c r="I73" s="6">
        <f t="shared" si="16"/>
        <v>0</v>
      </c>
      <c r="J73" s="6">
        <f t="shared" si="17"/>
        <v>0</v>
      </c>
    </row>
    <row r="74" spans="1:10" ht="39" customHeight="1" thickBot="1">
      <c r="A74" s="27">
        <v>60</v>
      </c>
      <c r="B74" s="5" t="s">
        <v>70</v>
      </c>
      <c r="C74" s="6" t="s">
        <v>11</v>
      </c>
      <c r="D74" s="6">
        <v>200</v>
      </c>
      <c r="E74" s="6"/>
      <c r="F74" s="6"/>
      <c r="G74" s="6">
        <f t="shared" si="18"/>
        <v>0</v>
      </c>
      <c r="H74" s="26"/>
      <c r="I74" s="6">
        <f t="shared" si="16"/>
        <v>0</v>
      </c>
      <c r="J74" s="6">
        <f t="shared" si="17"/>
        <v>0</v>
      </c>
    </row>
    <row r="75" spans="1:10" ht="51" customHeight="1" thickBot="1">
      <c r="A75" s="27">
        <v>61</v>
      </c>
      <c r="B75" s="5" t="s">
        <v>71</v>
      </c>
      <c r="C75" s="6" t="s">
        <v>11</v>
      </c>
      <c r="D75" s="6">
        <v>50</v>
      </c>
      <c r="E75" s="6"/>
      <c r="F75" s="6"/>
      <c r="G75" s="6">
        <f t="shared" si="18"/>
        <v>0</v>
      </c>
      <c r="H75" s="26"/>
      <c r="I75" s="6">
        <f t="shared" si="16"/>
        <v>0</v>
      </c>
      <c r="J75" s="6">
        <f t="shared" si="17"/>
        <v>0</v>
      </c>
    </row>
    <row r="76" spans="1:10" ht="40.5" customHeight="1" thickBot="1">
      <c r="A76" s="27">
        <v>62</v>
      </c>
      <c r="B76" s="5" t="s">
        <v>72</v>
      </c>
      <c r="C76" s="6" t="s">
        <v>11</v>
      </c>
      <c r="D76" s="6">
        <v>80</v>
      </c>
      <c r="E76" s="6"/>
      <c r="F76" s="6"/>
      <c r="G76" s="6">
        <f t="shared" si="18"/>
        <v>0</v>
      </c>
      <c r="H76" s="26"/>
      <c r="I76" s="6">
        <f t="shared" si="16"/>
        <v>0</v>
      </c>
      <c r="J76" s="6">
        <f t="shared" si="17"/>
        <v>0</v>
      </c>
    </row>
    <row r="77" spans="1:10" ht="36" customHeight="1" thickBot="1">
      <c r="A77" s="27">
        <v>63</v>
      </c>
      <c r="B77" s="5" t="s">
        <v>73</v>
      </c>
      <c r="C77" s="6" t="s">
        <v>11</v>
      </c>
      <c r="D77" s="6">
        <v>60</v>
      </c>
      <c r="E77" s="6"/>
      <c r="F77" s="6"/>
      <c r="G77" s="6">
        <f t="shared" si="18"/>
        <v>0</v>
      </c>
      <c r="H77" s="26"/>
      <c r="I77" s="6">
        <f t="shared" si="16"/>
        <v>0</v>
      </c>
      <c r="J77" s="6">
        <f t="shared" si="17"/>
        <v>0</v>
      </c>
    </row>
    <row r="78" spans="1:10" ht="48" customHeight="1">
      <c r="A78" s="32">
        <v>64</v>
      </c>
      <c r="B78" s="7" t="s">
        <v>74</v>
      </c>
      <c r="C78" s="31" t="s">
        <v>16</v>
      </c>
      <c r="D78" s="31">
        <v>60</v>
      </c>
      <c r="E78" s="31"/>
      <c r="F78" s="31"/>
      <c r="G78" s="31">
        <f t="shared" si="18"/>
        <v>0</v>
      </c>
      <c r="H78" s="28"/>
      <c r="I78" s="31">
        <f t="shared" si="16"/>
        <v>0</v>
      </c>
      <c r="J78" s="31">
        <f>G78+I78</f>
        <v>0</v>
      </c>
    </row>
    <row r="79" spans="1:10" ht="29.25" customHeight="1" thickBot="1">
      <c r="A79" s="33"/>
      <c r="B79" s="15" t="s">
        <v>75</v>
      </c>
      <c r="C79" s="30"/>
      <c r="D79" s="30"/>
      <c r="E79" s="30"/>
      <c r="F79" s="30"/>
      <c r="G79" s="30"/>
      <c r="H79" s="30"/>
      <c r="I79" s="30"/>
      <c r="J79" s="30"/>
    </row>
    <row r="80" spans="1:10" ht="48.75" customHeight="1" thickBot="1">
      <c r="A80" s="27">
        <v>65</v>
      </c>
      <c r="B80" s="5" t="s">
        <v>76</v>
      </c>
      <c r="C80" s="6" t="s">
        <v>11</v>
      </c>
      <c r="D80" s="6">
        <v>200</v>
      </c>
      <c r="E80" s="6"/>
      <c r="F80" s="6"/>
      <c r="G80" s="6">
        <f t="shared" si="18"/>
        <v>0</v>
      </c>
      <c r="H80" s="26"/>
      <c r="I80" s="6">
        <f t="shared" si="16"/>
        <v>0</v>
      </c>
      <c r="J80" s="6">
        <f t="shared" ref="J80:J84" si="19">G80+I80</f>
        <v>0</v>
      </c>
    </row>
    <row r="81" spans="1:10" ht="54.75" customHeight="1" thickBot="1">
      <c r="A81" s="27">
        <v>66</v>
      </c>
      <c r="B81" s="5" t="s">
        <v>77</v>
      </c>
      <c r="C81" s="6" t="s">
        <v>11</v>
      </c>
      <c r="D81" s="6">
        <v>150</v>
      </c>
      <c r="E81" s="6"/>
      <c r="F81" s="6"/>
      <c r="G81" s="6">
        <f t="shared" si="18"/>
        <v>0</v>
      </c>
      <c r="H81" s="26"/>
      <c r="I81" s="6">
        <f t="shared" si="16"/>
        <v>0</v>
      </c>
      <c r="J81" s="6">
        <f t="shared" si="19"/>
        <v>0</v>
      </c>
    </row>
    <row r="82" spans="1:10" ht="57.75" customHeight="1" thickBot="1">
      <c r="A82" s="27">
        <v>67</v>
      </c>
      <c r="B82" s="5" t="s">
        <v>78</v>
      </c>
      <c r="C82" s="6" t="s">
        <v>11</v>
      </c>
      <c r="D82" s="6">
        <v>50</v>
      </c>
      <c r="E82" s="6"/>
      <c r="F82" s="6"/>
      <c r="G82" s="6">
        <f t="shared" si="18"/>
        <v>0</v>
      </c>
      <c r="H82" s="26"/>
      <c r="I82" s="6">
        <f t="shared" si="16"/>
        <v>0</v>
      </c>
      <c r="J82" s="6">
        <f t="shared" si="19"/>
        <v>0</v>
      </c>
    </row>
    <row r="83" spans="1:10" ht="50.25" customHeight="1" thickBot="1">
      <c r="A83" s="4">
        <v>68</v>
      </c>
      <c r="B83" s="5" t="s">
        <v>79</v>
      </c>
      <c r="C83" s="6" t="s">
        <v>11</v>
      </c>
      <c r="D83" s="6">
        <v>200</v>
      </c>
      <c r="E83" s="6"/>
      <c r="F83" s="6"/>
      <c r="G83" s="6">
        <f t="shared" si="18"/>
        <v>0</v>
      </c>
      <c r="H83" s="26"/>
      <c r="I83" s="6">
        <f t="shared" si="16"/>
        <v>0</v>
      </c>
      <c r="J83" s="6">
        <f t="shared" si="19"/>
        <v>0</v>
      </c>
    </row>
    <row r="84" spans="1:10" ht="49.5" customHeight="1" thickBot="1">
      <c r="A84" s="4">
        <v>69</v>
      </c>
      <c r="B84" s="5" t="s">
        <v>80</v>
      </c>
      <c r="C84" s="6" t="s">
        <v>11</v>
      </c>
      <c r="D84" s="6">
        <v>30</v>
      </c>
      <c r="E84" s="6"/>
      <c r="F84" s="6"/>
      <c r="G84" s="6">
        <f t="shared" si="18"/>
        <v>0</v>
      </c>
      <c r="H84" s="26"/>
      <c r="I84" s="6">
        <f t="shared" si="16"/>
        <v>0</v>
      </c>
      <c r="J84" s="6">
        <f t="shared" si="19"/>
        <v>0</v>
      </c>
    </row>
    <row r="85" spans="1:10" ht="25.5" customHeight="1">
      <c r="A85" s="32">
        <v>70</v>
      </c>
      <c r="B85" s="7" t="s">
        <v>81</v>
      </c>
      <c r="C85" s="31" t="s">
        <v>11</v>
      </c>
      <c r="D85" s="31">
        <v>50</v>
      </c>
      <c r="E85" s="31"/>
      <c r="F85" s="31"/>
      <c r="G85" s="31">
        <f>D85*F85</f>
        <v>0</v>
      </c>
      <c r="H85" s="28"/>
      <c r="I85" s="31">
        <f>PRODUCT(G85,H85)</f>
        <v>0</v>
      </c>
      <c r="J85" s="31">
        <f>G85+I85</f>
        <v>0</v>
      </c>
    </row>
    <row r="86" spans="1:10" ht="15" customHeight="1">
      <c r="A86" s="38"/>
      <c r="B86" s="7" t="s">
        <v>137</v>
      </c>
      <c r="C86" s="29"/>
      <c r="D86" s="29"/>
      <c r="E86" s="29"/>
      <c r="F86" s="29"/>
      <c r="G86" s="29"/>
      <c r="H86" s="29"/>
      <c r="I86" s="29"/>
      <c r="J86" s="29"/>
    </row>
    <row r="87" spans="1:10" ht="96" customHeight="1" thickBot="1">
      <c r="A87" s="33"/>
      <c r="B87" s="5" t="s">
        <v>82</v>
      </c>
      <c r="C87" s="30"/>
      <c r="D87" s="30"/>
      <c r="E87" s="30"/>
      <c r="F87" s="30"/>
      <c r="G87" s="30"/>
      <c r="H87" s="30"/>
      <c r="I87" s="30"/>
      <c r="J87" s="30"/>
    </row>
    <row r="88" spans="1:10" ht="62.25" customHeight="1" thickBot="1">
      <c r="A88" s="4">
        <v>71</v>
      </c>
      <c r="B88" s="5" t="s">
        <v>83</v>
      </c>
      <c r="C88" s="6" t="s">
        <v>11</v>
      </c>
      <c r="D88" s="6">
        <v>20</v>
      </c>
      <c r="E88" s="6"/>
      <c r="F88" s="6"/>
      <c r="G88" s="6">
        <f t="shared" ref="G88:G93" si="20">D88*F88</f>
        <v>0</v>
      </c>
      <c r="H88" s="26"/>
      <c r="I88" s="6">
        <f t="shared" ref="I88:I93" si="21">PRODUCT(G88,H88)</f>
        <v>0</v>
      </c>
      <c r="J88" s="6">
        <f>G88+I88</f>
        <v>0</v>
      </c>
    </row>
    <row r="89" spans="1:10" ht="37.5" customHeight="1" thickBot="1">
      <c r="A89" s="4">
        <v>72</v>
      </c>
      <c r="B89" s="5" t="s">
        <v>84</v>
      </c>
      <c r="C89" s="6" t="s">
        <v>16</v>
      </c>
      <c r="D89" s="6">
        <v>30</v>
      </c>
      <c r="E89" s="6"/>
      <c r="F89" s="6"/>
      <c r="G89" s="6">
        <f t="shared" si="20"/>
        <v>0</v>
      </c>
      <c r="H89" s="26"/>
      <c r="I89" s="6">
        <f t="shared" si="21"/>
        <v>0</v>
      </c>
      <c r="J89" s="6">
        <f t="shared" ref="J89:J93" si="22">G89+I89</f>
        <v>0</v>
      </c>
    </row>
    <row r="90" spans="1:10" ht="42.75" customHeight="1" thickBot="1">
      <c r="A90" s="4">
        <v>73</v>
      </c>
      <c r="B90" s="5" t="s">
        <v>85</v>
      </c>
      <c r="C90" s="6" t="s">
        <v>16</v>
      </c>
      <c r="D90" s="6">
        <v>300</v>
      </c>
      <c r="E90" s="6"/>
      <c r="F90" s="6"/>
      <c r="G90" s="6">
        <f t="shared" si="20"/>
        <v>0</v>
      </c>
      <c r="H90" s="26"/>
      <c r="I90" s="6">
        <f t="shared" si="21"/>
        <v>0</v>
      </c>
      <c r="J90" s="6">
        <f t="shared" si="22"/>
        <v>0</v>
      </c>
    </row>
    <row r="91" spans="1:10" ht="63" customHeight="1" thickBot="1">
      <c r="A91" s="4">
        <v>74</v>
      </c>
      <c r="B91" s="5" t="s">
        <v>86</v>
      </c>
      <c r="C91" s="6" t="s">
        <v>87</v>
      </c>
      <c r="D91" s="6">
        <v>350</v>
      </c>
      <c r="E91" s="6"/>
      <c r="F91" s="6"/>
      <c r="G91" s="6">
        <f t="shared" si="20"/>
        <v>0</v>
      </c>
      <c r="H91" s="26"/>
      <c r="I91" s="6">
        <f t="shared" si="21"/>
        <v>0</v>
      </c>
      <c r="J91" s="6">
        <f t="shared" si="22"/>
        <v>0</v>
      </c>
    </row>
    <row r="92" spans="1:10" ht="73.5" customHeight="1" thickBot="1">
      <c r="A92" s="4">
        <v>75</v>
      </c>
      <c r="B92" s="5" t="s">
        <v>88</v>
      </c>
      <c r="C92" s="6" t="s">
        <v>87</v>
      </c>
      <c r="D92" s="6">
        <v>700</v>
      </c>
      <c r="E92" s="6"/>
      <c r="F92" s="6"/>
      <c r="G92" s="6">
        <f t="shared" si="20"/>
        <v>0</v>
      </c>
      <c r="H92" s="26"/>
      <c r="I92" s="6">
        <f t="shared" si="21"/>
        <v>0</v>
      </c>
      <c r="J92" s="6">
        <f t="shared" si="22"/>
        <v>0</v>
      </c>
    </row>
    <row r="93" spans="1:10" ht="83.25" customHeight="1" thickBot="1">
      <c r="A93" s="4">
        <v>76</v>
      </c>
      <c r="B93" s="5" t="s">
        <v>89</v>
      </c>
      <c r="C93" s="6" t="s">
        <v>11</v>
      </c>
      <c r="D93" s="6">
        <v>2700</v>
      </c>
      <c r="E93" s="6"/>
      <c r="F93" s="6"/>
      <c r="G93" s="6">
        <f t="shared" si="20"/>
        <v>0</v>
      </c>
      <c r="H93" s="26"/>
      <c r="I93" s="6">
        <f t="shared" si="21"/>
        <v>0</v>
      </c>
      <c r="J93" s="6">
        <f t="shared" si="22"/>
        <v>0</v>
      </c>
    </row>
    <row r="94" spans="1:10" ht="15" customHeight="1">
      <c r="A94" s="39">
        <v>77</v>
      </c>
      <c r="B94" s="7"/>
      <c r="C94" s="31" t="s">
        <v>87</v>
      </c>
      <c r="D94" s="31">
        <v>10</v>
      </c>
      <c r="E94" s="31"/>
      <c r="F94" s="31"/>
      <c r="G94" s="31">
        <f>D94*F94</f>
        <v>0</v>
      </c>
      <c r="H94" s="28"/>
      <c r="I94" s="31">
        <f>PRODUCT(G94,H94)</f>
        <v>0</v>
      </c>
      <c r="J94" s="31">
        <f>G94+I94</f>
        <v>0</v>
      </c>
    </row>
    <row r="95" spans="1:10" ht="21" customHeight="1">
      <c r="A95" s="40"/>
      <c r="B95" s="16" t="s">
        <v>90</v>
      </c>
      <c r="C95" s="29"/>
      <c r="D95" s="29"/>
      <c r="E95" s="29"/>
      <c r="F95" s="29"/>
      <c r="G95" s="29"/>
      <c r="H95" s="29"/>
      <c r="I95" s="29"/>
      <c r="J95" s="29"/>
    </row>
    <row r="96" spans="1:10" ht="34.5" customHeight="1" thickBot="1">
      <c r="A96" s="41"/>
      <c r="B96" s="17" t="s">
        <v>91</v>
      </c>
      <c r="C96" s="30"/>
      <c r="D96" s="30"/>
      <c r="E96" s="30"/>
      <c r="F96" s="30"/>
      <c r="G96" s="30"/>
      <c r="H96" s="30"/>
      <c r="I96" s="30"/>
      <c r="J96" s="30"/>
    </row>
    <row r="97" spans="1:10" ht="43.5" customHeight="1" thickBot="1">
      <c r="A97" s="4">
        <v>78</v>
      </c>
      <c r="B97" s="5" t="s">
        <v>92</v>
      </c>
      <c r="C97" s="6" t="s">
        <v>11</v>
      </c>
      <c r="D97" s="6">
        <v>50</v>
      </c>
      <c r="E97" s="6"/>
      <c r="F97" s="6"/>
      <c r="G97" s="6">
        <f t="shared" ref="G97:G99" si="23">D97*F97</f>
        <v>0</v>
      </c>
      <c r="H97" s="26"/>
      <c r="I97" s="6">
        <f t="shared" ref="I97:I99" si="24">PRODUCT(G97,H97)</f>
        <v>0</v>
      </c>
      <c r="J97" s="6">
        <f t="shared" ref="J97:J99" si="25">G97+I97</f>
        <v>0</v>
      </c>
    </row>
    <row r="98" spans="1:10" ht="39.75" customHeight="1" thickBot="1">
      <c r="A98" s="4">
        <v>79</v>
      </c>
      <c r="B98" s="5" t="s">
        <v>93</v>
      </c>
      <c r="C98" s="6" t="s">
        <v>11</v>
      </c>
      <c r="D98" s="6">
        <v>200</v>
      </c>
      <c r="E98" s="6"/>
      <c r="F98" s="6"/>
      <c r="G98" s="6">
        <f t="shared" si="23"/>
        <v>0</v>
      </c>
      <c r="H98" s="26"/>
      <c r="I98" s="6">
        <f t="shared" si="24"/>
        <v>0</v>
      </c>
      <c r="J98" s="6">
        <f t="shared" si="25"/>
        <v>0</v>
      </c>
    </row>
    <row r="99" spans="1:10" ht="78.75" customHeight="1" thickBot="1">
      <c r="A99" s="4">
        <v>80</v>
      </c>
      <c r="B99" s="5" t="s">
        <v>94</v>
      </c>
      <c r="C99" s="6" t="s">
        <v>11</v>
      </c>
      <c r="D99" s="6">
        <v>140</v>
      </c>
      <c r="E99" s="6"/>
      <c r="F99" s="6"/>
      <c r="G99" s="6">
        <f t="shared" si="23"/>
        <v>0</v>
      </c>
      <c r="H99" s="26"/>
      <c r="I99" s="6">
        <f t="shared" si="24"/>
        <v>0</v>
      </c>
      <c r="J99" s="6">
        <f t="shared" si="25"/>
        <v>0</v>
      </c>
    </row>
    <row r="100" spans="1:10" ht="51" customHeight="1">
      <c r="A100" s="32">
        <v>81</v>
      </c>
      <c r="B100" s="7" t="s">
        <v>95</v>
      </c>
      <c r="C100" s="31" t="s">
        <v>98</v>
      </c>
      <c r="D100" s="31">
        <v>30</v>
      </c>
      <c r="E100" s="31"/>
      <c r="F100" s="31"/>
      <c r="G100" s="31">
        <f>D100*F100</f>
        <v>0</v>
      </c>
      <c r="H100" s="28"/>
      <c r="I100" s="31">
        <f>PRODUCT(G100,H100)</f>
        <v>0</v>
      </c>
      <c r="J100" s="31">
        <f>G100+I100</f>
        <v>0</v>
      </c>
    </row>
    <row r="101" spans="1:10" ht="19.5" customHeight="1">
      <c r="A101" s="38"/>
      <c r="B101" s="11" t="s">
        <v>96</v>
      </c>
      <c r="C101" s="29"/>
      <c r="D101" s="29"/>
      <c r="E101" s="29"/>
      <c r="F101" s="29"/>
      <c r="G101" s="29"/>
      <c r="H101" s="29"/>
      <c r="I101" s="29"/>
      <c r="J101" s="29"/>
    </row>
    <row r="102" spans="1:10" ht="95.25" customHeight="1" thickBot="1">
      <c r="A102" s="33"/>
      <c r="B102" s="12" t="s">
        <v>97</v>
      </c>
      <c r="C102" s="30"/>
      <c r="D102" s="30"/>
      <c r="E102" s="30"/>
      <c r="F102" s="30"/>
      <c r="G102" s="30"/>
      <c r="H102" s="30"/>
      <c r="I102" s="30"/>
      <c r="J102" s="30"/>
    </row>
    <row r="103" spans="1:10" ht="69" customHeight="1">
      <c r="A103" s="32">
        <v>82</v>
      </c>
      <c r="B103" s="7" t="s">
        <v>99</v>
      </c>
      <c r="C103" s="31" t="s">
        <v>11</v>
      </c>
      <c r="D103" s="31">
        <v>100</v>
      </c>
      <c r="E103" s="31"/>
      <c r="F103" s="31"/>
      <c r="G103" s="31">
        <f>D103*F103</f>
        <v>0</v>
      </c>
      <c r="H103" s="28"/>
      <c r="I103" s="31">
        <f>PRODUCT(G103,H103)</f>
        <v>0</v>
      </c>
      <c r="J103" s="31">
        <f>G103+I103</f>
        <v>0</v>
      </c>
    </row>
    <row r="104" spans="1:10" ht="18" customHeight="1">
      <c r="A104" s="38"/>
      <c r="B104" s="7" t="s">
        <v>100</v>
      </c>
      <c r="C104" s="29"/>
      <c r="D104" s="29"/>
      <c r="E104" s="29"/>
      <c r="F104" s="29"/>
      <c r="G104" s="29"/>
      <c r="H104" s="29"/>
      <c r="I104" s="29"/>
      <c r="J104" s="29"/>
    </row>
    <row r="105" spans="1:10" ht="97.5" customHeight="1" thickBot="1">
      <c r="A105" s="33"/>
      <c r="B105" s="5" t="s">
        <v>101</v>
      </c>
      <c r="C105" s="30"/>
      <c r="D105" s="30"/>
      <c r="E105" s="30"/>
      <c r="F105" s="30"/>
      <c r="G105" s="30"/>
      <c r="H105" s="30"/>
      <c r="I105" s="30"/>
      <c r="J105" s="30"/>
    </row>
    <row r="106" spans="1:10" ht="57" customHeight="1">
      <c r="A106" s="32">
        <v>83</v>
      </c>
      <c r="B106" s="7" t="s">
        <v>102</v>
      </c>
      <c r="C106" s="31" t="s">
        <v>11</v>
      </c>
      <c r="D106" s="31">
        <v>50</v>
      </c>
      <c r="E106" s="31"/>
      <c r="F106" s="31"/>
      <c r="G106" s="31">
        <f>D106*F106</f>
        <v>0</v>
      </c>
      <c r="H106" s="28"/>
      <c r="I106" s="31">
        <f>PRODUCT(G106,H106)</f>
        <v>0</v>
      </c>
      <c r="J106" s="31">
        <f>G106+I106</f>
        <v>0</v>
      </c>
    </row>
    <row r="107" spans="1:10" ht="17.25" customHeight="1">
      <c r="A107" s="38"/>
      <c r="B107" s="7" t="s">
        <v>103</v>
      </c>
      <c r="C107" s="29"/>
      <c r="D107" s="29"/>
      <c r="E107" s="29"/>
      <c r="F107" s="29"/>
      <c r="G107" s="29"/>
      <c r="H107" s="29"/>
      <c r="I107" s="29"/>
      <c r="J107" s="29"/>
    </row>
    <row r="108" spans="1:10" ht="114" customHeight="1" thickBot="1">
      <c r="A108" s="33"/>
      <c r="B108" s="5" t="s">
        <v>104</v>
      </c>
      <c r="C108" s="30"/>
      <c r="D108" s="30"/>
      <c r="E108" s="30"/>
      <c r="F108" s="30"/>
      <c r="G108" s="30"/>
      <c r="H108" s="30"/>
      <c r="I108" s="30"/>
      <c r="J108" s="30"/>
    </row>
    <row r="109" spans="1:10" ht="30.75" customHeight="1">
      <c r="A109" s="32">
        <v>84</v>
      </c>
      <c r="B109" s="18" t="s">
        <v>105</v>
      </c>
      <c r="C109" s="31" t="s">
        <v>11</v>
      </c>
      <c r="D109" s="31">
        <v>50</v>
      </c>
      <c r="E109" s="31"/>
      <c r="F109" s="31"/>
      <c r="G109" s="31">
        <f>D109*F109</f>
        <v>0</v>
      </c>
      <c r="H109" s="28"/>
      <c r="I109" s="31">
        <f>PRODUCT(G109,H109)</f>
        <v>0</v>
      </c>
      <c r="J109" s="31">
        <f>G109+I109</f>
        <v>0</v>
      </c>
    </row>
    <row r="110" spans="1:10">
      <c r="A110" s="38"/>
      <c r="B110" s="19" t="s">
        <v>106</v>
      </c>
      <c r="C110" s="29"/>
      <c r="D110" s="29"/>
      <c r="E110" s="29"/>
      <c r="F110" s="29"/>
      <c r="G110" s="29"/>
      <c r="H110" s="29"/>
      <c r="I110" s="29"/>
      <c r="J110" s="29"/>
    </row>
    <row r="111" spans="1:10" ht="55.5" customHeight="1" thickBot="1">
      <c r="A111" s="33"/>
      <c r="B111" s="5" t="s">
        <v>107</v>
      </c>
      <c r="C111" s="30"/>
      <c r="D111" s="30"/>
      <c r="E111" s="30"/>
      <c r="F111" s="30"/>
      <c r="G111" s="30"/>
      <c r="H111" s="30"/>
      <c r="I111" s="30"/>
      <c r="J111" s="30"/>
    </row>
    <row r="112" spans="1:10" ht="21" customHeight="1">
      <c r="A112" s="32">
        <v>85</v>
      </c>
      <c r="B112" s="18" t="s">
        <v>108</v>
      </c>
      <c r="C112" s="31" t="s">
        <v>11</v>
      </c>
      <c r="D112" s="31">
        <v>50</v>
      </c>
      <c r="E112" s="31"/>
      <c r="F112" s="31"/>
      <c r="G112" s="31">
        <f>D112*F112</f>
        <v>0</v>
      </c>
      <c r="H112" s="28"/>
      <c r="I112" s="31">
        <f>PRODUCT(G112,H112)</f>
        <v>0</v>
      </c>
      <c r="J112" s="31">
        <f>G112+I112</f>
        <v>0</v>
      </c>
    </row>
    <row r="113" spans="1:10" ht="15.75" customHeight="1">
      <c r="A113" s="38"/>
      <c r="B113" s="19" t="s">
        <v>109</v>
      </c>
      <c r="C113" s="29"/>
      <c r="D113" s="29"/>
      <c r="E113" s="29"/>
      <c r="F113" s="29"/>
      <c r="G113" s="29"/>
      <c r="H113" s="29"/>
      <c r="I113" s="29"/>
      <c r="J113" s="29"/>
    </row>
    <row r="114" spans="1:10" ht="32.25" customHeight="1" thickBot="1">
      <c r="A114" s="33"/>
      <c r="B114" s="20" t="s">
        <v>110</v>
      </c>
      <c r="C114" s="30"/>
      <c r="D114" s="30"/>
      <c r="E114" s="30"/>
      <c r="F114" s="30"/>
      <c r="G114" s="30"/>
      <c r="H114" s="30"/>
      <c r="I114" s="30"/>
      <c r="J114" s="30"/>
    </row>
    <row r="115" spans="1:10" ht="19.5" customHeight="1">
      <c r="A115" s="32">
        <v>86</v>
      </c>
      <c r="B115" s="7" t="s">
        <v>111</v>
      </c>
      <c r="C115" s="31" t="s">
        <v>16</v>
      </c>
      <c r="D115" s="31">
        <v>10</v>
      </c>
      <c r="E115" s="31"/>
      <c r="F115" s="31"/>
      <c r="G115" s="31">
        <f>D115*F115</f>
        <v>0</v>
      </c>
      <c r="H115" s="28"/>
      <c r="I115" s="31">
        <f>PRODUCT(G115,H115)</f>
        <v>0</v>
      </c>
      <c r="J115" s="31">
        <f>G115+I115</f>
        <v>0</v>
      </c>
    </row>
    <row r="116" spans="1:10" ht="15" customHeight="1">
      <c r="A116" s="38"/>
      <c r="B116" s="7" t="s">
        <v>112</v>
      </c>
      <c r="C116" s="29"/>
      <c r="D116" s="29"/>
      <c r="E116" s="29"/>
      <c r="F116" s="29"/>
      <c r="G116" s="29"/>
      <c r="H116" s="29"/>
      <c r="I116" s="29"/>
      <c r="J116" s="29"/>
    </row>
    <row r="117" spans="1:10" ht="54.75" customHeight="1" thickBot="1">
      <c r="A117" s="33"/>
      <c r="B117" s="5" t="s">
        <v>113</v>
      </c>
      <c r="C117" s="30"/>
      <c r="D117" s="30"/>
      <c r="E117" s="30"/>
      <c r="F117" s="30"/>
      <c r="G117" s="30"/>
      <c r="H117" s="30"/>
      <c r="I117" s="30"/>
      <c r="J117" s="30"/>
    </row>
    <row r="118" spans="1:10" ht="18.75" customHeight="1">
      <c r="A118" s="32">
        <v>87</v>
      </c>
      <c r="B118" s="7" t="s">
        <v>131</v>
      </c>
      <c r="C118" s="31" t="s">
        <v>11</v>
      </c>
      <c r="D118" s="31">
        <v>40</v>
      </c>
      <c r="E118" s="31"/>
      <c r="F118" s="31"/>
      <c r="G118" s="31">
        <f t="shared" ref="G118" si="26">D118*F118</f>
        <v>0</v>
      </c>
      <c r="H118" s="28"/>
      <c r="I118" s="31">
        <f>PRODUCT(G118,H118)</f>
        <v>0</v>
      </c>
      <c r="J118" s="31">
        <f>G118+I118</f>
        <v>0</v>
      </c>
    </row>
    <row r="119" spans="1:10" ht="52.5" customHeight="1" thickBot="1">
      <c r="A119" s="33"/>
      <c r="B119" s="5" t="s">
        <v>114</v>
      </c>
      <c r="C119" s="30"/>
      <c r="D119" s="30"/>
      <c r="E119" s="30"/>
      <c r="F119" s="30"/>
      <c r="G119" s="30"/>
      <c r="H119" s="30"/>
      <c r="I119" s="30"/>
      <c r="J119" s="30"/>
    </row>
    <row r="120" spans="1:10" ht="34.5" customHeight="1" thickBot="1">
      <c r="A120" s="4">
        <v>88</v>
      </c>
      <c r="B120" s="5" t="s">
        <v>130</v>
      </c>
      <c r="C120" s="6" t="s">
        <v>16</v>
      </c>
      <c r="D120" s="6">
        <v>10</v>
      </c>
      <c r="E120" s="6"/>
      <c r="F120" s="6"/>
      <c r="G120" s="6">
        <f>D120*F120</f>
        <v>0</v>
      </c>
      <c r="H120" s="26"/>
      <c r="I120" s="6">
        <f>PRODUCT(G120,H120)</f>
        <v>0</v>
      </c>
      <c r="J120" s="6">
        <f>G120+I120</f>
        <v>0</v>
      </c>
    </row>
    <row r="121" spans="1:10" ht="39.75" customHeight="1">
      <c r="A121" s="32">
        <v>89</v>
      </c>
      <c r="B121" s="7" t="s">
        <v>115</v>
      </c>
      <c r="C121" s="31" t="s">
        <v>11</v>
      </c>
      <c r="D121" s="31">
        <v>60</v>
      </c>
      <c r="E121" s="31"/>
      <c r="F121" s="31"/>
      <c r="G121" s="31">
        <f>D121*F121</f>
        <v>0</v>
      </c>
      <c r="H121" s="28"/>
      <c r="I121" s="31">
        <f>PRODUCT(G121,H121)</f>
        <v>0</v>
      </c>
      <c r="J121" s="31">
        <f>G121+I121</f>
        <v>0</v>
      </c>
    </row>
    <row r="122" spans="1:10" ht="35.25" customHeight="1">
      <c r="A122" s="38"/>
      <c r="B122" s="21" t="s">
        <v>116</v>
      </c>
      <c r="C122" s="29"/>
      <c r="D122" s="29"/>
      <c r="E122" s="29"/>
      <c r="F122" s="29"/>
      <c r="G122" s="29"/>
      <c r="H122" s="29"/>
      <c r="I122" s="29"/>
      <c r="J122" s="29"/>
    </row>
    <row r="123" spans="1:10" ht="71.25" customHeight="1" thickBot="1">
      <c r="A123" s="33"/>
      <c r="B123" s="22" t="s">
        <v>117</v>
      </c>
      <c r="C123" s="30"/>
      <c r="D123" s="30"/>
      <c r="E123" s="30"/>
      <c r="F123" s="30"/>
      <c r="G123" s="30"/>
      <c r="H123" s="30"/>
      <c r="I123" s="30"/>
      <c r="J123" s="30"/>
    </row>
    <row r="124" spans="1:10" ht="42" thickBot="1">
      <c r="A124" s="4">
        <v>90</v>
      </c>
      <c r="B124" s="5" t="s">
        <v>118</v>
      </c>
      <c r="C124" s="6" t="s">
        <v>11</v>
      </c>
      <c r="D124" s="6">
        <v>70</v>
      </c>
      <c r="E124" s="6"/>
      <c r="F124" s="6"/>
      <c r="G124" s="6">
        <f>D124*F124</f>
        <v>0</v>
      </c>
      <c r="H124" s="26"/>
      <c r="I124" s="6">
        <f>PRODUCT(G124,H124)</f>
        <v>0</v>
      </c>
      <c r="J124" s="6">
        <f>G124+I124</f>
        <v>0</v>
      </c>
    </row>
    <row r="125" spans="1:10" ht="26.25" customHeight="1" thickBot="1">
      <c r="A125" s="34" t="s">
        <v>119</v>
      </c>
      <c r="B125" s="35"/>
      <c r="C125" s="35"/>
      <c r="D125" s="36"/>
      <c r="E125" s="23"/>
      <c r="F125" s="23"/>
      <c r="G125" s="23">
        <f>SUM(G4:G124)</f>
        <v>0</v>
      </c>
      <c r="H125" s="23"/>
      <c r="I125" s="23">
        <f t="shared" ref="I125:J125" si="27">SUM(I4:I124)</f>
        <v>0</v>
      </c>
      <c r="J125" s="23">
        <f t="shared" si="27"/>
        <v>0</v>
      </c>
    </row>
    <row r="128" spans="1:10" ht="15.75" customHeight="1">
      <c r="A128" s="37" t="s">
        <v>134</v>
      </c>
      <c r="B128" s="37"/>
      <c r="C128" s="37"/>
      <c r="D128" s="37"/>
      <c r="E128" s="37"/>
      <c r="F128" s="37"/>
      <c r="G128" s="37"/>
      <c r="H128" s="37"/>
      <c r="I128" s="37"/>
      <c r="J128" s="37"/>
    </row>
    <row r="129" spans="1:10">
      <c r="A129" s="37"/>
      <c r="B129" s="37"/>
      <c r="C129" s="37"/>
      <c r="D129" s="37"/>
      <c r="E129" s="37"/>
      <c r="F129" s="37"/>
      <c r="G129" s="37"/>
      <c r="H129" s="37"/>
      <c r="I129" s="37"/>
      <c r="J129" s="37"/>
    </row>
  </sheetData>
  <mergeCells count="157">
    <mergeCell ref="B1:O1"/>
    <mergeCell ref="A2:J2"/>
    <mergeCell ref="H9:H10"/>
    <mergeCell ref="I9:I10"/>
    <mergeCell ref="J9:J10"/>
    <mergeCell ref="A11:A15"/>
    <mergeCell ref="C11:C15"/>
    <mergeCell ref="D11:D15"/>
    <mergeCell ref="E11:E15"/>
    <mergeCell ref="F11:F15"/>
    <mergeCell ref="G11:G15"/>
    <mergeCell ref="H11:H15"/>
    <mergeCell ref="A9:A10"/>
    <mergeCell ref="C9:C10"/>
    <mergeCell ref="D9:D10"/>
    <mergeCell ref="E9:E10"/>
    <mergeCell ref="F9:F10"/>
    <mergeCell ref="G9:G10"/>
    <mergeCell ref="I11:I15"/>
    <mergeCell ref="J11:J15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H46:H47"/>
    <mergeCell ref="I46:I47"/>
    <mergeCell ref="J46:J47"/>
    <mergeCell ref="A46:A47"/>
    <mergeCell ref="C46:C47"/>
    <mergeCell ref="D46:D47"/>
    <mergeCell ref="E46:E47"/>
    <mergeCell ref="F46:F47"/>
    <mergeCell ref="G46:G47"/>
    <mergeCell ref="A59:A61"/>
    <mergeCell ref="C59:C61"/>
    <mergeCell ref="D59:D61"/>
    <mergeCell ref="E59:E61"/>
    <mergeCell ref="F59:F61"/>
    <mergeCell ref="G59:G61"/>
    <mergeCell ref="H59:H61"/>
    <mergeCell ref="I59:I61"/>
    <mergeCell ref="J59:J61"/>
    <mergeCell ref="A63:A64"/>
    <mergeCell ref="C63:C64"/>
    <mergeCell ref="D63:D64"/>
    <mergeCell ref="E63:E64"/>
    <mergeCell ref="F63:F64"/>
    <mergeCell ref="G63:G64"/>
    <mergeCell ref="H63:H64"/>
    <mergeCell ref="I63:I64"/>
    <mergeCell ref="J63:J64"/>
    <mergeCell ref="H78:H79"/>
    <mergeCell ref="J78:J79"/>
    <mergeCell ref="A85:A87"/>
    <mergeCell ref="C85:C87"/>
    <mergeCell ref="D85:D87"/>
    <mergeCell ref="E85:E87"/>
    <mergeCell ref="F85:F87"/>
    <mergeCell ref="G85:G87"/>
    <mergeCell ref="H85:H87"/>
    <mergeCell ref="A78:A79"/>
    <mergeCell ref="C78:C79"/>
    <mergeCell ref="D78:D79"/>
    <mergeCell ref="E78:E79"/>
    <mergeCell ref="F78:F79"/>
    <mergeCell ref="G78:G79"/>
    <mergeCell ref="I85:I87"/>
    <mergeCell ref="J85:J87"/>
    <mergeCell ref="I78:I79"/>
    <mergeCell ref="A94:A96"/>
    <mergeCell ref="C94:C96"/>
    <mergeCell ref="D94:D96"/>
    <mergeCell ref="E94:E96"/>
    <mergeCell ref="F94:F96"/>
    <mergeCell ref="G94:G96"/>
    <mergeCell ref="H94:H96"/>
    <mergeCell ref="I94:I96"/>
    <mergeCell ref="J94:J96"/>
    <mergeCell ref="H100:H102"/>
    <mergeCell ref="I100:I102"/>
    <mergeCell ref="J100:J102"/>
    <mergeCell ref="A100:A102"/>
    <mergeCell ref="C100:C102"/>
    <mergeCell ref="D100:D102"/>
    <mergeCell ref="E100:E102"/>
    <mergeCell ref="F100:F102"/>
    <mergeCell ref="G100:G102"/>
    <mergeCell ref="A103:A105"/>
    <mergeCell ref="C103:C105"/>
    <mergeCell ref="D103:D105"/>
    <mergeCell ref="E103:E105"/>
    <mergeCell ref="F103:F105"/>
    <mergeCell ref="G103:G105"/>
    <mergeCell ref="H103:H105"/>
    <mergeCell ref="I103:I105"/>
    <mergeCell ref="J103:J105"/>
    <mergeCell ref="J106:J108"/>
    <mergeCell ref="A106:A108"/>
    <mergeCell ref="C106:C108"/>
    <mergeCell ref="D106:D108"/>
    <mergeCell ref="E106:E108"/>
    <mergeCell ref="F106:F108"/>
    <mergeCell ref="G106:G108"/>
    <mergeCell ref="H118:H119"/>
    <mergeCell ref="A115:A117"/>
    <mergeCell ref="C115:C117"/>
    <mergeCell ref="D115:D117"/>
    <mergeCell ref="E115:E117"/>
    <mergeCell ref="F115:F117"/>
    <mergeCell ref="G115:G117"/>
    <mergeCell ref="H106:H108"/>
    <mergeCell ref="I106:I108"/>
    <mergeCell ref="J109:J111"/>
    <mergeCell ref="A112:A114"/>
    <mergeCell ref="C112:C114"/>
    <mergeCell ref="D112:D114"/>
    <mergeCell ref="E112:E114"/>
    <mergeCell ref="F112:F114"/>
    <mergeCell ref="G112:G114"/>
    <mergeCell ref="H112:H114"/>
    <mergeCell ref="I112:I114"/>
    <mergeCell ref="J112:J114"/>
    <mergeCell ref="A109:A111"/>
    <mergeCell ref="C109:C111"/>
    <mergeCell ref="D109:D111"/>
    <mergeCell ref="E109:E111"/>
    <mergeCell ref="F109:F111"/>
    <mergeCell ref="G109:G111"/>
    <mergeCell ref="H109:H111"/>
    <mergeCell ref="I109:I111"/>
    <mergeCell ref="J121:J123"/>
    <mergeCell ref="A125:D125"/>
    <mergeCell ref="A128:J129"/>
    <mergeCell ref="I118:I119"/>
    <mergeCell ref="J118:J119"/>
    <mergeCell ref="A121:A123"/>
    <mergeCell ref="C121:C123"/>
    <mergeCell ref="D121:D123"/>
    <mergeCell ref="E121:E123"/>
    <mergeCell ref="F121:F123"/>
    <mergeCell ref="G121:G123"/>
    <mergeCell ref="H121:H123"/>
    <mergeCell ref="I121:I123"/>
    <mergeCell ref="H115:H117"/>
    <mergeCell ref="I115:I117"/>
    <mergeCell ref="J115:J117"/>
    <mergeCell ref="A118:A119"/>
    <mergeCell ref="C118:C119"/>
    <mergeCell ref="D118:D119"/>
    <mergeCell ref="E118:E119"/>
    <mergeCell ref="F118:F119"/>
    <mergeCell ref="G118:G11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2026-04-16T06:57:13Z</dcterms:modified>
</cp:coreProperties>
</file>