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51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9" i="1"/>
  <c r="I9" s="1"/>
  <c r="F9"/>
  <c r="F6"/>
  <c r="F44"/>
  <c r="F43"/>
  <c r="H43" s="1"/>
  <c r="F42"/>
  <c r="F41"/>
  <c r="H41" s="1"/>
  <c r="F40"/>
  <c r="H40" s="1"/>
  <c r="F39"/>
  <c r="I39" s="1"/>
  <c r="F38"/>
  <c r="F37"/>
  <c r="H37" s="1"/>
  <c r="F36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I16" s="1"/>
  <c r="F15"/>
  <c r="I15" s="1"/>
  <c r="F14"/>
  <c r="F13"/>
  <c r="F12"/>
  <c r="F11"/>
  <c r="F10"/>
  <c r="F8"/>
  <c r="F7"/>
  <c r="I37" l="1"/>
  <c r="H36"/>
  <c r="I36" s="1"/>
  <c r="I43"/>
  <c r="H42"/>
  <c r="I42" s="1"/>
  <c r="I41"/>
  <c r="I40"/>
  <c r="H33"/>
  <c r="I33" s="1"/>
  <c r="H34"/>
  <c r="I34" s="1"/>
  <c r="H18"/>
  <c r="I18" s="1"/>
  <c r="H10"/>
  <c r="I10" s="1"/>
  <c r="H8"/>
  <c r="I8" s="1"/>
  <c r="H29"/>
  <c r="I29" s="1"/>
  <c r="H17"/>
  <c r="I17" s="1"/>
  <c r="H44"/>
  <c r="I44" s="1"/>
  <c r="H7"/>
  <c r="I7" s="1"/>
  <c r="H27"/>
  <c r="I27" s="1"/>
  <c r="H28"/>
  <c r="I28" s="1"/>
  <c r="H30"/>
  <c r="I30" s="1"/>
  <c r="H24"/>
  <c r="I24" s="1"/>
  <c r="H32"/>
  <c r="I32" s="1"/>
  <c r="H26"/>
  <c r="I26" s="1"/>
  <c r="H19"/>
  <c r="I19" s="1"/>
  <c r="H14"/>
  <c r="I14" s="1"/>
  <c r="H25"/>
  <c r="I25" s="1"/>
  <c r="H21"/>
  <c r="I21" s="1"/>
  <c r="H20"/>
  <c r="I20" s="1"/>
  <c r="H31"/>
  <c r="I31" s="1"/>
  <c r="H38"/>
  <c r="I38" s="1"/>
  <c r="H23"/>
  <c r="I23" s="1"/>
  <c r="H22"/>
  <c r="I22" s="1"/>
  <c r="H13"/>
  <c r="I13" s="1"/>
  <c r="H12"/>
  <c r="I12" s="1"/>
  <c r="H11"/>
  <c r="I11" s="1"/>
  <c r="H6"/>
  <c r="F45"/>
  <c r="H45" l="1"/>
  <c r="I6"/>
  <c r="I45" s="1"/>
</calcChain>
</file>

<file path=xl/sharedStrings.xml><?xml version="1.0" encoding="utf-8"?>
<sst xmlns="http://schemas.openxmlformats.org/spreadsheetml/2006/main" count="87" uniqueCount="54">
  <si>
    <t>L.p.</t>
  </si>
  <si>
    <r>
      <t>Nazwa</t>
    </r>
    <r>
      <rPr>
        <sz val="9"/>
        <color theme="1"/>
        <rFont val="Arial"/>
        <family val="2"/>
        <charset val="238"/>
      </rPr>
      <t xml:space="preserve"> artykułu (podane w treści nazwy pochodzenia art. nie są bezwzględnie obowiązujące, dopuszcza się art. równoważne jakością – wówczas obowiązkowo załączyć kartę produktu</t>
    </r>
    <r>
      <rPr>
        <b/>
        <u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)</t>
    </r>
  </si>
  <si>
    <t>J.m.</t>
  </si>
  <si>
    <t>Ilość</t>
  </si>
  <si>
    <t>Cena jedno-stkowa netto (zł)</t>
  </si>
  <si>
    <t>Wartość podatku VAT (zł)</t>
  </si>
  <si>
    <t>Wartość brutto (zł)</t>
  </si>
  <si>
    <t>Kg</t>
  </si>
  <si>
    <r>
      <t xml:space="preserve">Włoszczyzna paski                                                       </t>
    </r>
    <r>
      <rPr>
        <sz val="8"/>
        <color theme="1"/>
        <rFont val="Arial"/>
        <family val="2"/>
        <charset val="238"/>
      </rPr>
      <t>skład:</t>
    </r>
    <r>
      <rPr>
        <b/>
        <sz val="10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marchew , pietruszka, seler, por            pakowana po 2,5 kg</t>
    </r>
  </si>
  <si>
    <t>kg</t>
  </si>
  <si>
    <r>
      <t xml:space="preserve">Papryka trio                                                             </t>
    </r>
    <r>
      <rPr>
        <sz val="8"/>
        <color theme="1"/>
        <rFont val="Arial"/>
        <family val="2"/>
        <charset val="238"/>
      </rPr>
      <t>skład: papryka czerwona, papryka zielona, papryka żółta op 2,5 kg</t>
    </r>
  </si>
  <si>
    <r>
      <t>Mieszanka włoska</t>
    </r>
    <r>
      <rPr>
        <sz val="8"/>
        <color theme="1"/>
        <rFont val="Arial"/>
        <family val="2"/>
        <charset val="238"/>
      </rPr>
      <t xml:space="preserve">                                                                     skład”: fasolka szparagowa, brokuł, kalafior, cukinia, marchew op 2,5 kg</t>
    </r>
  </si>
  <si>
    <r>
      <t>Mieszanka europejska</t>
    </r>
    <r>
      <rPr>
        <sz val="8"/>
        <color theme="1"/>
        <rFont val="Times New Roman"/>
        <family val="1"/>
        <charset val="238"/>
      </rPr>
      <t xml:space="preserve">                                                                     skład : marchew, brokuł, fasola szparagowa op. 2,5 kg</t>
    </r>
  </si>
  <si>
    <r>
      <t xml:space="preserve">Mieszanka jarzyn 7 składnikowa                    </t>
    </r>
    <r>
      <rPr>
        <sz val="8"/>
        <color theme="1"/>
        <rFont val="Arial"/>
        <family val="2"/>
        <charset val="238"/>
      </rPr>
      <t>skład:</t>
    </r>
    <r>
      <rPr>
        <b/>
        <sz val="10"/>
        <color theme="1"/>
        <rFont val="Arial"/>
        <family val="2"/>
        <charset val="238"/>
      </rPr>
      <t xml:space="preserve"> </t>
    </r>
    <r>
      <rPr>
        <sz val="9"/>
        <color rgb="FF4A4A4A"/>
        <rFont val="Arial"/>
        <family val="2"/>
        <charset val="238"/>
      </rPr>
      <t> </t>
    </r>
    <r>
      <rPr>
        <sz val="8"/>
        <color theme="1"/>
        <rFont val="Arial"/>
        <family val="2"/>
        <charset val="238"/>
      </rPr>
      <t>marchew, kalafior, fasola szparagowa zielona, por, brukselka, seler, groszek zielony op 2,5 kg</t>
    </r>
  </si>
  <si>
    <r>
      <t xml:space="preserve">Brokuły mrożone różyczki                                            </t>
    </r>
    <r>
      <rPr>
        <sz val="8"/>
        <color theme="1"/>
        <rFont val="Arial"/>
        <family val="2"/>
        <charset val="238"/>
      </rPr>
      <t xml:space="preserve">op. 2,5 kg                                                          </t>
    </r>
  </si>
  <si>
    <t>Brukselka mrożona op 2,5 kg</t>
  </si>
  <si>
    <r>
      <t xml:space="preserve">Cukinia plastry, kostka                                                     </t>
    </r>
    <r>
      <rPr>
        <sz val="8"/>
        <color theme="1"/>
        <rFont val="Arial"/>
        <family val="2"/>
        <charset val="238"/>
      </rPr>
      <t>op. 2,5 kg</t>
    </r>
  </si>
  <si>
    <r>
      <t>Marchewka mrożona kostka</t>
    </r>
    <r>
      <rPr>
        <sz val="8"/>
        <color theme="1"/>
        <rFont val="Arial"/>
        <family val="2"/>
        <charset val="238"/>
      </rPr>
      <t xml:space="preserve">                                               op. 2,5kg</t>
    </r>
  </si>
  <si>
    <r>
      <t>Łosoś atlantycki mrożony-filet z łososia ze skórą –mrożony SHP bez glazury. Waga jednego płata</t>
    </r>
    <r>
      <rPr>
        <b/>
        <sz val="8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minimum 250g.  op 20 kg                                                                                                       </t>
    </r>
  </si>
  <si>
    <t xml:space="preserve">                                                                                                      </t>
  </si>
  <si>
    <r>
      <t>Marchew mrożona mini</t>
    </r>
    <r>
      <rPr>
        <sz val="8"/>
        <color theme="1"/>
        <rFont val="Arial"/>
        <family val="2"/>
        <charset val="238"/>
      </rPr>
      <t xml:space="preserve">                                                          op. 2,5 kg</t>
    </r>
  </si>
  <si>
    <r>
      <t xml:space="preserve">Marchew mrożona paryska kulki                                    </t>
    </r>
    <r>
      <rPr>
        <sz val="8"/>
        <color theme="1"/>
        <rFont val="Arial"/>
        <family val="2"/>
        <charset val="238"/>
      </rPr>
      <t>op. 2,5 kg</t>
    </r>
  </si>
  <si>
    <t>Marchewka z groszkiem op 2,5 kg</t>
  </si>
  <si>
    <r>
      <t>Groszek mrożony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op. 2,5 kg                                                          </t>
    </r>
  </si>
  <si>
    <r>
      <t xml:space="preserve">Kalafior mrożony                                                                </t>
    </r>
    <r>
      <rPr>
        <sz val="8"/>
        <color theme="1"/>
        <rFont val="Arial"/>
        <family val="2"/>
        <charset val="238"/>
      </rPr>
      <t xml:space="preserve">op. 2,5 kg                                                          </t>
    </r>
  </si>
  <si>
    <r>
      <t>Fasolka szparagowa cięta zielona</t>
    </r>
    <r>
      <rPr>
        <sz val="8"/>
        <color theme="1"/>
        <rFont val="Arial"/>
        <family val="2"/>
        <charset val="238"/>
      </rPr>
      <t xml:space="preserve"> op. 2,5 kg                                                          </t>
    </r>
  </si>
  <si>
    <r>
      <t>Fasolka szparagowa cięta żółta</t>
    </r>
    <r>
      <rPr>
        <sz val="8"/>
        <color theme="1"/>
        <rFont val="Arial"/>
        <family val="2"/>
        <charset val="238"/>
      </rPr>
      <t xml:space="preserve">      op. 2,5 kg                                                         </t>
    </r>
  </si>
  <si>
    <t>Szpinak liście rozdrobniony lub brykiet op 2,5 kg</t>
  </si>
  <si>
    <t>Malina cała mrożona op 2,5 kg</t>
  </si>
  <si>
    <r>
      <t>Porzeczka czarna</t>
    </r>
    <r>
      <rPr>
        <sz val="8"/>
        <color theme="1"/>
        <rFont val="Arial"/>
        <family val="2"/>
        <charset val="238"/>
      </rPr>
      <t xml:space="preserve">                                            op. 2,5 kg                                                          </t>
    </r>
  </si>
  <si>
    <r>
      <t>Wiśnie mrożone bez pestek</t>
    </r>
    <r>
      <rPr>
        <sz val="8"/>
        <color theme="1"/>
        <rFont val="Arial"/>
        <family val="2"/>
        <charset val="238"/>
      </rPr>
      <t xml:space="preserve">                           op. 2,5 kg                                                          </t>
    </r>
  </si>
  <si>
    <r>
      <t xml:space="preserve">Truskawki mrożone                                  </t>
    </r>
    <r>
      <rPr>
        <sz val="8"/>
        <color theme="1"/>
        <rFont val="Arial"/>
        <family val="2"/>
        <charset val="238"/>
      </rPr>
      <t xml:space="preserve"> op. 2,5 kg                                                          </t>
    </r>
  </si>
  <si>
    <r>
      <t>Porzeczka czerwona</t>
    </r>
    <r>
      <rPr>
        <sz val="8"/>
        <color theme="1"/>
        <rFont val="Arial"/>
        <family val="2"/>
        <charset val="238"/>
      </rPr>
      <t xml:space="preserve">                                          op.2,5 kg </t>
    </r>
  </si>
  <si>
    <t>Śliwka węgierka mrożona bez pestek op 2,5 kg</t>
  </si>
  <si>
    <t>Kg.</t>
  </si>
  <si>
    <r>
      <t xml:space="preserve">Miruna filet b/s </t>
    </r>
    <r>
      <rPr>
        <sz val="8"/>
        <color theme="1"/>
        <rFont val="Arial"/>
        <family val="2"/>
        <charset val="238"/>
      </rPr>
      <t>SHP 6+ SEALORD 3x6,8 kg Nowa Zelandia [20,4]morska produkcja  op 20,4 kg</t>
    </r>
  </si>
  <si>
    <r>
      <t>Paluszki rybne skład</t>
    </r>
    <r>
      <rPr>
        <sz val="8"/>
        <color theme="1"/>
        <rFont val="Arial"/>
        <family val="2"/>
        <charset val="238"/>
      </rPr>
      <t xml:space="preserve">: </t>
    </r>
    <r>
      <rPr>
        <sz val="8"/>
        <color theme="1"/>
        <rFont val="Times New Roman"/>
        <family val="1"/>
        <charset val="238"/>
      </rPr>
      <t>filety z RYB białych (A - mintaj, B - czarniak, D - morszczuk, K - miruna, patrz nadruk z boku kartonika) (57%), mąka PSZENNA, olej słonecznikowy, woda, skrobia ziemniaczana, sól, drożdże, przyprawy op 5 – 6 kg</t>
    </r>
  </si>
  <si>
    <r>
      <t>Filety rybne w chrupiącej panierce skład:</t>
    </r>
    <r>
      <rPr>
        <sz val="12"/>
        <color theme="1"/>
        <rFont val="Times New Roman"/>
        <family val="1"/>
        <charset val="238"/>
      </rPr>
      <t xml:space="preserve"> </t>
    </r>
    <r>
      <rPr>
        <sz val="8"/>
        <color theme="1"/>
        <rFont val="Times New Roman"/>
        <family val="1"/>
        <charset val="238"/>
      </rPr>
      <t>filety z MINTAJA (67%), mąka PSZENNA, olej rzepakowy, woda, skrobia ziemniaczana, sól, drożdże op 5-6 kg</t>
    </r>
    <r>
      <rPr>
        <b/>
        <sz val="10"/>
        <color theme="1"/>
        <rFont val="Times New Roman"/>
        <family val="1"/>
        <charset val="238"/>
      </rPr>
      <t xml:space="preserve"> </t>
    </r>
  </si>
  <si>
    <t>Przysmak rybny z serem i ziołami</t>
  </si>
  <si>
    <t>(filety z MINTAJA (45%), filety z MORSZCZUKA (45%))sos SEROWY (18%)skrobia ryżowa,skrobia ziemniaczana,natkapietruszki,koperek,Szczypiorek,sól,cebula,pieprz czarnypanierka sypka (13%)(mąka PSZENNA, drożdże, sól, cukier, papryka mielona, kurkuma, olej słonecznikowy) op 5-6 kg</t>
  </si>
  <si>
    <r>
      <t xml:space="preserve">Steki rybne z ziołami, skład: </t>
    </r>
    <r>
      <rPr>
        <sz val="8"/>
        <color theme="1"/>
        <rFont val="Times New Roman"/>
        <family val="1"/>
        <charset val="238"/>
      </rPr>
      <t>filety z MINTAJA (71%), panier sypki (mąka PSZENNA, zioła (oregano, tymianek), sól, papryka, drożdże), olej rzepakowy, mąka PSZENNA, woda, skrobia ziemniaczana, grysik ryżowy, sól op 5- 6 kg</t>
    </r>
  </si>
  <si>
    <r>
      <t>Morszczuk kapski filet b/s</t>
    </r>
    <r>
      <rPr>
        <sz val="8"/>
        <color theme="1"/>
        <rFont val="Arial"/>
        <family val="2"/>
        <charset val="238"/>
      </rPr>
      <t xml:space="preserve"> IQF 170-230 PBO 10% [kg] op 20 kg</t>
    </r>
  </si>
  <si>
    <t>Dorsz atlantycki – filet rybny z dorsza bez glazury , gramatura 170-200 op 20 kg</t>
  </si>
  <si>
    <r>
      <t>Mintaj w panierce z dzikim czosnkiem</t>
    </r>
    <r>
      <rPr>
        <sz val="12"/>
        <color theme="1"/>
        <rFont val="Times New Roman"/>
        <family val="1"/>
        <charset val="238"/>
      </rPr>
      <t xml:space="preserve">                  </t>
    </r>
    <r>
      <rPr>
        <sz val="8"/>
        <color theme="1"/>
        <rFont val="Arial"/>
        <family val="2"/>
        <charset val="238"/>
      </rPr>
      <t>skład</t>
    </r>
    <r>
      <rPr>
        <sz val="12"/>
        <color theme="1"/>
        <rFont val="Times New Roman"/>
        <family val="1"/>
        <charset val="238"/>
      </rPr>
      <t xml:space="preserve">: </t>
    </r>
    <r>
      <rPr>
        <sz val="8"/>
        <color theme="1"/>
        <rFont val="Arial"/>
        <family val="2"/>
        <charset val="238"/>
      </rPr>
      <t>filety z MINTAJA (62%),panierka sypka(mąka pszenna, dziki czosnek 0,8%, drożdże, sól, cukier, papryka mielona, kurkuma, olej słonecznikowy)olej słonecznikowy,woda,mąka PSZENNA,skrobia ziemniaczana,sól</t>
    </r>
    <r>
      <rPr>
        <sz val="12"/>
        <color theme="1"/>
        <rFont val="Times New Roman"/>
        <family val="1"/>
        <charset val="238"/>
      </rPr>
      <t xml:space="preserve">     op 5-6 kg                 </t>
    </r>
  </si>
  <si>
    <t>Łódeczki ziemniaczane 2,5 kg</t>
  </si>
  <si>
    <t>Frytki karbowane  op 2,5 kg</t>
  </si>
  <si>
    <t>Frytki proste op 2,5 kg</t>
  </si>
  <si>
    <t>Dynia mrożona kostka op 2,5 kg</t>
  </si>
  <si>
    <r>
      <t>Razem wartość</t>
    </r>
    <r>
      <rPr>
        <sz val="12"/>
        <color theme="1"/>
        <rFont val="Times New Roman"/>
        <family val="1"/>
        <charset val="238"/>
      </rPr>
      <t>:</t>
    </r>
  </si>
  <si>
    <t>Wartość netto (zł)</t>
  </si>
  <si>
    <t>Stawka podatku VAT (%)</t>
  </si>
  <si>
    <t>Szczegółowy opis przedmiotu zamówienia na sukcesywne dostawy mrożonek na rok 2026</t>
  </si>
  <si>
    <t>Szkoła Podstawowa nr 50 w Lublinie</t>
  </si>
  <si>
    <t>Termin wykonywania dostaw: sukcesywnie wg zgłaszanych potrzeb maksymalnie  5 razy w tygodniu do godz. 08.00                       w okresie od 04.05.2026 r. do 31.12.2026 r.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</si>
</sst>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9"/>
      <color rgb="FF4A4A4A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Border="0" applyProtection="0"/>
  </cellStyleXfs>
  <cellXfs count="4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8" xfId="1" applyFont="1" applyFill="1" applyBorder="1" applyAlignment="1" applyProtection="1">
      <alignment horizontal="center" vertical="center" wrapText="1"/>
      <protection locked="0"/>
    </xf>
  </cellXfs>
  <cellStyles count="2">
    <cellStyle name="Default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tabSelected="1" zoomScale="120" zoomScaleNormal="120" workbookViewId="0">
      <selection activeCell="A2" sqref="A2:J2"/>
    </sheetView>
  </sheetViews>
  <sheetFormatPr defaultRowHeight="15"/>
  <cols>
    <col min="2" max="2" width="33.28515625" customWidth="1"/>
  </cols>
  <sheetData>
    <row r="1" spans="1:19" ht="21.75" customHeight="1">
      <c r="B1" s="39" t="s">
        <v>51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36.75" customHeight="1" thickBot="1">
      <c r="A2" s="40" t="s">
        <v>52</v>
      </c>
      <c r="B2" s="40"/>
      <c r="C2" s="40"/>
      <c r="D2" s="40"/>
      <c r="E2" s="40"/>
      <c r="F2" s="40"/>
      <c r="G2" s="40"/>
      <c r="H2" s="40"/>
      <c r="I2" s="40"/>
      <c r="J2" s="40"/>
    </row>
    <row r="3" spans="1:19" ht="89.25" customHeight="1" thickBot="1">
      <c r="A3" s="33" t="s">
        <v>0</v>
      </c>
      <c r="B3" s="33" t="s">
        <v>1</v>
      </c>
      <c r="C3" s="33" t="s">
        <v>2</v>
      </c>
      <c r="D3" s="33" t="s">
        <v>3</v>
      </c>
      <c r="E3" s="36" t="s">
        <v>4</v>
      </c>
      <c r="F3" s="1" t="s">
        <v>49</v>
      </c>
      <c r="G3" s="1" t="s">
        <v>50</v>
      </c>
      <c r="H3" s="33" t="s">
        <v>5</v>
      </c>
      <c r="I3" s="33" t="s">
        <v>6</v>
      </c>
    </row>
    <row r="4" spans="1:19" ht="15.75" hidden="1" thickBot="1">
      <c r="A4" s="34"/>
      <c r="B4" s="34"/>
      <c r="C4" s="34"/>
      <c r="D4" s="34"/>
      <c r="E4" s="37"/>
      <c r="F4" s="2"/>
      <c r="G4" s="2"/>
      <c r="H4" s="34"/>
      <c r="I4" s="34"/>
    </row>
    <row r="5" spans="1:19" ht="15.75" hidden="1" thickBot="1">
      <c r="A5" s="35"/>
      <c r="B5" s="35"/>
      <c r="C5" s="35"/>
      <c r="D5" s="35"/>
      <c r="E5" s="38"/>
      <c r="F5" s="3"/>
      <c r="G5" s="4"/>
      <c r="H5" s="35"/>
      <c r="I5" s="35"/>
    </row>
    <row r="6" spans="1:19" ht="44.25" customHeight="1" thickBot="1">
      <c r="A6" s="5">
        <v>2</v>
      </c>
      <c r="B6" s="6" t="s">
        <v>8</v>
      </c>
      <c r="C6" s="7" t="s">
        <v>9</v>
      </c>
      <c r="D6" s="7">
        <v>40</v>
      </c>
      <c r="E6" s="7"/>
      <c r="F6" s="8">
        <f t="shared" ref="F6:F33" si="0">D6*E6</f>
        <v>0</v>
      </c>
      <c r="G6" s="18"/>
      <c r="H6" s="8">
        <f>PRODUCT(F6,G6)</f>
        <v>0</v>
      </c>
      <c r="I6" s="8">
        <f t="shared" ref="I6:I33" si="1">F6+H6</f>
        <v>0</v>
      </c>
    </row>
    <row r="7" spans="1:19" ht="44.25" customHeight="1" thickBot="1">
      <c r="A7" s="5">
        <v>4</v>
      </c>
      <c r="B7" s="6" t="s">
        <v>10</v>
      </c>
      <c r="C7" s="7" t="s">
        <v>7</v>
      </c>
      <c r="D7" s="7">
        <v>50</v>
      </c>
      <c r="E7" s="8"/>
      <c r="F7" s="8">
        <f t="shared" si="0"/>
        <v>0</v>
      </c>
      <c r="G7" s="17"/>
      <c r="H7" s="8">
        <f t="shared" ref="H7:H14" si="2">PRODUCT(F7,G7)</f>
        <v>0</v>
      </c>
      <c r="I7" s="8">
        <f t="shared" si="1"/>
        <v>0</v>
      </c>
    </row>
    <row r="8" spans="1:19" ht="56.25" customHeight="1" thickBot="1">
      <c r="A8" s="5">
        <v>6</v>
      </c>
      <c r="B8" s="6" t="s">
        <v>11</v>
      </c>
      <c r="C8" s="7" t="s">
        <v>9</v>
      </c>
      <c r="D8" s="7">
        <v>90</v>
      </c>
      <c r="E8" s="7"/>
      <c r="F8" s="8">
        <f t="shared" si="0"/>
        <v>0</v>
      </c>
      <c r="G8" s="18"/>
      <c r="H8" s="8">
        <f t="shared" si="2"/>
        <v>0</v>
      </c>
      <c r="I8" s="8">
        <f t="shared" si="1"/>
        <v>0</v>
      </c>
    </row>
    <row r="9" spans="1:19" ht="45.75" customHeight="1" thickBot="1">
      <c r="A9" s="5">
        <v>7</v>
      </c>
      <c r="B9" s="6" t="s">
        <v>12</v>
      </c>
      <c r="C9" s="7" t="s">
        <v>9</v>
      </c>
      <c r="D9" s="7">
        <v>30</v>
      </c>
      <c r="E9" s="7"/>
      <c r="F9" s="8">
        <f t="shared" si="0"/>
        <v>0</v>
      </c>
      <c r="G9" s="18"/>
      <c r="H9" s="8">
        <f t="shared" si="2"/>
        <v>0</v>
      </c>
      <c r="I9" s="8">
        <f t="shared" si="1"/>
        <v>0</v>
      </c>
    </row>
    <row r="10" spans="1:19" ht="66.75" customHeight="1" thickBot="1">
      <c r="A10" s="5">
        <v>10</v>
      </c>
      <c r="B10" s="6" t="s">
        <v>13</v>
      </c>
      <c r="C10" s="7" t="s">
        <v>9</v>
      </c>
      <c r="D10" s="7">
        <v>30</v>
      </c>
      <c r="E10" s="7"/>
      <c r="F10" s="8">
        <f t="shared" si="0"/>
        <v>0</v>
      </c>
      <c r="G10" s="18"/>
      <c r="H10" s="8">
        <f t="shared" si="2"/>
        <v>0</v>
      </c>
      <c r="I10" s="8">
        <f t="shared" si="1"/>
        <v>0</v>
      </c>
    </row>
    <row r="11" spans="1:19" ht="41.25" customHeight="1" thickBot="1">
      <c r="A11" s="5">
        <v>11</v>
      </c>
      <c r="B11" s="6" t="s">
        <v>14</v>
      </c>
      <c r="C11" s="7" t="s">
        <v>9</v>
      </c>
      <c r="D11" s="7">
        <v>100</v>
      </c>
      <c r="E11" s="7"/>
      <c r="F11" s="8">
        <f t="shared" si="0"/>
        <v>0</v>
      </c>
      <c r="G11" s="18"/>
      <c r="H11" s="8">
        <f>PRODUCT(F11,G11)</f>
        <v>0</v>
      </c>
      <c r="I11" s="8">
        <f t="shared" si="1"/>
        <v>0</v>
      </c>
    </row>
    <row r="12" spans="1:19" ht="35.25" customHeight="1" thickBot="1">
      <c r="A12" s="5">
        <v>12</v>
      </c>
      <c r="B12" s="6" t="s">
        <v>15</v>
      </c>
      <c r="C12" s="7" t="s">
        <v>9</v>
      </c>
      <c r="D12" s="7">
        <v>20</v>
      </c>
      <c r="E12" s="7"/>
      <c r="F12" s="8">
        <f t="shared" si="0"/>
        <v>0</v>
      </c>
      <c r="G12" s="18"/>
      <c r="H12" s="8">
        <f t="shared" si="2"/>
        <v>0</v>
      </c>
      <c r="I12" s="8">
        <f t="shared" si="1"/>
        <v>0</v>
      </c>
    </row>
    <row r="13" spans="1:19" ht="45" customHeight="1" thickBot="1">
      <c r="A13" s="5">
        <v>13</v>
      </c>
      <c r="B13" s="10" t="s">
        <v>16</v>
      </c>
      <c r="C13" s="7" t="s">
        <v>9</v>
      </c>
      <c r="D13" s="7">
        <v>40</v>
      </c>
      <c r="E13" s="7"/>
      <c r="F13" s="8">
        <f t="shared" si="0"/>
        <v>0</v>
      </c>
      <c r="G13" s="18"/>
      <c r="H13" s="8">
        <f t="shared" si="2"/>
        <v>0</v>
      </c>
      <c r="I13" s="8">
        <f t="shared" si="1"/>
        <v>0</v>
      </c>
    </row>
    <row r="14" spans="1:19" ht="18" customHeight="1" thickBot="1">
      <c r="A14" s="5">
        <v>14</v>
      </c>
      <c r="B14" s="6" t="s">
        <v>17</v>
      </c>
      <c r="C14" s="7" t="s">
        <v>7</v>
      </c>
      <c r="D14" s="7">
        <v>150</v>
      </c>
      <c r="E14" s="7"/>
      <c r="F14" s="8">
        <f t="shared" si="0"/>
        <v>0</v>
      </c>
      <c r="G14" s="18"/>
      <c r="H14" s="8">
        <f t="shared" si="2"/>
        <v>0</v>
      </c>
      <c r="I14" s="8">
        <f t="shared" si="1"/>
        <v>0</v>
      </c>
    </row>
    <row r="15" spans="1:19" ht="51.75" hidden="1" customHeight="1" thickBot="1">
      <c r="A15" s="23">
        <v>15</v>
      </c>
      <c r="B15" s="6" t="s">
        <v>18</v>
      </c>
      <c r="C15" s="11" t="s">
        <v>7</v>
      </c>
      <c r="D15" s="27"/>
      <c r="E15" s="29"/>
      <c r="F15" s="8">
        <f t="shared" si="0"/>
        <v>0</v>
      </c>
      <c r="G15" s="29"/>
      <c r="H15" s="29"/>
      <c r="I15" s="8">
        <f t="shared" si="1"/>
        <v>0</v>
      </c>
    </row>
    <row r="16" spans="1:19" ht="15.75" hidden="1" customHeight="1" thickBot="1">
      <c r="A16" s="24"/>
      <c r="B16" s="12" t="s">
        <v>19</v>
      </c>
      <c r="C16" s="13"/>
      <c r="D16" s="28"/>
      <c r="E16" s="30"/>
      <c r="F16" s="8">
        <f t="shared" si="0"/>
        <v>0</v>
      </c>
      <c r="G16" s="30"/>
      <c r="H16" s="30"/>
      <c r="I16" s="8">
        <f t="shared" si="1"/>
        <v>0</v>
      </c>
    </row>
    <row r="17" spans="1:9" ht="24.75" thickBot="1">
      <c r="A17" s="5">
        <v>16</v>
      </c>
      <c r="B17" s="6" t="s">
        <v>20</v>
      </c>
      <c r="C17" s="7" t="s">
        <v>9</v>
      </c>
      <c r="D17" s="7">
        <v>120</v>
      </c>
      <c r="E17" s="7"/>
      <c r="F17" s="8">
        <f t="shared" si="0"/>
        <v>0</v>
      </c>
      <c r="G17" s="18"/>
      <c r="H17" s="5">
        <f t="shared" ref="H17:H34" si="3">PRODUCT(F17,G17)</f>
        <v>0</v>
      </c>
      <c r="I17" s="8">
        <f t="shared" si="1"/>
        <v>0</v>
      </c>
    </row>
    <row r="18" spans="1:9" ht="39.75" customHeight="1" thickBot="1">
      <c r="A18" s="5">
        <v>17</v>
      </c>
      <c r="B18" s="6" t="s">
        <v>21</v>
      </c>
      <c r="C18" s="7" t="s">
        <v>9</v>
      </c>
      <c r="D18" s="7">
        <v>80</v>
      </c>
      <c r="E18" s="7"/>
      <c r="F18" s="8">
        <f t="shared" si="0"/>
        <v>0</v>
      </c>
      <c r="G18" s="18"/>
      <c r="H18" s="5">
        <f t="shared" si="3"/>
        <v>0</v>
      </c>
      <c r="I18" s="8">
        <f t="shared" si="1"/>
        <v>0</v>
      </c>
    </row>
    <row r="19" spans="1:9" ht="36" customHeight="1" thickBot="1">
      <c r="A19" s="5">
        <v>18</v>
      </c>
      <c r="B19" s="6" t="s">
        <v>22</v>
      </c>
      <c r="C19" s="7" t="s">
        <v>9</v>
      </c>
      <c r="D19" s="7">
        <v>80</v>
      </c>
      <c r="E19" s="7"/>
      <c r="F19" s="8">
        <f t="shared" si="0"/>
        <v>0</v>
      </c>
      <c r="G19" s="18"/>
      <c r="H19" s="5">
        <f t="shared" si="3"/>
        <v>0</v>
      </c>
      <c r="I19" s="8">
        <f t="shared" si="1"/>
        <v>0</v>
      </c>
    </row>
    <row r="20" spans="1:9" ht="30.75" customHeight="1" thickBot="1">
      <c r="A20" s="5">
        <v>19</v>
      </c>
      <c r="B20" s="6" t="s">
        <v>23</v>
      </c>
      <c r="C20" s="7" t="s">
        <v>7</v>
      </c>
      <c r="D20" s="7">
        <v>40</v>
      </c>
      <c r="E20" s="8"/>
      <c r="F20" s="8">
        <f t="shared" si="0"/>
        <v>0</v>
      </c>
      <c r="G20" s="17"/>
      <c r="H20" s="5">
        <f t="shared" si="3"/>
        <v>0</v>
      </c>
      <c r="I20" s="8">
        <f t="shared" si="1"/>
        <v>0</v>
      </c>
    </row>
    <row r="21" spans="1:9" ht="35.25" customHeight="1" thickBot="1">
      <c r="A21" s="5">
        <v>21</v>
      </c>
      <c r="B21" s="6" t="s">
        <v>24</v>
      </c>
      <c r="C21" s="7" t="s">
        <v>9</v>
      </c>
      <c r="D21" s="7">
        <v>100</v>
      </c>
      <c r="E21" s="7"/>
      <c r="F21" s="8">
        <f t="shared" si="0"/>
        <v>0</v>
      </c>
      <c r="G21" s="18"/>
      <c r="H21" s="5">
        <f t="shared" si="3"/>
        <v>0</v>
      </c>
      <c r="I21" s="8">
        <f t="shared" si="1"/>
        <v>0</v>
      </c>
    </row>
    <row r="22" spans="1:9" ht="37.5" customHeight="1" thickBot="1">
      <c r="A22" s="5">
        <v>22</v>
      </c>
      <c r="B22" s="6" t="s">
        <v>25</v>
      </c>
      <c r="C22" s="7" t="s">
        <v>9</v>
      </c>
      <c r="D22" s="7">
        <v>100</v>
      </c>
      <c r="E22" s="7"/>
      <c r="F22" s="8">
        <f t="shared" si="0"/>
        <v>0</v>
      </c>
      <c r="G22" s="18"/>
      <c r="H22" s="5">
        <f t="shared" si="3"/>
        <v>0</v>
      </c>
      <c r="I22" s="8">
        <f t="shared" si="1"/>
        <v>0</v>
      </c>
    </row>
    <row r="23" spans="1:9" ht="42.75" customHeight="1" thickBot="1">
      <c r="A23" s="5">
        <v>23</v>
      </c>
      <c r="B23" s="6" t="s">
        <v>26</v>
      </c>
      <c r="C23" s="7" t="s">
        <v>9</v>
      </c>
      <c r="D23" s="7">
        <v>100</v>
      </c>
      <c r="E23" s="7"/>
      <c r="F23" s="8">
        <f t="shared" si="0"/>
        <v>0</v>
      </c>
      <c r="G23" s="18"/>
      <c r="H23" s="5">
        <f t="shared" si="3"/>
        <v>0</v>
      </c>
      <c r="I23" s="8">
        <f t="shared" si="1"/>
        <v>0</v>
      </c>
    </row>
    <row r="24" spans="1:9" ht="42.75" customHeight="1" thickBot="1">
      <c r="A24" s="5">
        <v>24</v>
      </c>
      <c r="B24" s="6" t="s">
        <v>27</v>
      </c>
      <c r="C24" s="7" t="s">
        <v>9</v>
      </c>
      <c r="D24" s="7">
        <v>40</v>
      </c>
      <c r="E24" s="7"/>
      <c r="F24" s="8">
        <f t="shared" si="0"/>
        <v>0</v>
      </c>
      <c r="G24" s="18"/>
      <c r="H24" s="5">
        <f t="shared" si="3"/>
        <v>0</v>
      </c>
      <c r="I24" s="8">
        <f t="shared" si="1"/>
        <v>0</v>
      </c>
    </row>
    <row r="25" spans="1:9" ht="31.5" customHeight="1" thickBot="1">
      <c r="A25" s="5">
        <v>25</v>
      </c>
      <c r="B25" s="6" t="s">
        <v>28</v>
      </c>
      <c r="C25" s="7" t="s">
        <v>9</v>
      </c>
      <c r="D25" s="7">
        <v>60</v>
      </c>
      <c r="E25" s="7"/>
      <c r="F25" s="8">
        <f t="shared" si="0"/>
        <v>0</v>
      </c>
      <c r="G25" s="18"/>
      <c r="H25" s="5">
        <f t="shared" si="3"/>
        <v>0</v>
      </c>
      <c r="I25" s="8">
        <f t="shared" si="1"/>
        <v>0</v>
      </c>
    </row>
    <row r="26" spans="1:9" ht="36" customHeight="1" thickBot="1">
      <c r="A26" s="5">
        <v>26</v>
      </c>
      <c r="B26" s="6" t="s">
        <v>29</v>
      </c>
      <c r="C26" s="7" t="s">
        <v>7</v>
      </c>
      <c r="D26" s="7">
        <v>60</v>
      </c>
      <c r="E26" s="8"/>
      <c r="F26" s="8">
        <f t="shared" si="0"/>
        <v>0</v>
      </c>
      <c r="G26" s="17"/>
      <c r="H26" s="5">
        <f t="shared" si="3"/>
        <v>0</v>
      </c>
      <c r="I26" s="8">
        <f t="shared" si="1"/>
        <v>0</v>
      </c>
    </row>
    <row r="27" spans="1:9" ht="36.75" customHeight="1" thickBot="1">
      <c r="A27" s="5">
        <v>27</v>
      </c>
      <c r="B27" s="6" t="s">
        <v>30</v>
      </c>
      <c r="C27" s="7" t="s">
        <v>9</v>
      </c>
      <c r="D27" s="7">
        <v>60</v>
      </c>
      <c r="E27" s="7"/>
      <c r="F27" s="8">
        <f t="shared" si="0"/>
        <v>0</v>
      </c>
      <c r="G27" s="17"/>
      <c r="H27" s="5">
        <f t="shared" si="3"/>
        <v>0</v>
      </c>
      <c r="I27" s="8">
        <f t="shared" si="1"/>
        <v>0</v>
      </c>
    </row>
    <row r="28" spans="1:9" ht="37.5" customHeight="1" thickBot="1">
      <c r="A28" s="5">
        <v>28</v>
      </c>
      <c r="B28" s="6" t="s">
        <v>31</v>
      </c>
      <c r="C28" s="7" t="s">
        <v>7</v>
      </c>
      <c r="D28" s="7">
        <v>60</v>
      </c>
      <c r="E28" s="8"/>
      <c r="F28" s="8">
        <f t="shared" si="0"/>
        <v>0</v>
      </c>
      <c r="G28" s="17"/>
      <c r="H28" s="5">
        <f t="shared" si="3"/>
        <v>0</v>
      </c>
      <c r="I28" s="8">
        <f t="shared" si="1"/>
        <v>0</v>
      </c>
    </row>
    <row r="29" spans="1:9" ht="38.25" customHeight="1" thickBot="1">
      <c r="A29" s="5">
        <v>29</v>
      </c>
      <c r="B29" s="6" t="s">
        <v>32</v>
      </c>
      <c r="C29" s="7" t="s">
        <v>7</v>
      </c>
      <c r="D29" s="7">
        <v>60</v>
      </c>
      <c r="E29" s="8"/>
      <c r="F29" s="8">
        <f t="shared" si="0"/>
        <v>0</v>
      </c>
      <c r="G29" s="17"/>
      <c r="H29" s="5">
        <f t="shared" si="3"/>
        <v>0</v>
      </c>
      <c r="I29" s="8">
        <f t="shared" si="1"/>
        <v>0</v>
      </c>
    </row>
    <row r="30" spans="1:9" ht="48.75" customHeight="1" thickBot="1">
      <c r="A30" s="5">
        <v>30</v>
      </c>
      <c r="B30" s="6" t="s">
        <v>33</v>
      </c>
      <c r="C30" s="7" t="s">
        <v>34</v>
      </c>
      <c r="D30" s="7">
        <v>60</v>
      </c>
      <c r="E30" s="8"/>
      <c r="F30" s="8">
        <f t="shared" si="0"/>
        <v>0</v>
      </c>
      <c r="G30" s="17"/>
      <c r="H30" s="5">
        <f t="shared" si="3"/>
        <v>0</v>
      </c>
      <c r="I30" s="8">
        <f t="shared" si="1"/>
        <v>0</v>
      </c>
    </row>
    <row r="31" spans="1:9" ht="60" customHeight="1" thickBot="1">
      <c r="A31" s="5">
        <v>32</v>
      </c>
      <c r="B31" s="6" t="s">
        <v>35</v>
      </c>
      <c r="C31" s="7" t="s">
        <v>9</v>
      </c>
      <c r="D31" s="7">
        <v>95</v>
      </c>
      <c r="E31" s="7"/>
      <c r="F31" s="8">
        <f t="shared" si="0"/>
        <v>0</v>
      </c>
      <c r="G31" s="18"/>
      <c r="H31" s="5">
        <f t="shared" si="3"/>
        <v>0</v>
      </c>
      <c r="I31" s="8">
        <f t="shared" si="1"/>
        <v>0</v>
      </c>
    </row>
    <row r="32" spans="1:9" ht="93" customHeight="1" thickBot="1">
      <c r="A32" s="5">
        <v>33</v>
      </c>
      <c r="B32" s="6" t="s">
        <v>36</v>
      </c>
      <c r="C32" s="7" t="s">
        <v>9</v>
      </c>
      <c r="D32" s="7">
        <v>280</v>
      </c>
      <c r="E32" s="7"/>
      <c r="F32" s="8">
        <f t="shared" si="0"/>
        <v>0</v>
      </c>
      <c r="G32" s="18"/>
      <c r="H32" s="5">
        <f t="shared" si="3"/>
        <v>0</v>
      </c>
      <c r="I32" s="8">
        <f t="shared" si="1"/>
        <v>0</v>
      </c>
    </row>
    <row r="33" spans="1:9" ht="57.75" customHeight="1" thickBot="1">
      <c r="A33" s="5">
        <v>34</v>
      </c>
      <c r="B33" s="9" t="s">
        <v>37</v>
      </c>
      <c r="C33" s="7" t="s">
        <v>9</v>
      </c>
      <c r="D33" s="7">
        <v>280</v>
      </c>
      <c r="E33" s="8"/>
      <c r="F33" s="8">
        <f t="shared" si="0"/>
        <v>0</v>
      </c>
      <c r="G33" s="17"/>
      <c r="H33" s="5">
        <f t="shared" si="3"/>
        <v>0</v>
      </c>
      <c r="I33" s="8">
        <f t="shared" si="1"/>
        <v>0</v>
      </c>
    </row>
    <row r="34" spans="1:9" ht="28.5" customHeight="1">
      <c r="A34" s="23">
        <v>35</v>
      </c>
      <c r="B34" s="14" t="s">
        <v>38</v>
      </c>
      <c r="C34" s="27" t="s">
        <v>9</v>
      </c>
      <c r="D34" s="27">
        <v>80</v>
      </c>
      <c r="E34" s="27"/>
      <c r="F34" s="27">
        <f>D34*E34</f>
        <v>0</v>
      </c>
      <c r="G34" s="32"/>
      <c r="H34" s="23">
        <f t="shared" si="3"/>
        <v>0</v>
      </c>
      <c r="I34" s="23">
        <f>F34+H34</f>
        <v>0</v>
      </c>
    </row>
    <row r="35" spans="1:9" ht="100.5" customHeight="1" thickBot="1">
      <c r="A35" s="24"/>
      <c r="B35" s="15" t="s">
        <v>39</v>
      </c>
      <c r="C35" s="28"/>
      <c r="D35" s="28"/>
      <c r="E35" s="28"/>
      <c r="F35" s="28"/>
      <c r="G35" s="28"/>
      <c r="H35" s="24"/>
      <c r="I35" s="24"/>
    </row>
    <row r="36" spans="1:9" ht="85.5" customHeight="1" thickBot="1">
      <c r="A36" s="5">
        <v>36</v>
      </c>
      <c r="B36" s="16" t="s">
        <v>40</v>
      </c>
      <c r="C36" s="7" t="s">
        <v>9</v>
      </c>
      <c r="D36" s="7">
        <v>200</v>
      </c>
      <c r="E36" s="7"/>
      <c r="F36" s="7">
        <f>D36*E36</f>
        <v>0</v>
      </c>
      <c r="G36" s="18"/>
      <c r="H36" s="5">
        <f>PRODUCT(F36,G36)</f>
        <v>0</v>
      </c>
      <c r="I36" s="8">
        <f t="shared" ref="I36:I44" si="4">F36+H36</f>
        <v>0</v>
      </c>
    </row>
    <row r="37" spans="1:9" ht="41.25" customHeight="1" thickBot="1">
      <c r="A37" s="5">
        <v>38</v>
      </c>
      <c r="B37" s="6" t="s">
        <v>41</v>
      </c>
      <c r="C37" s="7" t="s">
        <v>7</v>
      </c>
      <c r="D37" s="7">
        <v>90</v>
      </c>
      <c r="E37" s="8"/>
      <c r="F37" s="7">
        <f t="shared" ref="F37:F44" si="5">D37*E37</f>
        <v>0</v>
      </c>
      <c r="G37" s="17"/>
      <c r="H37" s="5">
        <f>PRODUCT(F37,G37)</f>
        <v>0</v>
      </c>
      <c r="I37" s="8">
        <f t="shared" si="4"/>
        <v>0</v>
      </c>
    </row>
    <row r="38" spans="1:9" ht="58.5" customHeight="1" thickBot="1">
      <c r="A38" s="23">
        <v>39</v>
      </c>
      <c r="B38" s="25" t="s">
        <v>42</v>
      </c>
      <c r="C38" s="27" t="s">
        <v>7</v>
      </c>
      <c r="D38" s="27">
        <v>180</v>
      </c>
      <c r="E38" s="29"/>
      <c r="F38" s="7">
        <f t="shared" si="5"/>
        <v>0</v>
      </c>
      <c r="G38" s="31"/>
      <c r="H38" s="29">
        <f>PRODUCT(F38,G38)</f>
        <v>0</v>
      </c>
      <c r="I38" s="8">
        <f t="shared" si="4"/>
        <v>0</v>
      </c>
    </row>
    <row r="39" spans="1:9" ht="15.75" hidden="1" customHeight="1" thickBot="1">
      <c r="A39" s="24"/>
      <c r="B39" s="26"/>
      <c r="C39" s="28"/>
      <c r="D39" s="28"/>
      <c r="E39" s="30"/>
      <c r="F39" s="7">
        <f t="shared" si="5"/>
        <v>0</v>
      </c>
      <c r="G39" s="30"/>
      <c r="H39" s="30"/>
      <c r="I39" s="8">
        <f t="shared" si="4"/>
        <v>0</v>
      </c>
    </row>
    <row r="40" spans="1:9" ht="107.25" customHeight="1" thickBot="1">
      <c r="A40" s="5">
        <v>40</v>
      </c>
      <c r="B40" s="6" t="s">
        <v>43</v>
      </c>
      <c r="C40" s="7" t="s">
        <v>9</v>
      </c>
      <c r="D40" s="7">
        <v>180</v>
      </c>
      <c r="E40" s="8"/>
      <c r="F40" s="7">
        <f t="shared" si="5"/>
        <v>0</v>
      </c>
      <c r="G40" s="17"/>
      <c r="H40" s="8">
        <f t="shared" ref="H40:H44" si="6">PRODUCT(F40,G40)</f>
        <v>0</v>
      </c>
      <c r="I40" s="8">
        <f t="shared" si="4"/>
        <v>0</v>
      </c>
    </row>
    <row r="41" spans="1:9" ht="16.5" thickBot="1">
      <c r="A41" s="5">
        <v>41</v>
      </c>
      <c r="B41" s="9" t="s">
        <v>44</v>
      </c>
      <c r="C41" s="7" t="s">
        <v>9</v>
      </c>
      <c r="D41" s="7">
        <v>250</v>
      </c>
      <c r="E41" s="7"/>
      <c r="F41" s="7">
        <f t="shared" si="5"/>
        <v>0</v>
      </c>
      <c r="G41" s="18"/>
      <c r="H41" s="8">
        <f t="shared" si="6"/>
        <v>0</v>
      </c>
      <c r="I41" s="8">
        <f t="shared" si="4"/>
        <v>0</v>
      </c>
    </row>
    <row r="42" spans="1:9" ht="16.5" thickBot="1">
      <c r="A42" s="5">
        <v>43</v>
      </c>
      <c r="B42" s="9" t="s">
        <v>45</v>
      </c>
      <c r="C42" s="7" t="s">
        <v>9</v>
      </c>
      <c r="D42" s="7">
        <v>250</v>
      </c>
      <c r="E42" s="7"/>
      <c r="F42" s="7">
        <f t="shared" si="5"/>
        <v>0</v>
      </c>
      <c r="G42" s="18"/>
      <c r="H42" s="8">
        <f t="shared" si="6"/>
        <v>0</v>
      </c>
      <c r="I42" s="8">
        <f t="shared" si="4"/>
        <v>0</v>
      </c>
    </row>
    <row r="43" spans="1:9" ht="16.5" thickBot="1">
      <c r="A43" s="5">
        <v>44</v>
      </c>
      <c r="B43" s="9" t="s">
        <v>46</v>
      </c>
      <c r="C43" s="7" t="s">
        <v>9</v>
      </c>
      <c r="D43" s="7">
        <v>200</v>
      </c>
      <c r="E43" s="7"/>
      <c r="F43" s="7">
        <f t="shared" si="5"/>
        <v>0</v>
      </c>
      <c r="G43" s="18"/>
      <c r="H43" s="8">
        <f t="shared" si="6"/>
        <v>0</v>
      </c>
      <c r="I43" s="8">
        <f t="shared" si="4"/>
        <v>0</v>
      </c>
    </row>
    <row r="44" spans="1:9" ht="16.5" thickBot="1">
      <c r="A44" s="5">
        <v>46</v>
      </c>
      <c r="B44" s="9" t="s">
        <v>47</v>
      </c>
      <c r="C44" s="7" t="s">
        <v>9</v>
      </c>
      <c r="D44" s="7">
        <v>50</v>
      </c>
      <c r="E44" s="8"/>
      <c r="F44" s="7">
        <f t="shared" si="5"/>
        <v>0</v>
      </c>
      <c r="G44" s="17"/>
      <c r="H44" s="8">
        <f t="shared" si="6"/>
        <v>0</v>
      </c>
      <c r="I44" s="8">
        <f t="shared" si="4"/>
        <v>0</v>
      </c>
    </row>
    <row r="45" spans="1:9" ht="16.5" thickBot="1">
      <c r="A45" s="19" t="s">
        <v>48</v>
      </c>
      <c r="B45" s="20"/>
      <c r="C45" s="20"/>
      <c r="D45" s="20"/>
      <c r="E45" s="21"/>
      <c r="F45" s="8">
        <f>SUM(F6:F44)</f>
        <v>0</v>
      </c>
      <c r="G45" s="17"/>
      <c r="H45" s="8">
        <f>SUM(H6:H44)</f>
        <v>0</v>
      </c>
      <c r="I45" s="8">
        <f>SUM(I6:I44)</f>
        <v>0</v>
      </c>
    </row>
    <row r="47" spans="1:9" ht="15.75" customHeight="1">
      <c r="A47" s="22" t="s">
        <v>53</v>
      </c>
      <c r="B47" s="22"/>
      <c r="C47" s="22"/>
      <c r="D47" s="22"/>
      <c r="E47" s="22"/>
      <c r="F47" s="22"/>
      <c r="G47" s="22"/>
      <c r="H47" s="22"/>
      <c r="I47" s="22"/>
    </row>
    <row r="48" spans="1:9">
      <c r="A48" s="22"/>
      <c r="B48" s="22"/>
      <c r="C48" s="22"/>
      <c r="D48" s="22"/>
      <c r="E48" s="22"/>
      <c r="F48" s="22"/>
      <c r="G48" s="22"/>
      <c r="H48" s="22"/>
      <c r="I48" s="22"/>
    </row>
    <row r="49" spans="1:9">
      <c r="A49" s="22"/>
      <c r="B49" s="22"/>
      <c r="C49" s="22"/>
      <c r="D49" s="22"/>
      <c r="E49" s="22"/>
      <c r="F49" s="22"/>
      <c r="G49" s="22"/>
      <c r="H49" s="22"/>
      <c r="I49" s="22"/>
    </row>
  </sheetData>
  <mergeCells count="31">
    <mergeCell ref="B1:S1"/>
    <mergeCell ref="A2:J2"/>
    <mergeCell ref="E34:E35"/>
    <mergeCell ref="F34:F35"/>
    <mergeCell ref="G34:G35"/>
    <mergeCell ref="I3:I5"/>
    <mergeCell ref="A15:A16"/>
    <mergeCell ref="D15:D16"/>
    <mergeCell ref="E15:E16"/>
    <mergeCell ref="G15:G16"/>
    <mergeCell ref="H15:H16"/>
    <mergeCell ref="A3:A5"/>
    <mergeCell ref="B3:B5"/>
    <mergeCell ref="C3:C5"/>
    <mergeCell ref="D3:D5"/>
    <mergeCell ref="E3:E5"/>
    <mergeCell ref="H3:H5"/>
    <mergeCell ref="A45:E45"/>
    <mergeCell ref="A47:I49"/>
    <mergeCell ref="H34:H35"/>
    <mergeCell ref="I34:I35"/>
    <mergeCell ref="A38:A39"/>
    <mergeCell ref="B38:B39"/>
    <mergeCell ref="C38:C39"/>
    <mergeCell ref="D38:D39"/>
    <mergeCell ref="E38:E39"/>
    <mergeCell ref="G38:G39"/>
    <mergeCell ref="H38:H39"/>
    <mergeCell ref="A34:A35"/>
    <mergeCell ref="C34:C35"/>
    <mergeCell ref="D34:D3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2026-04-15T12:34:37Z</dcterms:modified>
</cp:coreProperties>
</file>