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_zamowienia_publiczne\Postępowania_2026\14_26_DA_AK_TP_Usługi noclegowe\7_SWZ\DO PUBLIKACJI\"/>
    </mc:Choice>
  </mc:AlternateContent>
  <xr:revisionPtr revIDLastSave="0" documentId="13_ncr:81_{F1DBF449-37F5-4208-AD81-D38F00CEA52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cenowy" sheetId="1" r:id="rId1"/>
  </sheets>
  <definedNames>
    <definedName name="_xlnm.Print_Area" localSheetId="0">'Formularz cenowy'!$A$1:$F$28</definedName>
    <definedName name="Z_2E83D30B_597F_4288_B338_392A09EAF4E5_.wvu.PrintArea" localSheetId="0" hidden="1">'Formularz cenowy'!$A$1:$F$28</definedName>
    <definedName name="Z_570AD5AD_E92D_4BF1_B384_9CA4A30F92BD_.wvu.PrintArea" localSheetId="0" hidden="1">'Formularz cenowy'!$A$1:$F$28</definedName>
    <definedName name="Z_7CA19647_3BC2_4765_B01E_98EA2E130CB4_.wvu.PrintArea" localSheetId="0" hidden="1">'Formularz cenowy'!$A$1:$F$28</definedName>
    <definedName name="Z_E538AA51_1585_4093_A8EA_DAE6649938DD_.wvu.PrintArea" localSheetId="0" hidden="1">'Formularz cenowy'!$A$1:$F$28</definedName>
    <definedName name="Z_F28936CD_D8B3_45F9_9D06_E18DA1C0B89B_.wvu.PrintArea" localSheetId="0" hidden="1">'Formularz cenowy'!$A$1:$F$28</definedName>
  </definedNames>
  <calcPr calcId="191029"/>
  <customWorkbookViews>
    <customWorkbookView name="Aneta Krążała - Widok osobisty" guid="{2E83D30B-597F-4288-B338-392A09EAF4E5}" mergeInterval="0" personalView="1" maximized="1" xWindow="1672" yWindow="113" windowWidth="1696" windowHeight="1026" activeSheetId="1"/>
    <customWorkbookView name="Anna Przyłuska - Widok osobisty" guid="{570AD5AD-E92D-4BF1-B384-9CA4A30F92BD}" mergeInterval="0" personalView="1" maximized="1" xWindow="-8" yWindow="-8" windowWidth="1936" windowHeight="1056" activeSheetId="1"/>
    <customWorkbookView name="Iwona Stępień - Widok osobisty" guid="{7CA19647-3BC2-4765-B01E-98EA2E130CB4}" mergeInterval="0" personalView="1" maximized="1" xWindow="-8" yWindow="-8" windowWidth="1936" windowHeight="1056" activeSheetId="1"/>
    <customWorkbookView name="Martyna Kuran - Widok osobisty" guid="{F28936CD-D8B3-45F9-9D06-E18DA1C0B89B}" mergeInterval="0" personalView="1" maximized="1" xWindow="-368" yWindow="-1448" windowWidth="2576" windowHeight="1416" activeSheetId="1"/>
    <customWorkbookView name="Anna Bułhak - Widok osobisty" guid="{E538AA51-1585-4093-A8EA-DAE6649938DD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F21" i="1" l="1"/>
  <c r="F19" i="1"/>
  <c r="F18" i="1" l="1"/>
  <c r="F13" i="1"/>
  <c r="F11" i="1"/>
  <c r="F9" i="1"/>
  <c r="F8" i="1"/>
  <c r="F16" i="1" l="1"/>
  <c r="F15" i="1"/>
  <c r="F23" i="1" l="1"/>
  <c r="F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Bułhak</author>
  </authors>
  <commentList>
    <comment ref="F5" authorId="0" guid="{0909B76C-18A1-44CC-A911-9741E9BCEACA}" shapeId="0" xr:uid="{E68D9AD7-360B-40E9-860F-61C13A7F2E64}">
      <text>
        <r>
          <rPr>
            <b/>
            <sz val="9"/>
            <color indexed="81"/>
            <rFont val="Tahoma"/>
            <charset val="1"/>
          </rPr>
          <t xml:space="preserve">jak się czyta pierwszy raz to nie jest oczywiste - prośba o doszczegółowienie. Czy tu z opłatą klimatyczną nie będzie problemu? Ja bym wpisała, że ma być ona wliczona i opłacona przez wykonawcę jeśli będzie konieczna do zapłacenia
</t>
        </r>
      </text>
    </comment>
    <comment ref="B8" authorId="0" guid="{49645B2B-8F97-406A-8933-1610168BEF58}" shapeId="0" xr:uid="{D5BDFF3B-9D3A-4EA8-8C80-1F8BB676ADC9}">
      <text>
        <r>
          <rPr>
            <b/>
            <sz val="9"/>
            <color indexed="81"/>
            <rFont val="Tahoma"/>
            <charset val="1"/>
          </rPr>
          <t>Anna Bułhak:</t>
        </r>
        <r>
          <rPr>
            <sz val="9"/>
            <color indexed="81"/>
            <rFont val="Tahoma"/>
            <charset val="1"/>
          </rPr>
          <t xml:space="preserve">
inne tzn jakie? Cxy vat taki sam na wszystko?
</t>
        </r>
      </text>
    </comment>
  </commentList>
</comments>
</file>

<file path=xl/sharedStrings.xml><?xml version="1.0" encoding="utf-8"?>
<sst xmlns="http://schemas.openxmlformats.org/spreadsheetml/2006/main" count="33" uniqueCount="23">
  <si>
    <t>Dzień</t>
  </si>
  <si>
    <t>Usługa</t>
  </si>
  <si>
    <t xml:space="preserve">usługi gastronomiczne i inne za 1 osobę </t>
  </si>
  <si>
    <t>usługa noclegowa - cena za 1 osobę</t>
  </si>
  <si>
    <t>Pozostałe</t>
  </si>
  <si>
    <t>FORMULARZ CENOWY</t>
  </si>
  <si>
    <t xml:space="preserve">opłata miejscowa/uzdrowiskowa/klimatyczna*(jeżeli występuje) </t>
  </si>
  <si>
    <t>Liczba osób</t>
  </si>
  <si>
    <t>Liczba dób</t>
  </si>
  <si>
    <t>*należy podać cenę na podstawie stawki wskazanej w uchwale Rady Miasta/Gminy obowiązującej na terenie miejscowości, w której znajduje się oferowany obiekt lub na podstawie innego obowiązującego aktu.</t>
  </si>
  <si>
    <t>Cena jednostkowa brutto (PLN) na osobę</t>
  </si>
  <si>
    <t>Całkowita kwota brutto w PLN 
[kol.3 x kol.5] 
dla opłaty miejscowej/klimatycznej/uzdrowiskowej
[kol.3 x kol.4 x kol.5]</t>
  </si>
  <si>
    <t xml:space="preserve">Wykonawca dokonuje obliczenia ceny zgodnie ze wskazaniem w kolumnach, zaokrąglając liczby do dwóch miejsc po przecinku.
Podana cena musi uwzględniać wszelkie elementy przedmiotu zamówienia. Zamawiający nie dopuszcza wprowadzenia dodatkowych pozycji albo zmiany istniejących. </t>
  </si>
  <si>
    <t>Formularz cenowy jest aktywny, pozwala na edycję w kolumnie 5.
Zamawiający nie ponosi odpowiedzialności za usterki i wady ukryte formularza aktywnego oraz za szkody wynikłe z używania lub niemożliwości używania formularza.</t>
  </si>
  <si>
    <t>I dzień</t>
  </si>
  <si>
    <t>II dzień</t>
  </si>
  <si>
    <t>III dzień</t>
  </si>
  <si>
    <t>W ramach zaoferowanej ceny, Wykonawca uwzględni działania, które umożliwią wymianę wiedzy i doświadczeń z zakresu bezpieczeństwa publicznego, których szacunkowa wartość będzie równa 15 procent całkowitej ceny brutto.</t>
  </si>
  <si>
    <t xml:space="preserve">terminy dwudniowe </t>
  </si>
  <si>
    <t>terminy trzydniowe</t>
  </si>
  <si>
    <t>Usługi noclegowe, gastronomiczne i wynajmu sali, znak postępowania: ZP-DA-14/26</t>
  </si>
  <si>
    <t>Wstawić kwalifikowany podpis elektroniczny, podpis zaufany lub podpis osobisty Wykonawcy / osoby (osób) uprawnionej do występowania w imieniu Wykonawcy</t>
  </si>
  <si>
    <t>Załącznik nr 1 do SWZ, stanowiący jednocześnie załącznik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</si>
</sst>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2" fontId="4" fillId="3" borderId="5" xfId="0" applyNumberFormat="1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43AD872-04A6-48D0-808B-6EDEE3364049}" diskRevisions="1" revisionId="32" version="8">
  <header guid="{591FBE54-DC2F-41CF-8D3C-469BD34FA05B}" dateTime="2025-03-24T10:18:55" maxSheetId="2" userName="Iwona Stępień" r:id="rId1">
    <sheetIdMap count="1">
      <sheetId val="1"/>
    </sheetIdMap>
  </header>
  <header guid="{7DE296A1-5D11-4EC8-B115-E5C6BBDD4B53}" dateTime="2025-03-26T09:38:02" maxSheetId="2" userName="Martyna Kuran" r:id="rId2" minRId="1" maxRId="8">
    <sheetIdMap count="1">
      <sheetId val="1"/>
    </sheetIdMap>
  </header>
  <header guid="{4ECD6BF5-2129-4D84-8E22-C7EB2A5F2BB5}" dateTime="2026-02-10T12:24:01" maxSheetId="2" userName="Anna Przyłuska" r:id="rId3" minRId="10" maxRId="19">
    <sheetIdMap count="1">
      <sheetId val="1"/>
    </sheetIdMap>
  </header>
  <header guid="{F8CE7C9C-9E8B-4C40-A077-6EA29A08AF5C}" dateTime="2026-02-10T12:25:31" maxSheetId="2" userName="Anna Przyłuska" r:id="rId4" minRId="21" maxRId="22">
    <sheetIdMap count="1">
      <sheetId val="1"/>
    </sheetIdMap>
  </header>
  <header guid="{41E9CF05-F7E4-4C36-91F4-8E07F7FB75EF}" dateTime="2026-02-10T13:28:05" maxSheetId="2" userName="Anna Przyłuska" r:id="rId5" minRId="23">
    <sheetIdMap count="1">
      <sheetId val="1"/>
    </sheetIdMap>
  </header>
  <header guid="{0C4E6F2B-2DE4-4461-803C-E2E79F115BD8}" dateTime="2026-02-10T19:29:37" maxSheetId="2" userName="Anna Przyłuska" r:id="rId6" minRId="25" maxRId="28">
    <sheetIdMap count="1">
      <sheetId val="1"/>
    </sheetIdMap>
  </header>
  <header guid="{FD0CD8E0-8FD9-4FE7-9C75-B959705F2A52}" dateTime="2026-03-18T21:58:16" maxSheetId="2" userName="Anna Bułhak" r:id="rId7">
    <sheetIdMap count="1">
      <sheetId val="1"/>
    </sheetIdMap>
  </header>
  <header guid="{543AD872-04A6-48D0-808B-6EDEE3364049}" dateTime="2026-04-27T10:04:38" maxSheetId="2" userName="Aneta Krążała" r:id="rId8" minRId="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A8" t="inlineStr">
      <is>
        <t>I dzień spotkania</t>
      </is>
    </oc>
    <nc r="A8" t="inlineStr">
      <is>
        <t>I dzień</t>
      </is>
    </nc>
  </rcc>
  <rcc rId="2" sId="1">
    <oc r="A11" t="inlineStr">
      <is>
        <t>II dzień spotkania</t>
      </is>
    </oc>
    <nc r="A11" t="inlineStr">
      <is>
        <t>II dzień</t>
      </is>
    </nc>
  </rcc>
  <rcc rId="3" sId="1">
    <oc r="A15" t="inlineStr">
      <is>
        <t>I dzień spotkania</t>
      </is>
    </oc>
    <nc r="A15" t="inlineStr">
      <is>
        <t>I dzień</t>
      </is>
    </nc>
  </rcc>
  <rcc rId="4" sId="1">
    <oc r="A18" t="inlineStr">
      <is>
        <t>II dzień spotkania</t>
      </is>
    </oc>
    <nc r="A18" t="inlineStr">
      <is>
        <t>II dzień</t>
      </is>
    </nc>
  </rcc>
  <rcc rId="5" sId="1">
    <oc r="A21" t="inlineStr">
      <is>
        <t>III dzień spotkania</t>
      </is>
    </oc>
    <nc r="A21" t="inlineStr">
      <is>
        <t>III dzień</t>
      </is>
    </nc>
  </rcc>
  <rcc rId="6" sId="1">
    <oc r="A4" t="inlineStr">
      <is>
        <t>W ramach zaoferowanej ceny, Wykonawca uwzględni działania, które umożliwią wymianę wiedzy i doświadczeń z zakresu bezpieczeństwa publicznego pomiędzy uczestnikami spotkania, których szacunkowa wartość będzie równa 15 procent całkowitej ceny brutto.</t>
      </is>
    </oc>
    <nc r="A4" t="inlineStr">
      <is>
        <t>W ramach zaoferowanej ceny, Wykonawca uwzględni działania, które umożliwią wymianę wiedzy i doświadczeń z zakresu bezpieczeństwa publicznego, których szacunkowa wartość będzie równa 15 procent całkowitej ceny brutto.</t>
      </is>
    </nc>
  </rcc>
  <rcc rId="7" sId="1">
    <oc r="A7" t="inlineStr">
      <is>
        <t>3 SPOTKANIA dwudniowe (14-15.05.25, 5-6.11.25, 15-16.10.25)</t>
      </is>
    </oc>
    <nc r="A7" t="inlineStr">
      <is>
        <t xml:space="preserve">terminy dwudniowe </t>
      </is>
    </nc>
  </rcc>
  <rcc rId="8" sId="1">
    <oc r="A14" t="inlineStr">
      <is>
        <t>2 SPOTKANIA trzydniowe (27-29.05.25, 7-9.10.25)</t>
      </is>
    </oc>
    <nc r="A14" t="inlineStr">
      <is>
        <t>terminy trzydniowe</t>
      </is>
    </nc>
  </rcc>
  <rdn rId="0" localSheetId="1" customView="1" name="Z_F28936CD_D8B3_45F9_9D06_E18DA1C0B89B_.wvu.PrintArea" hidden="1" oldHidden="1">
    <formula>'Formularz cenowy'!$A$1:$F$28</formula>
  </rdn>
  <rcv guid="{F28936CD-D8B3-45F9-9D06-E18DA1C0B89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C8">
      <v>88</v>
    </oc>
    <nc r="C8">
      <v>110</v>
    </nc>
  </rcc>
  <rcc rId="11" sId="1">
    <oc r="C9">
      <v>88</v>
    </oc>
    <nc r="C9">
      <v>110</v>
    </nc>
  </rcc>
  <rcc rId="12" sId="1">
    <oc r="C11">
      <v>88</v>
    </oc>
    <nc r="C11">
      <v>110</v>
    </nc>
  </rcc>
  <rcc rId="13" sId="1">
    <oc r="C13">
      <v>88</v>
    </oc>
    <nc r="C13">
      <v>110</v>
    </nc>
  </rcc>
  <rcc rId="14" sId="1">
    <oc r="C15">
      <v>120</v>
    </oc>
    <nc r="C15">
      <v>140</v>
    </nc>
  </rcc>
  <rcc rId="15" sId="1">
    <oc r="C16">
      <v>120</v>
    </oc>
    <nc r="C16">
      <v>140</v>
    </nc>
  </rcc>
  <rcc rId="16" sId="1">
    <oc r="C18">
      <v>120</v>
    </oc>
    <nc r="C18">
      <v>140</v>
    </nc>
  </rcc>
  <rcc rId="17" sId="1">
    <oc r="C19">
      <v>120</v>
    </oc>
    <nc r="C19">
      <v>140</v>
    </nc>
  </rcc>
  <rcc rId="18" sId="1">
    <oc r="C21">
      <v>120</v>
    </oc>
    <nc r="C21">
      <v>140</v>
    </nc>
  </rcc>
  <rcc rId="19" sId="1">
    <oc r="C23">
      <v>120</v>
    </oc>
    <nc r="C23">
      <v>140</v>
    </nc>
  </rcc>
  <rdn rId="0" localSheetId="1" customView="1" name="Z_570AD5AD_E92D_4BF1_B384_9CA4A30F92BD_.wvu.PrintArea" hidden="1" oldHidden="1">
    <formula>'Formularz cenowy'!$A$1:$F$28</formula>
  </rdn>
  <rcv guid="{570AD5AD-E92D-4BF1-B384-9CA4A30F92B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A1" t="inlineStr">
      <is>
        <t>Załącznik nr 2 do SWZ, stanowiący jednocześnie załącznik nr 3 do umowy</t>
      </is>
    </oc>
    <nc r="A1" t="inlineStr">
      <is>
        <t>Załącznik nr ……. do SWZ, stanowiący jednocześnie załącznik nr 3 do umowy</t>
      </is>
    </nc>
  </rcc>
  <rcc rId="22" sId="1">
    <oc r="A3" t="inlineStr">
      <is>
        <t>Usługi noclegowe, gastronomiczne i wynajmu sali, znak postępowania: ZP-DA-22/25</t>
      </is>
    </oc>
    <nc r="A3" t="inlineStr">
      <is>
        <t>Usługi noclegowe, gastronomiczne i wynajmu sali, znak postępowania: ZP-DA-14/26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A1" t="inlineStr">
      <is>
        <t>Załącznik nr ……. do SWZ, stanowiący jednocześnie załącznik nr 3 do umowy</t>
      </is>
    </oc>
    <nc r="A1" t="inlineStr">
      <is>
        <t>Załącznik nr ……. do SWZ, stanowiący jednocześnie załącznik nr …. do umowy</t>
      </is>
    </nc>
  </rcc>
  <rcv guid="{570AD5AD-E92D-4BF1-B384-9CA4A30F92BD}" action="delete"/>
  <rdn rId="0" localSheetId="1" customView="1" name="Z_570AD5AD_E92D_4BF1_B384_9CA4A30F92BD_.wvu.PrintArea" hidden="1" oldHidden="1">
    <formula>'Formularz cenowy'!$A$1:$F$28</formula>
    <oldFormula>'Formularz cenowy'!$A$1:$F$28</oldFormula>
  </rdn>
  <rcv guid="{570AD5AD-E92D-4BF1-B384-9CA4A30F92B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F19">
      <f>ROUND(C19*E19,2)</f>
    </oc>
    <nc r="F19">
      <f>ROUND(C19*E19,2)</f>
    </nc>
  </rcc>
  <rcc rId="26" sId="1">
    <oc r="F21">
      <f>ROUND(C21*E21,2)</f>
    </oc>
    <nc r="F21">
      <f>ROUND(C21*E21,2)</f>
    </nc>
  </rcc>
  <rcc rId="27" sId="1">
    <oc r="F24">
      <f>SUM(F15:F23)</f>
    </oc>
    <nc r="F24">
      <f>SUM(F8:F23)</f>
    </nc>
  </rcc>
  <rcc rId="28" sId="1">
    <oc r="A28" t="inlineStr">
      <is>
        <t>wstawić kwalifikowany podpis elektroniczny, podpis zaufany lub podpis osobisty Wykonawcy / osoby (osób) uprawnionej do występowania w imieniu Wykonawcy</t>
      </is>
    </oc>
    <nc r="A28" t="inlineStr">
      <is>
        <t>Wstawić kwalifikowany podpis elektroniczny, podpis zaufany lub podpis osobisty Wykonawcy / osoby (osób) uprawnionej do występowania w imieniu Wykonawcy</t>
      </is>
    </nc>
  </rcc>
  <rcv guid="{570AD5AD-E92D-4BF1-B384-9CA4A30F92BD}" action="delete"/>
  <rdn rId="0" localSheetId="1" customView="1" name="Z_570AD5AD_E92D_4BF1_B384_9CA4A30F92BD_.wvu.PrintArea" hidden="1" oldHidden="1">
    <formula>'Formularz cenowy'!$A$1:$F$28</formula>
    <oldFormula>'Formularz cenowy'!$A$1:$F$28</oldFormula>
  </rdn>
  <rcv guid="{570AD5AD-E92D-4BF1-B384-9CA4A30F92BD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F5" guid="{0909B76C-18A1-44CC-A911-9741E9BCEACA}" author="Anna Bułhak" newLength="231"/>
  <rcmt sheetId="1" cell="B8" guid="{49645B2B-8F97-406A-8933-1610168BEF58}" author="Anna Bułhak" newLength="59"/>
  <rdn rId="0" localSheetId="1" customView="1" name="Z_E538AA51_1585_4093_A8EA_DAE6649938DD_.wvu.PrintArea" hidden="1" oldHidden="1">
    <formula>'Formularz cenowy'!$A$1:$F$28</formula>
  </rdn>
  <rcv guid="{E538AA51-1585-4093-A8EA-DAE6649938D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A1" t="inlineStr">
      <is>
        <t>Załącznik nr ……. do SWZ, stanowiący jednocześnie załącznik nr …. do umowy</t>
      </is>
    </oc>
    <nc r="A1" t="inlineStr">
      <is>
        <t>Załącznik nr 1 do SWZ, stanowiący jednocześnie załącznik nr 3 do umowy</t>
      </is>
    </nc>
  </rcc>
  <rdn rId="0" localSheetId="1" customView="1" name="Z_2E83D30B_597F_4288_B338_392A09EAF4E5_.wvu.PrintArea" hidden="1" oldHidden="1">
    <formula>'Formularz cenowy'!$A$1:$F$28</formula>
  </rdn>
  <rcv guid="{2E83D30B-597F-4288-B338-392A09EAF4E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591FBE54-DC2F-41CF-8D3C-469BD34FA05B}" name="Iwona Stępień" id="-1090103148" dateTime="2025-03-24T10:18:55"/>
  <userInfo guid="{0C4E6F2B-2DE4-4461-803C-E2E79F115BD8}" name="Aneta Krążała" id="-1900346061" dateTime="2026-02-23T14:22:36"/>
  <userInfo guid="{FD0CD8E0-8FD9-4FE7-9C75-B959705F2A52}" name="Anna Bułhak" id="-618721291" dateTime="2026-04-08T12:22:17"/>
</user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topLeftCell="C1" zoomScale="150" zoomScaleNormal="150" zoomScaleSheetLayoutView="145" workbookViewId="0">
      <selection sqref="A1:F28"/>
    </sheetView>
  </sheetViews>
  <sheetFormatPr defaultRowHeight="15" x14ac:dyDescent="0.25"/>
  <cols>
    <col min="1" max="1" width="20.7109375" customWidth="1"/>
    <col min="2" max="2" width="62.5703125" customWidth="1"/>
    <col min="3" max="3" width="7" customWidth="1"/>
    <col min="4" max="4" width="6.5703125" customWidth="1"/>
    <col min="5" max="5" width="28.85546875" customWidth="1"/>
    <col min="6" max="6" width="46.42578125" customWidth="1"/>
  </cols>
  <sheetData>
    <row r="1" spans="1:7" ht="24" customHeight="1" x14ac:dyDescent="0.25">
      <c r="A1" s="30" t="s">
        <v>22</v>
      </c>
      <c r="B1" s="31"/>
      <c r="C1" s="31"/>
      <c r="D1" s="31"/>
      <c r="E1" s="31"/>
      <c r="F1" s="31"/>
    </row>
    <row r="2" spans="1:7" ht="15.75" customHeight="1" x14ac:dyDescent="0.25">
      <c r="A2" s="32" t="s">
        <v>5</v>
      </c>
      <c r="B2" s="33"/>
      <c r="C2" s="33"/>
      <c r="D2" s="33"/>
      <c r="E2" s="33"/>
      <c r="F2" s="33"/>
    </row>
    <row r="3" spans="1:7" s="1" customFormat="1" ht="15.75" x14ac:dyDescent="0.25">
      <c r="A3" s="38" t="s">
        <v>20</v>
      </c>
      <c r="B3" s="38"/>
      <c r="C3" s="38"/>
      <c r="D3" s="38"/>
      <c r="E3" s="38"/>
      <c r="F3" s="38"/>
    </row>
    <row r="4" spans="1:7" s="2" customFormat="1" ht="54" customHeight="1" x14ac:dyDescent="0.25">
      <c r="A4" s="46" t="s">
        <v>17</v>
      </c>
      <c r="B4" s="46"/>
      <c r="C4" s="46"/>
      <c r="D4" s="46"/>
      <c r="E4" s="46"/>
      <c r="F4" s="46"/>
    </row>
    <row r="5" spans="1:7" s="4" customFormat="1" ht="114.75" customHeight="1" x14ac:dyDescent="0.25">
      <c r="A5" s="27" t="s">
        <v>0</v>
      </c>
      <c r="B5" s="27" t="s">
        <v>1</v>
      </c>
      <c r="C5" s="27" t="s">
        <v>7</v>
      </c>
      <c r="D5" s="27" t="s">
        <v>8</v>
      </c>
      <c r="E5" s="27" t="s">
        <v>10</v>
      </c>
      <c r="F5" s="27" t="s">
        <v>11</v>
      </c>
      <c r="G5" s="3"/>
    </row>
    <row r="6" spans="1:7" s="4" customFormat="1" ht="15.7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3"/>
    </row>
    <row r="7" spans="1:7" s="4" customFormat="1" ht="15.75" x14ac:dyDescent="0.25">
      <c r="A7" s="43" t="s">
        <v>18</v>
      </c>
      <c r="B7" s="44"/>
      <c r="C7" s="44"/>
      <c r="D7" s="44"/>
      <c r="E7" s="44"/>
      <c r="F7" s="45"/>
      <c r="G7" s="3"/>
    </row>
    <row r="8" spans="1:7" s="4" customFormat="1" ht="15.75" x14ac:dyDescent="0.25">
      <c r="A8" s="39" t="s">
        <v>14</v>
      </c>
      <c r="B8" s="24" t="s">
        <v>2</v>
      </c>
      <c r="C8" s="26">
        <v>110</v>
      </c>
      <c r="D8" s="25"/>
      <c r="E8" s="28"/>
      <c r="F8" s="8">
        <f>ROUND(C8*E8,2)</f>
        <v>0</v>
      </c>
      <c r="G8" s="3"/>
    </row>
    <row r="9" spans="1:7" s="4" customFormat="1" ht="15.75" x14ac:dyDescent="0.25">
      <c r="A9" s="40"/>
      <c r="B9" s="24" t="s">
        <v>3</v>
      </c>
      <c r="C9" s="26">
        <v>110</v>
      </c>
      <c r="D9" s="25"/>
      <c r="E9" s="28"/>
      <c r="F9" s="8">
        <f t="shared" ref="F9" si="0">ROUND(C9*E9,2)</f>
        <v>0</v>
      </c>
      <c r="G9" s="3"/>
    </row>
    <row r="10" spans="1:7" s="4" customFormat="1" ht="15.75" x14ac:dyDescent="0.25">
      <c r="A10" s="9"/>
      <c r="B10" s="10"/>
      <c r="C10" s="9"/>
      <c r="D10" s="21"/>
      <c r="E10" s="20"/>
      <c r="F10" s="20"/>
      <c r="G10" s="3"/>
    </row>
    <row r="11" spans="1:7" s="4" customFormat="1" ht="15.75" x14ac:dyDescent="0.25">
      <c r="A11" s="26" t="s">
        <v>15</v>
      </c>
      <c r="B11" s="24" t="s">
        <v>2</v>
      </c>
      <c r="C11" s="26">
        <v>110</v>
      </c>
      <c r="D11" s="25"/>
      <c r="E11" s="28"/>
      <c r="F11" s="8">
        <f t="shared" ref="F11" si="1">ROUND(C11*E11,2)</f>
        <v>0</v>
      </c>
      <c r="G11" s="3"/>
    </row>
    <row r="12" spans="1:7" s="4" customFormat="1" ht="15.75" x14ac:dyDescent="0.25">
      <c r="A12" s="11" t="s">
        <v>4</v>
      </c>
      <c r="B12" s="12"/>
      <c r="C12" s="6"/>
      <c r="D12" s="6"/>
      <c r="E12" s="13"/>
      <c r="F12" s="7"/>
      <c r="G12" s="3"/>
    </row>
    <row r="13" spans="1:7" s="4" customFormat="1" ht="15.75" x14ac:dyDescent="0.25">
      <c r="A13" s="14"/>
      <c r="B13" s="15" t="s">
        <v>6</v>
      </c>
      <c r="C13" s="16">
        <v>110</v>
      </c>
      <c r="D13" s="16">
        <v>1</v>
      </c>
      <c r="E13" s="28"/>
      <c r="F13" s="17">
        <f>ROUND(C13*D13*E13,2)</f>
        <v>0</v>
      </c>
      <c r="G13" s="3"/>
    </row>
    <row r="14" spans="1:7" s="4" customFormat="1" ht="15.75" x14ac:dyDescent="0.25">
      <c r="A14" s="43" t="s">
        <v>19</v>
      </c>
      <c r="B14" s="44"/>
      <c r="C14" s="44"/>
      <c r="D14" s="44"/>
      <c r="E14" s="44"/>
      <c r="F14" s="45"/>
    </row>
    <row r="15" spans="1:7" s="4" customFormat="1" ht="15.75" x14ac:dyDescent="0.25">
      <c r="A15" s="39" t="s">
        <v>14</v>
      </c>
      <c r="B15" s="24" t="s">
        <v>2</v>
      </c>
      <c r="C15" s="23">
        <v>140</v>
      </c>
      <c r="D15" s="25"/>
      <c r="E15" s="28"/>
      <c r="F15" s="8">
        <f>ROUND(C15*E15,2)</f>
        <v>0</v>
      </c>
    </row>
    <row r="16" spans="1:7" s="4" customFormat="1" ht="15.75" x14ac:dyDescent="0.25">
      <c r="A16" s="40"/>
      <c r="B16" s="24" t="s">
        <v>3</v>
      </c>
      <c r="C16" s="23">
        <v>140</v>
      </c>
      <c r="D16" s="25"/>
      <c r="E16" s="28"/>
      <c r="F16" s="8">
        <f t="shared" ref="F16" si="2">ROUND(C16*E16,2)</f>
        <v>0</v>
      </c>
    </row>
    <row r="17" spans="1:10" s="4" customFormat="1" ht="15.75" x14ac:dyDescent="0.25">
      <c r="A17" s="21"/>
      <c r="B17" s="29"/>
      <c r="C17" s="21"/>
      <c r="D17" s="21"/>
      <c r="E17" s="20"/>
      <c r="F17" s="20"/>
    </row>
    <row r="18" spans="1:10" s="4" customFormat="1" ht="15.75" x14ac:dyDescent="0.25">
      <c r="A18" s="39" t="s">
        <v>15</v>
      </c>
      <c r="B18" s="24" t="s">
        <v>2</v>
      </c>
      <c r="C18" s="26">
        <v>140</v>
      </c>
      <c r="D18" s="25"/>
      <c r="E18" s="28"/>
      <c r="F18" s="8">
        <f>ROUND(C18*E18,2)</f>
        <v>0</v>
      </c>
    </row>
    <row r="19" spans="1:10" s="4" customFormat="1" ht="15.75" x14ac:dyDescent="0.25">
      <c r="A19" s="40"/>
      <c r="B19" s="24" t="s">
        <v>3</v>
      </c>
      <c r="C19" s="26">
        <v>140</v>
      </c>
      <c r="D19" s="25"/>
      <c r="E19" s="28"/>
      <c r="F19" s="8">
        <f>ROUND(C19*E19,2)</f>
        <v>0</v>
      </c>
    </row>
    <row r="20" spans="1:10" s="4" customFormat="1" ht="15.75" x14ac:dyDescent="0.25">
      <c r="A20" s="21"/>
      <c r="B20" s="29"/>
      <c r="C20" s="21"/>
      <c r="D20" s="21"/>
      <c r="E20" s="20"/>
      <c r="F20" s="20"/>
    </row>
    <row r="21" spans="1:10" s="4" customFormat="1" ht="15.75" x14ac:dyDescent="0.25">
      <c r="A21" s="23" t="s">
        <v>16</v>
      </c>
      <c r="B21" s="24" t="s">
        <v>2</v>
      </c>
      <c r="C21" s="23">
        <v>140</v>
      </c>
      <c r="D21" s="25"/>
      <c r="E21" s="28"/>
      <c r="F21" s="8">
        <f>ROUND(C21*E21,2)</f>
        <v>0</v>
      </c>
    </row>
    <row r="22" spans="1:10" s="4" customFormat="1" ht="15.75" x14ac:dyDescent="0.25">
      <c r="A22" s="11" t="s">
        <v>4</v>
      </c>
      <c r="B22" s="12"/>
      <c r="C22" s="6"/>
      <c r="D22" s="6"/>
      <c r="E22" s="13"/>
      <c r="F22" s="7"/>
      <c r="G22" s="3"/>
      <c r="H22" s="3"/>
      <c r="I22" s="3"/>
      <c r="J22" s="3"/>
    </row>
    <row r="23" spans="1:10" s="4" customFormat="1" ht="15.75" x14ac:dyDescent="0.25">
      <c r="A23" s="14"/>
      <c r="B23" s="15" t="s">
        <v>6</v>
      </c>
      <c r="C23" s="16">
        <v>140</v>
      </c>
      <c r="D23" s="16">
        <v>2</v>
      </c>
      <c r="E23" s="28"/>
      <c r="F23" s="17">
        <f>ROUND(C23*D23*E23,2)</f>
        <v>0</v>
      </c>
      <c r="G23" s="3"/>
      <c r="H23" s="3"/>
      <c r="I23" s="3"/>
      <c r="J23" s="3"/>
    </row>
    <row r="24" spans="1:10" s="4" customFormat="1" ht="26.25" customHeight="1" x14ac:dyDescent="0.25">
      <c r="A24" s="18"/>
      <c r="B24" s="19"/>
      <c r="C24" s="19"/>
      <c r="D24" s="19"/>
      <c r="E24" s="19"/>
      <c r="F24" s="22">
        <f>SUM(F8:F23)</f>
        <v>0</v>
      </c>
    </row>
    <row r="25" spans="1:10" s="4" customFormat="1" ht="39" customHeight="1" x14ac:dyDescent="0.25">
      <c r="A25" s="41" t="s">
        <v>9</v>
      </c>
      <c r="B25" s="42"/>
      <c r="C25" s="42"/>
      <c r="D25" s="42"/>
      <c r="E25" s="42"/>
      <c r="F25" s="42"/>
    </row>
    <row r="26" spans="1:10" s="4" customFormat="1" ht="56.25" customHeight="1" x14ac:dyDescent="0.25">
      <c r="A26" s="47" t="s">
        <v>12</v>
      </c>
      <c r="B26" s="47"/>
      <c r="C26" s="47"/>
      <c r="D26" s="47"/>
      <c r="E26" s="47"/>
      <c r="F26" s="47"/>
    </row>
    <row r="27" spans="1:10" s="4" customFormat="1" ht="56.25" customHeight="1" x14ac:dyDescent="0.25">
      <c r="A27" s="34" t="s">
        <v>13</v>
      </c>
      <c r="B27" s="35"/>
      <c r="C27" s="35"/>
      <c r="D27" s="35"/>
      <c r="E27" s="35"/>
      <c r="F27" s="36"/>
    </row>
    <row r="28" spans="1:10" s="4" customFormat="1" ht="84.75" customHeight="1" x14ac:dyDescent="0.25">
      <c r="A28" s="48" t="s">
        <v>21</v>
      </c>
      <c r="B28" s="48"/>
      <c r="C28" s="48"/>
      <c r="D28" s="48"/>
      <c r="E28" s="48"/>
      <c r="F28" s="48"/>
    </row>
    <row r="29" spans="1:10" ht="39.75" customHeight="1" x14ac:dyDescent="0.25">
      <c r="C29" s="37"/>
      <c r="D29" s="37"/>
      <c r="E29" s="37"/>
      <c r="F29" s="37"/>
    </row>
    <row r="32" spans="1:10" x14ac:dyDescent="0.25">
      <c r="H32" s="1"/>
    </row>
  </sheetData>
  <customSheetViews>
    <customSheetView guid="{2E83D30B-597F-4288-B338-392A09EAF4E5}" scale="150" showPageBreaks="1" fitToPage="1" printArea="1" topLeftCell="C1">
      <selection sqref="A1:F28"/>
      <rowBreaks count="1" manualBreakCount="1">
        <brk id="23" max="16383" man="1"/>
      </rowBreaks>
      <pageMargins left="0.23622047244094491" right="0.23622047244094491" top="0.1875" bottom="0.74803149606299213" header="0.31496062992125984" footer="0.31496062992125984"/>
      <pageSetup paperSize="9" scale="71" fitToWidth="0" orientation="landscape" r:id="rId1"/>
    </customSheetView>
    <customSheetView guid="{570AD5AD-E92D-4BF1-B384-9CA4A30F92BD}" scale="150" showPageBreaks="1" fitToPage="1" printArea="1" topLeftCell="A16">
      <selection activeCell="A27" sqref="A27:F27"/>
      <rowBreaks count="1" manualBreakCount="1">
        <brk id="23" max="16383" man="1"/>
      </rowBreaks>
      <pageMargins left="0.23622047244094491" right="0.23622047244094491" top="0.1875" bottom="0.74803149606299213" header="0.31496062992125984" footer="0.31496062992125984"/>
      <pageSetup paperSize="9" scale="70" fitToWidth="0" orientation="landscape" r:id="rId2"/>
    </customSheetView>
    <customSheetView guid="{7CA19647-3BC2-4765-B01E-98EA2E130CB4}" scale="90" showPageBreaks="1" fitToPage="1" printArea="1" view="pageBreakPreview">
      <selection activeCell="A3" sqref="A3:F3"/>
      <rowBreaks count="1" manualBreakCount="1">
        <brk id="23" max="16383" man="1"/>
      </rowBreaks>
      <pageMargins left="0.23622047244094491" right="0.23622047244094491" top="0.1875" bottom="0.74803149606299213" header="0.31496062992125984" footer="0.31496062992125984"/>
      <pageSetup paperSize="9" scale="71" fitToWidth="0" orientation="landscape" r:id="rId3"/>
    </customSheetView>
    <customSheetView guid="{F28936CD-D8B3-45F9-9D06-E18DA1C0B89B}" scale="145" showPageBreaks="1" fitToPage="1" printArea="1" view="pageBreakPreview" topLeftCell="A7">
      <selection activeCell="I10" sqref="I10"/>
      <rowBreaks count="1" manualBreakCount="1">
        <brk id="23" max="16383" man="1"/>
      </rowBreaks>
      <pageMargins left="0.23622047244094491" right="0.23622047244094491" top="0.1875" bottom="0.74803149606299213" header="0.31496062992125984" footer="0.31496062992125984"/>
      <pageSetup paperSize="9" scale="71" fitToWidth="0" orientation="landscape" r:id="rId4"/>
    </customSheetView>
    <customSheetView guid="{E538AA51-1585-4093-A8EA-DAE6649938DD}" scale="150" fitToPage="1">
      <selection activeCell="A28" sqref="A28:F28"/>
      <rowBreaks count="1" manualBreakCount="1">
        <brk id="23" max="16383" man="1"/>
      </rowBreaks>
      <pageMargins left="0.23622047244094491" right="0.23622047244094491" top="0.1875" bottom="0.74803149606299213" header="0.31496062992125984" footer="0.31496062992125984"/>
      <pageSetup paperSize="9" scale="70" fitToWidth="0" orientation="landscape" r:id="rId5"/>
    </customSheetView>
  </customSheetViews>
  <mergeCells count="14">
    <mergeCell ref="A1:F1"/>
    <mergeCell ref="A2:F2"/>
    <mergeCell ref="A27:F27"/>
    <mergeCell ref="C29:F29"/>
    <mergeCell ref="A3:F3"/>
    <mergeCell ref="A15:A16"/>
    <mergeCell ref="A25:F25"/>
    <mergeCell ref="A8:A9"/>
    <mergeCell ref="A18:A19"/>
    <mergeCell ref="A14:F14"/>
    <mergeCell ref="A7:F7"/>
    <mergeCell ref="A4:F4"/>
    <mergeCell ref="A26:F26"/>
    <mergeCell ref="A28:F28"/>
  </mergeCells>
  <pageMargins left="0.23622047244094491" right="0.23622047244094491" top="0.1875" bottom="0.74803149606299213" header="0.31496062992125984" footer="0.31496062992125984"/>
  <pageSetup paperSize="9" scale="71" fitToWidth="0" orientation="landscape" r:id="rId6"/>
  <rowBreaks count="1" manualBreakCount="1">
    <brk id="23" max="16383" man="1"/>
  </rowBreaks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Krążała</dc:creator>
  <cp:lastModifiedBy>Aneta Krążała</cp:lastModifiedBy>
  <cp:lastPrinted>2026-04-27T08:04:34Z</cp:lastPrinted>
  <dcterms:created xsi:type="dcterms:W3CDTF">2006-09-16T00:00:00Z</dcterms:created>
  <dcterms:modified xsi:type="dcterms:W3CDTF">2026-04-27T08:04:38Z</dcterms:modified>
</cp:coreProperties>
</file>