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39EC727D-C7AF-4E48-97ED-B1976CC44BBE}" xr6:coauthVersionLast="36" xr6:coauthVersionMax="47" xr10:uidLastSave="{00000000-0000-0000-0000-000000000000}"/>
  <bookViews>
    <workbookView xWindow="1815" yWindow="1110" windowWidth="34950" windowHeight="19725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E5" i="1"/>
  <c r="E4" i="1"/>
  <c r="G6" i="1" l="1"/>
  <c r="H6" i="1" s="1"/>
  <c r="G5" i="1"/>
  <c r="H5" i="1" s="1"/>
  <c r="G4" i="1"/>
  <c r="E7" i="1"/>
  <c r="G7" i="1" l="1"/>
  <c r="H4" i="1"/>
  <c r="H7" i="1" s="1"/>
</calcChain>
</file>

<file path=xl/sharedStrings.xml><?xml version="1.0" encoding="utf-8"?>
<sst xmlns="http://schemas.openxmlformats.org/spreadsheetml/2006/main" count="15" uniqueCount="15">
  <si>
    <t>L.p.</t>
  </si>
  <si>
    <t>Wyszczególnienie</t>
  </si>
  <si>
    <t>RAZEM:</t>
  </si>
  <si>
    <t>Cena netto jednostkowa za jedną kopię (w zł)</t>
  </si>
  <si>
    <t>Stawka podatku VAT %</t>
  </si>
  <si>
    <t>Wartość podatku VAT
(w zł)
kol.5×6</t>
  </si>
  <si>
    <t>Wartość netto
(w zł)
kol.3x4</t>
  </si>
  <si>
    <t>Kopia A4 druku kolorowego na Sharp MX-2600N, 2610N, 2640N, MX-4071, MX-5112N</t>
  </si>
  <si>
    <t>Relokacja urządzenia Sharp MX-2600N, 2610N, 2640N, MX-4071, MX-5112N</t>
  </si>
  <si>
    <t>Wartość brutto 
(w zł)
kol.5+7</t>
  </si>
  <si>
    <t>wstawić kwalifikowany podpis elektroniczny Wykonawcy / 
osoby (osób) uprawnionej do występowania w imieniu Wykonawcy</t>
  </si>
  <si>
    <t xml:space="preserve">FORMULARZ CENOWY - zał. nr 2 do SWZ </t>
  </si>
  <si>
    <t>Kopia A4 druku czarno-białego na Sharp MX-2600N, 2610N, 2640N, MX-4071, MX-5112N</t>
  </si>
  <si>
    <r>
      <t>Uwaga!!! Wykonawca dokonuje obliczenia ceny zgodnie ze wskazaniem w kolumnach,</t>
    </r>
    <r>
      <rPr>
        <b/>
        <sz val="8"/>
        <color theme="1"/>
        <rFont val="Verdana"/>
        <family val="2"/>
        <charset val="238"/>
      </rPr>
      <t xml:space="preserve"> </t>
    </r>
    <r>
      <rPr>
        <b/>
        <sz val="10"/>
        <color theme="4" tint="-0.249977111117893"/>
        <rFont val="Verdana"/>
        <family val="2"/>
        <charset val="238"/>
      </rPr>
      <t>zaokrągla liczby do dwóch miejsc po przecinku</t>
    </r>
    <r>
      <rPr>
        <sz val="8"/>
        <color theme="1"/>
        <rFont val="Verdana"/>
        <family val="2"/>
        <charset val="238"/>
      </rPr>
      <t xml:space="preserve"> za każdym razem, rozpoczynając od ceny jednostkowej netto, wyliczając wartość podatku VAT. Podsumowanie kolumny 8 w pozycji wiersza 4 jest ceną oferty.  </t>
    </r>
  </si>
  <si>
    <t>Liczba
sztuk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</si>
</sst>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00\ &quot;zł&quot;_-;\-* #,##0.0000\ &quot;zł&quot;_-;_-* &quot;-&quot;????\ &quot;zł&quot;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adana"/>
      <charset val="238"/>
    </font>
    <font>
      <b/>
      <sz val="11"/>
      <color theme="1"/>
      <name val="Veradana"/>
      <charset val="238"/>
    </font>
    <font>
      <sz val="8"/>
      <color theme="1"/>
      <name val="Veradana"/>
      <charset val="238"/>
    </font>
    <font>
      <sz val="7"/>
      <color theme="1"/>
      <name val="Veradana"/>
      <charset val="238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name val="Verdana"/>
      <family val="2"/>
      <charset val="238"/>
    </font>
    <font>
      <b/>
      <sz val="8"/>
      <color theme="1"/>
      <name val="Veradana"/>
      <charset val="238"/>
    </font>
    <font>
      <b/>
      <sz val="8"/>
      <color theme="1"/>
      <name val="Verdana"/>
      <family val="2"/>
      <charset val="238"/>
    </font>
    <font>
      <b/>
      <sz val="10"/>
      <color theme="4" tint="-0.249977111117893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  <protection locked="0"/>
    </xf>
    <xf numFmtId="44" fontId="9" fillId="0" borderId="1" xfId="0" applyNumberFormat="1" applyFont="1" applyBorder="1" applyAlignment="1">
      <alignment horizontal="center" vertical="center" wrapText="1"/>
    </xf>
    <xf numFmtId="9" fontId="9" fillId="0" borderId="1" xfId="1" applyFont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4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"/>
  <sheetViews>
    <sheetView showGridLines="0" tabSelected="1" zoomScaleNormal="100" workbookViewId="0">
      <selection activeCell="B7" sqref="B7:D7"/>
    </sheetView>
  </sheetViews>
  <sheetFormatPr defaultRowHeight="14.25"/>
  <cols>
    <col min="1" max="1" width="5.7109375" style="4" customWidth="1"/>
    <col min="2" max="2" width="74.5703125" style="4" customWidth="1"/>
    <col min="3" max="3" width="13" style="4" customWidth="1"/>
    <col min="4" max="4" width="18.7109375" style="4" customWidth="1"/>
    <col min="5" max="5" width="20.140625" style="4" customWidth="1"/>
    <col min="6" max="6" width="14.28515625" style="4" customWidth="1"/>
    <col min="7" max="7" width="23" style="4" customWidth="1"/>
    <col min="8" max="8" width="21.140625" style="4" customWidth="1"/>
    <col min="9" max="16384" width="9.140625" style="4"/>
  </cols>
  <sheetData>
    <row r="1" spans="1:10" ht="21" customHeight="1">
      <c r="A1" s="23" t="s">
        <v>11</v>
      </c>
      <c r="B1" s="24"/>
      <c r="C1" s="24"/>
      <c r="D1" s="24"/>
      <c r="E1" s="24"/>
      <c r="F1" s="24"/>
      <c r="G1" s="24"/>
      <c r="H1" s="25"/>
    </row>
    <row r="2" spans="1:10" s="3" customFormat="1" ht="58.5" customHeight="1">
      <c r="A2" s="11" t="s">
        <v>0</v>
      </c>
      <c r="B2" s="11" t="s">
        <v>1</v>
      </c>
      <c r="C2" s="11" t="s">
        <v>14</v>
      </c>
      <c r="D2" s="11" t="s">
        <v>3</v>
      </c>
      <c r="E2" s="11" t="s">
        <v>6</v>
      </c>
      <c r="F2" s="11" t="s">
        <v>4</v>
      </c>
      <c r="G2" s="11" t="s">
        <v>5</v>
      </c>
      <c r="H2" s="11" t="s">
        <v>9</v>
      </c>
    </row>
    <row r="3" spans="1:10" ht="12" customHeight="1">
      <c r="A3" s="12">
        <v>1</v>
      </c>
      <c r="B3" s="12">
        <v>2</v>
      </c>
      <c r="C3" s="12">
        <v>3</v>
      </c>
      <c r="D3" s="12">
        <v>4</v>
      </c>
      <c r="E3" s="12">
        <v>5</v>
      </c>
      <c r="F3" s="12">
        <v>6</v>
      </c>
      <c r="G3" s="12">
        <v>7</v>
      </c>
      <c r="H3" s="12">
        <v>8</v>
      </c>
    </row>
    <row r="4" spans="1:10" ht="35.25" customHeight="1">
      <c r="A4" s="13">
        <v>1</v>
      </c>
      <c r="B4" s="6" t="s">
        <v>12</v>
      </c>
      <c r="C4" s="7">
        <v>7800000</v>
      </c>
      <c r="D4" s="8"/>
      <c r="E4" s="9">
        <f>ROUND(C4*D4,2)</f>
        <v>0</v>
      </c>
      <c r="F4" s="10">
        <v>0.23</v>
      </c>
      <c r="G4" s="9">
        <f>ROUND(E4*0.23,2)</f>
        <v>0</v>
      </c>
      <c r="H4" s="9">
        <f>ROUND(E4+G4,2)</f>
        <v>0</v>
      </c>
    </row>
    <row r="5" spans="1:10" ht="35.25" customHeight="1">
      <c r="A5" s="13">
        <v>2</v>
      </c>
      <c r="B5" s="6" t="s">
        <v>7</v>
      </c>
      <c r="C5" s="7">
        <v>2000000</v>
      </c>
      <c r="D5" s="8"/>
      <c r="E5" s="9">
        <f>ROUND(C5*D5,2)</f>
        <v>0</v>
      </c>
      <c r="F5" s="10">
        <v>0.23</v>
      </c>
      <c r="G5" s="9">
        <f>ROUND(E5*0.23,2)</f>
        <v>0</v>
      </c>
      <c r="H5" s="9">
        <f>ROUND(E5+G5,2)</f>
        <v>0</v>
      </c>
    </row>
    <row r="6" spans="1:10" ht="35.25" customHeight="1">
      <c r="A6" s="13">
        <v>3</v>
      </c>
      <c r="B6" s="6" t="s">
        <v>8</v>
      </c>
      <c r="C6" s="7">
        <v>24</v>
      </c>
      <c r="D6" s="8"/>
      <c r="E6" s="9">
        <f>ROUND(C6*D6,2)</f>
        <v>0</v>
      </c>
      <c r="F6" s="10">
        <v>0.23</v>
      </c>
      <c r="G6" s="9">
        <f>ROUND(E6*0.23,2)</f>
        <v>0</v>
      </c>
      <c r="H6" s="9">
        <f>ROUND(E6+G6,2)</f>
        <v>0</v>
      </c>
    </row>
    <row r="7" spans="1:10" s="5" customFormat="1" ht="35.25" customHeight="1">
      <c r="A7" s="11">
        <v>4</v>
      </c>
      <c r="B7" s="19" t="s">
        <v>2</v>
      </c>
      <c r="C7" s="19"/>
      <c r="D7" s="19"/>
      <c r="E7" s="14">
        <f>SUM(E4:E6)</f>
        <v>0</v>
      </c>
      <c r="F7" s="15"/>
      <c r="G7" s="14">
        <f>SUM(G4:G6)</f>
        <v>0</v>
      </c>
      <c r="H7" s="14">
        <f>SUM(H4:H6)</f>
        <v>0</v>
      </c>
    </row>
    <row r="8" spans="1:10" ht="37.5" customHeight="1">
      <c r="A8" s="16" t="s">
        <v>13</v>
      </c>
      <c r="B8" s="17"/>
      <c r="C8" s="17"/>
      <c r="D8" s="17"/>
      <c r="E8" s="17"/>
      <c r="F8" s="17"/>
      <c r="G8" s="17"/>
      <c r="H8" s="18"/>
      <c r="I8" s="1"/>
      <c r="J8" s="1"/>
    </row>
    <row r="9" spans="1:10" ht="56.25" customHeight="1">
      <c r="A9" s="20" t="s">
        <v>10</v>
      </c>
      <c r="B9" s="21"/>
      <c r="C9" s="21"/>
      <c r="D9" s="21"/>
      <c r="E9" s="21"/>
      <c r="F9" s="21"/>
      <c r="G9" s="21"/>
      <c r="H9" s="22"/>
      <c r="I9" s="2"/>
      <c r="J9" s="2"/>
    </row>
  </sheetData>
  <mergeCells count="4">
    <mergeCell ref="A8:H8"/>
    <mergeCell ref="B7:D7"/>
    <mergeCell ref="A9:H9"/>
    <mergeCell ref="A1:H1"/>
  </mergeCells>
  <printOptions horizontalCentered="1" verticalCentered="1"/>
  <pageMargins left="0.15748031496062992" right="0.15748031496062992" top="1.2204724409448819" bottom="0.55118110236220474" header="0.31496062992125984" footer="0.15748031496062992"/>
  <pageSetup paperSize="9" scale="76" orientation="landscape" r:id="rId1"/>
  <headerFooter>
    <oddHeader xml:space="preserve">&amp;C
&amp;R
</oddHeader>
    <oddFooter>&amp;L&amp;"Verdana,Normalny"&amp;9ZP-DI-36/26 – Usługa serwisowa urządzeń wielofunkcyjnych Sharp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2026-03-26T08:22:35Z</dcterms:modified>
</cp:coreProperties>
</file>