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Q:\PON_Share_TT_Bis\DZIAŁ OBSŁUGI TECHNICZNEJ NIERUCHOMOŚCI\PRACOWNICY\MAGDA\POŁĄCZENIA TELEFONICZNE\nowe postępowanie 2026\na BIP\"/>
    </mc:Choice>
  </mc:AlternateContent>
  <xr:revisionPtr revIDLastSave="0" documentId="13_ncr:1_{62DD0073-AC57-4BBD-8F26-731AE9846F5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uch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6" i="5" l="1"/>
  <c r="H16" i="5" s="1"/>
  <c r="J16" i="5" s="1"/>
  <c r="F23" i="5"/>
  <c r="H23" i="5" s="1"/>
  <c r="J23" i="5" s="1"/>
  <c r="F21" i="5"/>
  <c r="H21" i="5" s="1"/>
  <c r="J21" i="5" s="1"/>
  <c r="F20" i="5"/>
  <c r="H20" i="5" s="1"/>
  <c r="J20" i="5" s="1"/>
  <c r="F17" i="5"/>
  <c r="H17" i="5" s="1"/>
  <c r="J17" i="5" s="1"/>
  <c r="F15" i="5"/>
  <c r="H15" i="5" s="1"/>
  <c r="J15" i="5" s="1"/>
  <c r="F14" i="5"/>
  <c r="H14" i="5" s="1"/>
  <c r="F9" i="5"/>
  <c r="H9" i="5" s="1"/>
  <c r="J9" i="5" s="1"/>
  <c r="F10" i="5"/>
  <c r="H10" i="5" s="1"/>
  <c r="J10" i="5" s="1"/>
  <c r="F11" i="5"/>
  <c r="H11" i="5" s="1"/>
  <c r="J11" i="5" s="1"/>
  <c r="F8" i="5"/>
  <c r="H8" i="5" s="1"/>
  <c r="J8" i="5" s="1"/>
  <c r="J12" i="5" l="1"/>
  <c r="H12" i="5"/>
  <c r="J22" i="5"/>
  <c r="H22" i="5"/>
  <c r="H18" i="5"/>
  <c r="J14" i="5"/>
  <c r="J18" i="5" s="1"/>
  <c r="J24" i="5" l="1"/>
  <c r="H24" i="5"/>
</calcChain>
</file>

<file path=xl/sharedStrings.xml><?xml version="1.0" encoding="utf-8"?>
<sst xmlns="http://schemas.openxmlformats.org/spreadsheetml/2006/main" count="53" uniqueCount="46">
  <si>
    <t>Lp.</t>
  </si>
  <si>
    <t>Usługa</t>
  </si>
  <si>
    <t>Ilość miesięcy</t>
  </si>
  <si>
    <t>a) połączenia lokalne i strefowe</t>
  </si>
  <si>
    <t>Abonamenty za trakty i numery</t>
  </si>
  <si>
    <t>Opłata za pakiety DDI</t>
  </si>
  <si>
    <t>a) pakiet 100 DDI</t>
  </si>
  <si>
    <t>b) pakiet 10 DDI</t>
  </si>
  <si>
    <t>SUMA (a+b)</t>
  </si>
  <si>
    <t>SUMA (a+b+c+d)</t>
  </si>
  <si>
    <t>zł/jedn.</t>
  </si>
  <si>
    <t>Jedn.</t>
  </si>
  <si>
    <t>Ilość*</t>
  </si>
  <si>
    <t>Cena miesięczna (SUMA) NETTO zł</t>
  </si>
  <si>
    <t>(kol.4 x kol.5)</t>
  </si>
  <si>
    <t>Wartość ogółem NETTO zł</t>
  </si>
  <si>
    <t>(kol.6 x kol.7)</t>
  </si>
  <si>
    <t>min.</t>
  </si>
  <si>
    <t>Średni ruch miesięczny wychodzący z SUM w Katowicach*:</t>
  </si>
  <si>
    <t>c) połączenia międzynarodowe stacjonarne (UE,USA,Kanada)</t>
  </si>
  <si>
    <t>d) połączenia do krajowych sieci komórkowych</t>
  </si>
  <si>
    <t>trakt</t>
  </si>
  <si>
    <t>linia</t>
  </si>
  <si>
    <t>pakiet</t>
  </si>
  <si>
    <t>Inne opłaty wynikające z cennika operatora - nie wyszczególnione powyżej (w tym inne połączenia międzynarodowe nie wyszczególnione w poz 1.c.)
skalkulować na poziomie 2% wartości z sumy (kol. 6) poz.1,2,3</t>
  </si>
  <si>
    <t>…………………………………………………
pieczątka firmowa Wykonawcy</t>
  </si>
  <si>
    <t>*Ilość minut podana w formularzu jest ilością orientacyjną</t>
  </si>
  <si>
    <t xml:space="preserve">
</t>
  </si>
  <si>
    <t>b) połączenia międzystrefowe</t>
  </si>
  <si>
    <t>SPECYFIKACJA ASORTYMENTOWO - CENOWA</t>
  </si>
  <si>
    <t>Stawka podatku VAT %</t>
  </si>
  <si>
    <t>Wartość ogółem BRUTTO zł</t>
  </si>
  <si>
    <t>(kol. 8 x kol. 9)</t>
  </si>
  <si>
    <t>RAZEM:</t>
  </si>
  <si>
    <t>Wartość netto .................................. PLN  słownie:....................................................................................................................................................</t>
  </si>
  <si>
    <t>Podatek Vat ............................ PLN  słownie: .........................................................................................................................................................</t>
  </si>
  <si>
    <t>Wartość brutto ............................... PLN  słownie: .................................................................................................................................................</t>
  </si>
  <si>
    <t>………………………………………….
(podpis Wykonawcy)</t>
  </si>
  <si>
    <t>Cena jedn. NETTO</t>
  </si>
  <si>
    <t>m-c</t>
  </si>
  <si>
    <t>a) SIP TRUNK 90 kanałów</t>
  </si>
  <si>
    <t>b) SIP TRUNK 30 kanałów</t>
  </si>
  <si>
    <t>c) SIP TRUNK 20 kanałów</t>
  </si>
  <si>
    <t>d) linia analogowa</t>
  </si>
  <si>
    <t xml:space="preserve">Załącznik nr 2 do zapytania ofertowego </t>
  </si>
  <si>
    <r>
      <t xml:space="preserve">………….............………dn. ……………………
</t>
    </r>
    <r>
      <rPr>
        <i/>
        <sz val="8"/>
        <rFont val="Calibri"/>
        <family val="2"/>
        <charset val="238"/>
        <scheme val="minor"/>
      </rPr>
      <t xml:space="preserve">          miejscowość</t>
    </r>
    <r>
      <rPr>
        <sz val="10"/>
        <rFont val="Calibri"/>
        <family val="2"/>
        <charset val="238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</si>
</sst>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1" x14ac:knownFonts="1">
    <font>
      <sz val="10"/>
      <name val="Arial CE"/>
      <charset val="238"/>
    </font>
    <font>
      <sz val="10"/>
      <name val="Arial CE"/>
      <charset val="238"/>
    </font>
    <font>
      <sz val="10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i/>
      <sz val="8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4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/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/>
    <xf numFmtId="0" fontId="6" fillId="0" borderId="0" xfId="0" applyFont="1"/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/>
    <xf numFmtId="0" fontId="2" fillId="0" borderId="1" xfId="0" applyFont="1" applyBorder="1"/>
    <xf numFmtId="0" fontId="7" fillId="0" borderId="1" xfId="0" applyFont="1" applyBorder="1" applyAlignment="1">
      <alignment horizontal="center" vertical="center" wrapText="1"/>
    </xf>
    <xf numFmtId="44" fontId="7" fillId="0" borderId="1" xfId="2" applyFont="1" applyBorder="1" applyAlignment="1"/>
    <xf numFmtId="0" fontId="7" fillId="0" borderId="1" xfId="0" quotePrefix="1" applyFont="1" applyBorder="1" applyAlignment="1">
      <alignment horizontal="center"/>
    </xf>
    <xf numFmtId="44" fontId="7" fillId="0" borderId="1" xfId="2" quotePrefix="1" applyFont="1" applyBorder="1" applyAlignment="1">
      <alignment horizontal="center"/>
    </xf>
    <xf numFmtId="9" fontId="2" fillId="0" borderId="1" xfId="1" applyFont="1" applyBorder="1"/>
    <xf numFmtId="44" fontId="2" fillId="0" borderId="1" xfId="2" applyFont="1" applyBorder="1"/>
    <xf numFmtId="0" fontId="6" fillId="2" borderId="1" xfId="0" applyFont="1" applyFill="1" applyBorder="1" applyAlignment="1">
      <alignment horizontal="right" vertical="center" wrapText="1"/>
    </xf>
    <xf numFmtId="44" fontId="6" fillId="2" borderId="1" xfId="2" applyFont="1" applyFill="1" applyBorder="1" applyAlignment="1"/>
    <xf numFmtId="44" fontId="5" fillId="2" borderId="1" xfId="0" applyNumberFormat="1" applyFont="1" applyFill="1" applyBorder="1"/>
    <xf numFmtId="0" fontId="2" fillId="0" borderId="1" xfId="0" applyFont="1" applyBorder="1" applyAlignment="1">
      <alignment horizontal="center" vertical="center"/>
    </xf>
    <xf numFmtId="44" fontId="5" fillId="2" borderId="1" xfId="2" applyFont="1" applyFill="1" applyBorder="1"/>
    <xf numFmtId="0" fontId="2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/>
    </xf>
    <xf numFmtId="44" fontId="7" fillId="0" borderId="1" xfId="2" applyFont="1" applyBorder="1" applyAlignment="1">
      <alignment vertical="center"/>
    </xf>
    <xf numFmtId="0" fontId="7" fillId="0" borderId="1" xfId="0" quotePrefix="1" applyFont="1" applyBorder="1" applyAlignment="1">
      <alignment horizontal="center" vertical="center"/>
    </xf>
    <xf numFmtId="44" fontId="6" fillId="2" borderId="1" xfId="2" quotePrefix="1" applyFont="1" applyFill="1" applyBorder="1" applyAlignment="1">
      <alignment horizontal="center" vertical="center"/>
    </xf>
    <xf numFmtId="9" fontId="2" fillId="0" borderId="2" xfId="1" applyFont="1" applyBorder="1" applyAlignment="1">
      <alignment vertical="center"/>
    </xf>
    <xf numFmtId="44" fontId="5" fillId="2" borderId="2" xfId="2" applyFont="1" applyFill="1" applyBorder="1" applyAlignment="1">
      <alignment vertical="center"/>
    </xf>
    <xf numFmtId="0" fontId="5" fillId="0" borderId="5" xfId="0" applyFont="1" applyBorder="1" applyAlignment="1">
      <alignment horizontal="right" vertical="center"/>
    </xf>
    <xf numFmtId="0" fontId="5" fillId="0" borderId="6" xfId="0" applyFont="1" applyBorder="1" applyAlignment="1">
      <alignment horizontal="right" vertical="center"/>
    </xf>
    <xf numFmtId="0" fontId="5" fillId="0" borderId="7" xfId="0" applyFont="1" applyBorder="1" applyAlignment="1">
      <alignment horizontal="right" vertical="center"/>
    </xf>
    <xf numFmtId="44" fontId="6" fillId="2" borderId="3" xfId="0" applyNumberFormat="1" applyFont="1" applyFill="1" applyBorder="1" applyAlignment="1"/>
    <xf numFmtId="0" fontId="5" fillId="2" borderId="3" xfId="0" applyFont="1" applyFill="1" applyBorder="1"/>
    <xf numFmtId="44" fontId="5" fillId="2" borderId="3" xfId="0" applyNumberFormat="1" applyFont="1" applyFill="1" applyBorder="1"/>
    <xf numFmtId="0" fontId="2" fillId="0" borderId="0" xfId="0" applyFont="1" applyBorder="1"/>
    <xf numFmtId="0" fontId="7" fillId="0" borderId="0" xfId="0" applyFont="1" applyFill="1" applyBorder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/>
    <xf numFmtId="0" fontId="2" fillId="0" borderId="0" xfId="0" applyFont="1" applyAlignment="1">
      <alignment wrapText="1"/>
    </xf>
    <xf numFmtId="0" fontId="8" fillId="0" borderId="0" xfId="0" applyFont="1" applyBorder="1" applyAlignment="1">
      <alignment vertical="top" wrapText="1"/>
    </xf>
    <xf numFmtId="0" fontId="4" fillId="0" borderId="0" xfId="0" applyFont="1" applyAlignment="1">
      <alignment horizontal="center" wrapText="1"/>
    </xf>
    <xf numFmtId="0" fontId="10" fillId="0" borderId="8" xfId="0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right"/>
    </xf>
    <xf numFmtId="0" fontId="7" fillId="0" borderId="1" xfId="0" applyNumberFormat="1" applyFont="1" applyBorder="1" applyAlignment="1">
      <alignment horizontal="right"/>
    </xf>
    <xf numFmtId="0" fontId="7" fillId="0" borderId="1" xfId="0" quotePrefix="1" applyFont="1" applyBorder="1" applyAlignment="1">
      <alignment horizontal="right"/>
    </xf>
    <xf numFmtId="0" fontId="7" fillId="0" borderId="1" xfId="0" applyFont="1" applyBorder="1" applyAlignment="1">
      <alignment horizontal="right"/>
    </xf>
    <xf numFmtId="0" fontId="7" fillId="0" borderId="2" xfId="0" applyFont="1" applyBorder="1" applyAlignment="1">
      <alignment horizontal="right" vertical="center"/>
    </xf>
  </cellXfs>
  <cellStyles count="3">
    <cellStyle name="Normalny" xfId="0" builtinId="0"/>
    <cellStyle name="Procentowy" xfId="1" builtinId="5"/>
    <cellStyle name="Walutowy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5"/>
  <sheetViews>
    <sheetView tabSelected="1" workbookViewId="0">
      <selection activeCell="V14" sqref="V14"/>
    </sheetView>
  </sheetViews>
  <sheetFormatPr defaultRowHeight="12.75" x14ac:dyDescent="0.2"/>
  <cols>
    <col min="1" max="1" width="3.85546875" style="1" customWidth="1"/>
    <col min="2" max="2" width="49" style="1" customWidth="1"/>
    <col min="3" max="3" width="8.42578125" style="1" customWidth="1"/>
    <col min="4" max="4" width="7.28515625" style="1" customWidth="1"/>
    <col min="5" max="5" width="11.140625" style="1" customWidth="1"/>
    <col min="6" max="6" width="14.5703125" style="1" customWidth="1"/>
    <col min="7" max="7" width="9.140625" style="1"/>
    <col min="8" max="8" width="12.85546875" style="1" customWidth="1"/>
    <col min="9" max="9" width="8.140625" style="1" customWidth="1"/>
    <col min="10" max="10" width="13.5703125" style="1" customWidth="1"/>
    <col min="11" max="16384" width="9.140625" style="1"/>
  </cols>
  <sheetData>
    <row r="1" spans="1:10" x14ac:dyDescent="0.2">
      <c r="F1" s="2"/>
      <c r="G1" s="3" t="s">
        <v>44</v>
      </c>
      <c r="H1" s="3"/>
      <c r="I1" s="3"/>
      <c r="J1" s="3"/>
    </row>
    <row r="2" spans="1:10" ht="24" x14ac:dyDescent="0.2">
      <c r="B2" s="4" t="s">
        <v>25</v>
      </c>
    </row>
    <row r="3" spans="1:10" ht="24.75" customHeight="1" x14ac:dyDescent="0.2">
      <c r="A3" s="52" t="s">
        <v>29</v>
      </c>
      <c r="B3" s="52"/>
      <c r="C3" s="52"/>
      <c r="D3" s="52"/>
      <c r="E3" s="52"/>
      <c r="F3" s="52"/>
      <c r="G3" s="52"/>
      <c r="H3" s="52"/>
      <c r="I3" s="52"/>
      <c r="J3" s="52"/>
    </row>
    <row r="4" spans="1:10" s="8" customFormat="1" ht="24" x14ac:dyDescent="0.2">
      <c r="A4" s="5" t="s">
        <v>0</v>
      </c>
      <c r="B4" s="5" t="s">
        <v>1</v>
      </c>
      <c r="C4" s="5" t="s">
        <v>11</v>
      </c>
      <c r="D4" s="5" t="s">
        <v>12</v>
      </c>
      <c r="E4" s="6" t="s">
        <v>38</v>
      </c>
      <c r="F4" s="6" t="s">
        <v>13</v>
      </c>
      <c r="G4" s="5" t="s">
        <v>2</v>
      </c>
      <c r="H4" s="6" t="s">
        <v>15</v>
      </c>
      <c r="I4" s="7" t="s">
        <v>30</v>
      </c>
      <c r="J4" s="6" t="s">
        <v>31</v>
      </c>
    </row>
    <row r="5" spans="1:10" s="13" customFormat="1" ht="12" x14ac:dyDescent="0.2">
      <c r="A5" s="5"/>
      <c r="B5" s="5"/>
      <c r="C5" s="5"/>
      <c r="D5" s="5"/>
      <c r="E5" s="9" t="s">
        <v>10</v>
      </c>
      <c r="F5" s="10" t="s">
        <v>14</v>
      </c>
      <c r="G5" s="5"/>
      <c r="H5" s="10" t="s">
        <v>16</v>
      </c>
      <c r="I5" s="11"/>
      <c r="J5" s="12" t="s">
        <v>32</v>
      </c>
    </row>
    <row r="6" spans="1:10" s="14" customFormat="1" ht="12" x14ac:dyDescent="0.2">
      <c r="A6" s="9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</row>
    <row r="7" spans="1:10" ht="15" customHeight="1" x14ac:dyDescent="0.2">
      <c r="A7" s="15">
        <v>1</v>
      </c>
      <c r="B7" s="16" t="s">
        <v>18</v>
      </c>
      <c r="C7" s="16"/>
      <c r="D7" s="17"/>
      <c r="E7" s="17"/>
      <c r="F7" s="17"/>
      <c r="G7" s="17"/>
      <c r="H7" s="17"/>
      <c r="I7" s="18"/>
      <c r="J7" s="18"/>
    </row>
    <row r="8" spans="1:10" ht="15" customHeight="1" x14ac:dyDescent="0.2">
      <c r="A8" s="15"/>
      <c r="B8" s="16" t="s">
        <v>3</v>
      </c>
      <c r="C8" s="19" t="s">
        <v>17</v>
      </c>
      <c r="D8" s="53">
        <v>10000</v>
      </c>
      <c r="E8" s="20"/>
      <c r="F8" s="20">
        <f>ROUND(D8*E8,2)</f>
        <v>0</v>
      </c>
      <c r="G8" s="21">
        <v>24</v>
      </c>
      <c r="H8" s="22">
        <f>ROUND(F8*G8,2)</f>
        <v>0</v>
      </c>
      <c r="I8" s="23"/>
      <c r="J8" s="24">
        <f>ROUND(H8+H8*I8,2)</f>
        <v>0</v>
      </c>
    </row>
    <row r="9" spans="1:10" ht="15" customHeight="1" x14ac:dyDescent="0.2">
      <c r="A9" s="15"/>
      <c r="B9" s="16" t="s">
        <v>28</v>
      </c>
      <c r="C9" s="19" t="s">
        <v>17</v>
      </c>
      <c r="D9" s="53">
        <v>4000</v>
      </c>
      <c r="E9" s="20"/>
      <c r="F9" s="20">
        <f>ROUND(D9*E9,2)</f>
        <v>0</v>
      </c>
      <c r="G9" s="21">
        <v>24</v>
      </c>
      <c r="H9" s="22">
        <f>ROUND(F9*G9,2)</f>
        <v>0</v>
      </c>
      <c r="I9" s="23"/>
      <c r="J9" s="24">
        <f>ROUND(H9+H9*I9,2)</f>
        <v>0</v>
      </c>
    </row>
    <row r="10" spans="1:10" ht="14.25" customHeight="1" x14ac:dyDescent="0.2">
      <c r="A10" s="15"/>
      <c r="B10" s="16" t="s">
        <v>19</v>
      </c>
      <c r="C10" s="19" t="s">
        <v>17</v>
      </c>
      <c r="D10" s="54">
        <v>100</v>
      </c>
      <c r="E10" s="20"/>
      <c r="F10" s="20">
        <f>ROUND(D10*E10,2)</f>
        <v>0</v>
      </c>
      <c r="G10" s="21">
        <v>24</v>
      </c>
      <c r="H10" s="22">
        <f>ROUND(F10*G10,2)</f>
        <v>0</v>
      </c>
      <c r="I10" s="23"/>
      <c r="J10" s="24">
        <f>ROUND(H10+H10*I10,2)</f>
        <v>0</v>
      </c>
    </row>
    <row r="11" spans="1:10" ht="15" customHeight="1" x14ac:dyDescent="0.2">
      <c r="A11" s="15"/>
      <c r="B11" s="16" t="s">
        <v>20</v>
      </c>
      <c r="C11" s="19" t="s">
        <v>17</v>
      </c>
      <c r="D11" s="53">
        <v>1000</v>
      </c>
      <c r="E11" s="20"/>
      <c r="F11" s="20">
        <f>ROUND(D11*E11,2)</f>
        <v>0</v>
      </c>
      <c r="G11" s="21">
        <v>24</v>
      </c>
      <c r="H11" s="22">
        <f>ROUND(F11*G11,2)</f>
        <v>0</v>
      </c>
      <c r="I11" s="23"/>
      <c r="J11" s="24">
        <f>ROUND(H11+H11*I11,2)</f>
        <v>0</v>
      </c>
    </row>
    <row r="12" spans="1:10" ht="15" customHeight="1" x14ac:dyDescent="0.2">
      <c r="A12" s="15"/>
      <c r="B12" s="25" t="s">
        <v>9</v>
      </c>
      <c r="C12" s="6"/>
      <c r="D12" s="55"/>
      <c r="E12" s="21"/>
      <c r="F12" s="21"/>
      <c r="G12" s="21"/>
      <c r="H12" s="26">
        <f>SUM(H8:H11)</f>
        <v>0</v>
      </c>
      <c r="I12" s="18"/>
      <c r="J12" s="27">
        <f>SUM(J8:J11)</f>
        <v>0</v>
      </c>
    </row>
    <row r="13" spans="1:10" x14ac:dyDescent="0.2">
      <c r="A13" s="28">
        <v>2</v>
      </c>
      <c r="B13" s="16" t="s">
        <v>4</v>
      </c>
      <c r="C13" s="19"/>
      <c r="D13" s="56"/>
      <c r="E13" s="17"/>
      <c r="F13" s="17"/>
      <c r="G13" s="21"/>
      <c r="H13" s="17"/>
      <c r="I13" s="18"/>
      <c r="J13" s="18"/>
    </row>
    <row r="14" spans="1:10" x14ac:dyDescent="0.2">
      <c r="A14" s="28"/>
      <c r="B14" s="16" t="s">
        <v>40</v>
      </c>
      <c r="C14" s="19" t="s">
        <v>21</v>
      </c>
      <c r="D14" s="56">
        <v>1</v>
      </c>
      <c r="E14" s="20"/>
      <c r="F14" s="20">
        <f>ROUND(D14*E14,2)</f>
        <v>0</v>
      </c>
      <c r="G14" s="21">
        <v>24</v>
      </c>
      <c r="H14" s="22">
        <f>ROUND(F14*G14,2)</f>
        <v>0</v>
      </c>
      <c r="I14" s="23"/>
      <c r="J14" s="24">
        <f>ROUND(H14+H14*I14,2)</f>
        <v>0</v>
      </c>
    </row>
    <row r="15" spans="1:10" x14ac:dyDescent="0.2">
      <c r="A15" s="28"/>
      <c r="B15" s="16" t="s">
        <v>41</v>
      </c>
      <c r="C15" s="19" t="s">
        <v>21</v>
      </c>
      <c r="D15" s="56">
        <v>7</v>
      </c>
      <c r="E15" s="20"/>
      <c r="F15" s="20">
        <f>ROUND(D15*E15,2)</f>
        <v>0</v>
      </c>
      <c r="G15" s="21">
        <v>24</v>
      </c>
      <c r="H15" s="22">
        <f>ROUND(F15*G15,2)</f>
        <v>0</v>
      </c>
      <c r="I15" s="23"/>
      <c r="J15" s="24">
        <f>ROUND(H15+H15*I15,2)</f>
        <v>0</v>
      </c>
    </row>
    <row r="16" spans="1:10" x14ac:dyDescent="0.2">
      <c r="A16" s="28"/>
      <c r="B16" s="16" t="s">
        <v>42</v>
      </c>
      <c r="C16" s="19" t="s">
        <v>21</v>
      </c>
      <c r="D16" s="56">
        <v>2</v>
      </c>
      <c r="E16" s="20"/>
      <c r="F16" s="20">
        <f>ROUND(D16*E16,2)</f>
        <v>0</v>
      </c>
      <c r="G16" s="21">
        <v>24</v>
      </c>
      <c r="H16" s="22">
        <f>ROUND(F16*G16,2)</f>
        <v>0</v>
      </c>
      <c r="I16" s="23"/>
      <c r="J16" s="24">
        <f>ROUND(H16+H16*I16,2)</f>
        <v>0</v>
      </c>
    </row>
    <row r="17" spans="1:10" x14ac:dyDescent="0.2">
      <c r="A17" s="28"/>
      <c r="B17" s="16" t="s">
        <v>43</v>
      </c>
      <c r="C17" s="19" t="s">
        <v>22</v>
      </c>
      <c r="D17" s="56">
        <v>7</v>
      </c>
      <c r="E17" s="20"/>
      <c r="F17" s="20">
        <f>ROUND(D17*E17,2)</f>
        <v>0</v>
      </c>
      <c r="G17" s="21">
        <v>24</v>
      </c>
      <c r="H17" s="22">
        <f>ROUND(F17*G17,2)</f>
        <v>0</v>
      </c>
      <c r="I17" s="23"/>
      <c r="J17" s="24">
        <f>ROUND(H17+H17*I17,2)</f>
        <v>0</v>
      </c>
    </row>
    <row r="18" spans="1:10" x14ac:dyDescent="0.2">
      <c r="A18" s="28"/>
      <c r="B18" s="25" t="s">
        <v>9</v>
      </c>
      <c r="C18" s="6"/>
      <c r="D18" s="55"/>
      <c r="E18" s="21"/>
      <c r="F18" s="17"/>
      <c r="G18" s="21"/>
      <c r="H18" s="26">
        <f>SUM(H14:H17)</f>
        <v>0</v>
      </c>
      <c r="I18" s="18"/>
      <c r="J18" s="27">
        <f>SUM(J14:J17)</f>
        <v>0</v>
      </c>
    </row>
    <row r="19" spans="1:10" x14ac:dyDescent="0.2">
      <c r="A19" s="28">
        <v>3</v>
      </c>
      <c r="B19" s="16" t="s">
        <v>5</v>
      </c>
      <c r="C19" s="19"/>
      <c r="D19" s="56"/>
      <c r="E19" s="17"/>
      <c r="F19" s="17"/>
      <c r="G19" s="21"/>
      <c r="H19" s="17"/>
      <c r="I19" s="18"/>
      <c r="J19" s="18"/>
    </row>
    <row r="20" spans="1:10" x14ac:dyDescent="0.2">
      <c r="A20" s="28"/>
      <c r="B20" s="16" t="s">
        <v>6</v>
      </c>
      <c r="C20" s="19" t="s">
        <v>23</v>
      </c>
      <c r="D20" s="56">
        <v>21.5</v>
      </c>
      <c r="E20" s="20"/>
      <c r="F20" s="20">
        <f>ROUND(D20*E20,2)</f>
        <v>0</v>
      </c>
      <c r="G20" s="21">
        <v>24</v>
      </c>
      <c r="H20" s="22">
        <f>ROUND(F20*G20,2)</f>
        <v>0</v>
      </c>
      <c r="I20" s="23"/>
      <c r="J20" s="24">
        <f>ROUND(H20+H20*I20,2)</f>
        <v>0</v>
      </c>
    </row>
    <row r="21" spans="1:10" x14ac:dyDescent="0.2">
      <c r="A21" s="28"/>
      <c r="B21" s="16" t="s">
        <v>7</v>
      </c>
      <c r="C21" s="19" t="s">
        <v>23</v>
      </c>
      <c r="D21" s="56">
        <v>6</v>
      </c>
      <c r="E21" s="20"/>
      <c r="F21" s="20">
        <f>ROUND(D21*E21,2)</f>
        <v>0</v>
      </c>
      <c r="G21" s="21">
        <v>24</v>
      </c>
      <c r="H21" s="22">
        <f>ROUND(F21*G21,2)</f>
        <v>0</v>
      </c>
      <c r="I21" s="23"/>
      <c r="J21" s="24">
        <f>ROUND(H21+H21*I21,2)</f>
        <v>0</v>
      </c>
    </row>
    <row r="22" spans="1:10" x14ac:dyDescent="0.2">
      <c r="A22" s="28"/>
      <c r="B22" s="25" t="s">
        <v>8</v>
      </c>
      <c r="C22" s="6"/>
      <c r="D22" s="55"/>
      <c r="E22" s="17"/>
      <c r="F22" s="17"/>
      <c r="G22" s="21">
        <v>24</v>
      </c>
      <c r="H22" s="26">
        <f>SUM(H20:H21)</f>
        <v>0</v>
      </c>
      <c r="I22" s="23"/>
      <c r="J22" s="29">
        <f>SUM(J20:J21)</f>
        <v>0</v>
      </c>
    </row>
    <row r="23" spans="1:10" ht="63.75" customHeight="1" thickBot="1" x14ac:dyDescent="0.25">
      <c r="A23" s="30">
        <v>4</v>
      </c>
      <c r="B23" s="31" t="s">
        <v>24</v>
      </c>
      <c r="C23" s="32" t="s">
        <v>39</v>
      </c>
      <c r="D23" s="57">
        <v>1</v>
      </c>
      <c r="E23" s="33"/>
      <c r="F23" s="34">
        <f>ROUND(D23*E23,2)</f>
        <v>0</v>
      </c>
      <c r="G23" s="35">
        <v>24</v>
      </c>
      <c r="H23" s="36">
        <f>ROUND(F23*G23,2)</f>
        <v>0</v>
      </c>
      <c r="I23" s="37"/>
      <c r="J23" s="38">
        <f>ROUND(H23+H23*I23,2)</f>
        <v>0</v>
      </c>
    </row>
    <row r="24" spans="1:10" ht="15" customHeight="1" thickBot="1" x14ac:dyDescent="0.25">
      <c r="A24" s="39" t="s">
        <v>33</v>
      </c>
      <c r="B24" s="40"/>
      <c r="C24" s="40"/>
      <c r="D24" s="40"/>
      <c r="E24" s="40"/>
      <c r="F24" s="40"/>
      <c r="G24" s="41"/>
      <c r="H24" s="42">
        <f>SUM(H12+H18+H22+H23)</f>
        <v>0</v>
      </c>
      <c r="I24" s="43"/>
      <c r="J24" s="44">
        <f>SUM(J12+J18+J22+J23)</f>
        <v>0</v>
      </c>
    </row>
    <row r="25" spans="1:10" x14ac:dyDescent="0.2">
      <c r="A25" s="45"/>
      <c r="B25" s="46" t="s">
        <v>26</v>
      </c>
      <c r="C25" s="45"/>
      <c r="D25" s="45"/>
      <c r="E25" s="45"/>
      <c r="F25" s="45"/>
      <c r="G25" s="45"/>
      <c r="H25" s="45"/>
    </row>
    <row r="27" spans="1:10" s="48" customFormat="1" ht="12" x14ac:dyDescent="0.2">
      <c r="A27" s="47" t="s">
        <v>34</v>
      </c>
    </row>
    <row r="28" spans="1:10" s="48" customFormat="1" ht="12" x14ac:dyDescent="0.2">
      <c r="A28" s="47" t="s">
        <v>35</v>
      </c>
    </row>
    <row r="29" spans="1:10" s="48" customFormat="1" ht="12" x14ac:dyDescent="0.2">
      <c r="A29" s="47" t="s">
        <v>36</v>
      </c>
    </row>
    <row r="30" spans="1:10" ht="24.75" customHeight="1" x14ac:dyDescent="0.2">
      <c r="E30" s="49" t="s">
        <v>27</v>
      </c>
      <c r="F30" s="50"/>
      <c r="G30" s="50"/>
      <c r="H30" s="50"/>
    </row>
    <row r="31" spans="1:10" ht="55.5" customHeight="1" x14ac:dyDescent="0.2">
      <c r="B31" s="49" t="s">
        <v>45</v>
      </c>
      <c r="E31" s="51" t="s">
        <v>37</v>
      </c>
      <c r="F31" s="51"/>
      <c r="G31" s="51"/>
      <c r="H31" s="51"/>
    </row>
    <row r="34" spans="6:8" ht="14.25" customHeight="1" x14ac:dyDescent="0.2">
      <c r="F34" s="45"/>
      <c r="G34" s="45"/>
      <c r="H34" s="45"/>
    </row>
    <row r="35" spans="6:8" ht="46.5" customHeight="1" x14ac:dyDescent="0.2"/>
  </sheetData>
  <mergeCells count="12">
    <mergeCell ref="G1:J1"/>
    <mergeCell ref="A3:J3"/>
    <mergeCell ref="I4:I5"/>
    <mergeCell ref="E31:H31"/>
    <mergeCell ref="A24:G24"/>
    <mergeCell ref="A19:A22"/>
    <mergeCell ref="A4:A5"/>
    <mergeCell ref="B4:B5"/>
    <mergeCell ref="D4:D5"/>
    <mergeCell ref="G4:G5"/>
    <mergeCell ref="A13:A18"/>
    <mergeCell ref="C4:C5"/>
  </mergeCells>
  <phoneticPr fontId="0" type="noConversion"/>
  <pageMargins left="0.39370078740157483" right="0.39370078740157483" top="0.59055118110236227" bottom="0.59055118110236227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ruch</vt:lpstr>
    </vt:vector>
  </TitlesOfParts>
  <Company>SLAM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Magdalena Wewior</cp:lastModifiedBy>
  <cp:lastPrinted>2025-05-19T10:53:10Z</cp:lastPrinted>
  <dcterms:created xsi:type="dcterms:W3CDTF">2010-03-04T09:41:52Z</dcterms:created>
  <dcterms:modified xsi:type="dcterms:W3CDTF">2026-05-14T07:19:40Z</dcterms:modified>
</cp:coreProperties>
</file>