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1POSTĘPOWANIA\ROK 2026\12-26 Przeglądy kominowe\"/>
    </mc:Choice>
  </mc:AlternateContent>
  <xr:revisionPtr revIDLastSave="0" documentId="13_ncr:1_{7FCF23FD-DD26-424F-8112-428D2CF2D8A6}" xr6:coauthVersionLast="36" xr6:coauthVersionMax="36" xr10:uidLastSave="{00000000-0000-0000-0000-000000000000}"/>
  <bookViews>
    <workbookView xWindow="0" yWindow="0" windowWidth="19440" windowHeight="9135" tabRatio="889" xr2:uid="{00000000-000D-0000-FFFF-FFFF00000000}"/>
  </bookViews>
  <sheets>
    <sheet name="Specyfikacja asorty" sheetId="14" r:id="rId1"/>
  </sheets>
  <definedNames>
    <definedName name="_xlnm.Print_Area" localSheetId="0">'Specyfikacja asorty'!$A$1:$J$55</definedName>
  </definedNames>
  <calcPr calcId="191029"/>
</workbook>
</file>

<file path=xl/calcChain.xml><?xml version="1.0" encoding="utf-8"?>
<calcChain xmlns="http://schemas.openxmlformats.org/spreadsheetml/2006/main">
  <c r="G8" i="14" l="1"/>
  <c r="G10" i="14" l="1"/>
  <c r="I10" i="14" s="1"/>
  <c r="D28" i="14" l="1"/>
  <c r="D30" i="14"/>
  <c r="D27" i="14"/>
  <c r="G50" i="14" l="1"/>
  <c r="G51" i="14"/>
  <c r="I51" i="14" s="1"/>
  <c r="J51" i="14" s="1"/>
  <c r="G52" i="14"/>
  <c r="G47" i="14"/>
  <c r="G46" i="14"/>
  <c r="I46" i="14" s="1"/>
  <c r="J46" i="14" s="1"/>
  <c r="G45" i="14"/>
  <c r="I45" i="14" s="1"/>
  <c r="J45" i="14" s="1"/>
  <c r="G44" i="14"/>
  <c r="G43" i="14"/>
  <c r="G42" i="14"/>
  <c r="I42" i="14" s="1"/>
  <c r="J42" i="14" s="1"/>
  <c r="G41" i="14"/>
  <c r="I41" i="14" s="1"/>
  <c r="G40" i="14"/>
  <c r="I40" i="14" s="1"/>
  <c r="J40" i="14" s="1"/>
  <c r="G39" i="14"/>
  <c r="G38" i="14"/>
  <c r="G35" i="14"/>
  <c r="D35" i="14"/>
  <c r="G34" i="14"/>
  <c r="I34" i="14" s="1"/>
  <c r="G33" i="14"/>
  <c r="D32" i="14"/>
  <c r="G32" i="14" s="1"/>
  <c r="D31" i="14"/>
  <c r="G31" i="14" s="1"/>
  <c r="G30" i="14"/>
  <c r="G29" i="14"/>
  <c r="I29" i="14" s="1"/>
  <c r="J29" i="14" s="1"/>
  <c r="G28" i="14"/>
  <c r="I28" i="14" s="1"/>
  <c r="G27" i="14"/>
  <c r="I27" i="14" s="1"/>
  <c r="G24" i="14"/>
  <c r="G23" i="14"/>
  <c r="G22" i="14"/>
  <c r="I22" i="14" s="1"/>
  <c r="G21" i="14"/>
  <c r="G20" i="14"/>
  <c r="G19" i="14"/>
  <c r="I19" i="14" s="1"/>
  <c r="J19" i="14" s="1"/>
  <c r="G18" i="14"/>
  <c r="G17" i="14"/>
  <c r="G16" i="14"/>
  <c r="G13" i="14"/>
  <c r="I13" i="14" s="1"/>
  <c r="G12" i="14"/>
  <c r="I12" i="14" s="1"/>
  <c r="G11" i="14"/>
  <c r="I11" i="14" s="1"/>
  <c r="G9" i="14"/>
  <c r="I50" i="14" l="1"/>
  <c r="J50" i="14" s="1"/>
  <c r="J53" i="14" s="1"/>
  <c r="G53" i="14"/>
  <c r="I23" i="14"/>
  <c r="J23" i="14" s="1"/>
  <c r="I9" i="14"/>
  <c r="J9" i="14" s="1"/>
  <c r="I8" i="14"/>
  <c r="J10" i="14"/>
  <c r="J11" i="14"/>
  <c r="J41" i="14"/>
  <c r="G48" i="14"/>
  <c r="J34" i="14"/>
  <c r="J28" i="14"/>
  <c r="J22" i="14"/>
  <c r="I21" i="14"/>
  <c r="J21" i="14" s="1"/>
  <c r="I18" i="14"/>
  <c r="J18" i="14" s="1"/>
  <c r="G25" i="14"/>
  <c r="J13" i="14"/>
  <c r="J12" i="14"/>
  <c r="I31" i="14"/>
  <c r="J31" i="14" s="1"/>
  <c r="I30" i="14"/>
  <c r="I32" i="14"/>
  <c r="J32" i="14" s="1"/>
  <c r="G36" i="14"/>
  <c r="I16" i="14"/>
  <c r="I24" i="14"/>
  <c r="J24" i="14" s="1"/>
  <c r="J27" i="14"/>
  <c r="I43" i="14"/>
  <c r="J43" i="14" s="1"/>
  <c r="I38" i="14"/>
  <c r="I17" i="14"/>
  <c r="J17" i="14" s="1"/>
  <c r="I35" i="14"/>
  <c r="J35" i="14" s="1"/>
  <c r="I44" i="14"/>
  <c r="J44" i="14" s="1"/>
  <c r="G14" i="14"/>
  <c r="I20" i="14"/>
  <c r="J20" i="14" s="1"/>
  <c r="I33" i="14"/>
  <c r="J33" i="14" s="1"/>
  <c r="I39" i="14"/>
  <c r="J39" i="14" s="1"/>
  <c r="I47" i="14"/>
  <c r="J47" i="14" s="1"/>
  <c r="I52" i="14"/>
  <c r="J52" i="14" s="1"/>
  <c r="J8" i="14" l="1"/>
  <c r="J14" i="14" s="1"/>
  <c r="I14" i="14"/>
  <c r="J36" i="14"/>
  <c r="I53" i="14"/>
  <c r="G54" i="14"/>
  <c r="I36" i="14"/>
  <c r="I25" i="14"/>
  <c r="J30" i="14"/>
  <c r="I48" i="14"/>
  <c r="J38" i="14"/>
  <c r="J48" i="14" s="1"/>
  <c r="J16" i="14"/>
  <c r="J25" i="14" s="1"/>
  <c r="J54" i="14" l="1"/>
  <c r="I54" i="14"/>
</calcChain>
</file>

<file path=xl/sharedStrings.xml><?xml version="1.0" encoding="utf-8"?>
<sst xmlns="http://schemas.openxmlformats.org/spreadsheetml/2006/main" count="109" uniqueCount="44">
  <si>
    <t>L.p.</t>
  </si>
  <si>
    <t>Rodzaj czynności</t>
  </si>
  <si>
    <t>j.m.</t>
  </si>
  <si>
    <t>szt.</t>
  </si>
  <si>
    <t xml:space="preserve">Ilość </t>
  </si>
  <si>
    <t xml:space="preserve">Przegląd przewodów wentylacyjnych w budynkach użyteczności publicznej, w których powierzchnia zabudowy jest powyżej 2.000,0m2, przegląd wykonywany jest 2x w ciągu roku </t>
  </si>
  <si>
    <t>Specyfikacja asortymentowo- cenowa</t>
  </si>
  <si>
    <t>Razem</t>
  </si>
  <si>
    <t>mb</t>
  </si>
  <si>
    <t>Wartość netto [ZŁ]</t>
  </si>
  <si>
    <t>8=4*6*7</t>
  </si>
  <si>
    <t xml:space="preserve">Czyszczenie przewodów wetylacyjnych i podłączeń w budynkach użyteczności publicznej </t>
  </si>
  <si>
    <t>Przegląd przewodów kominowych wentylacyjnych w budynkach użyteczności publicznej (dach)</t>
  </si>
  <si>
    <t xml:space="preserve">szt. kratek wentylacyjnych </t>
  </si>
  <si>
    <t>xxxxx</t>
  </si>
  <si>
    <t>szt</t>
  </si>
  <si>
    <t>Przegląd podłączeń przewodów kominowych  wentylacyjnych w budynkach użyteczności publicznej</t>
  </si>
  <si>
    <t>Przegląd przewodów kominowych wentylacyjnych w budynkach zbiorowego zamieszkania - Domy Studenta (dach)</t>
  </si>
  <si>
    <t xml:space="preserve">Czyszczenie przewodów wetylacyjnych i podłączeń w budynkach zamieszkania zbiorowego - Domy Studenta </t>
  </si>
  <si>
    <t>11=8+10</t>
  </si>
  <si>
    <t>WARTOŚĆ ŁĄCZNIE (wartość należy przenieść do formularza ofertowego)</t>
  </si>
  <si>
    <t>Ilość przeglądów w okresie trwania umowy</t>
  </si>
  <si>
    <t>Cena jedn. Netto/ za jeden przegląd</t>
  </si>
  <si>
    <t xml:space="preserve">Razem </t>
  </si>
  <si>
    <t xml:space="preserve">Załącznik nr 3 do zapytania ofertowego </t>
  </si>
  <si>
    <t xml:space="preserve">stawka podatku VAT </t>
  </si>
  <si>
    <t xml:space="preserve">10=8*9 </t>
  </si>
  <si>
    <t>I. Lokalizacja - Katowice  ul. Poniatowskiego 15 (Rektorat) i ul. Warszawska 14 (Biblioteka Główna)</t>
  </si>
  <si>
    <t>IV. Lokalizacja - Zabrze ul. Jordana nr 19 (bud nr I, nr III, nr IV, nr V, nr VIa, nr VIb, nr VII, nr VIII, nr IX, nr XI nr XXVII, DS.-y,), ul. Jordana nr 38 (bud XVII nowy, nr XVI stary, nr XVIII), Pl. Traugutta nr 2 (bud. XXXIII), ul. M.C. Skłodowskiej nr 42(DS), ul.M.C.Skłodowskiej nr 44 (DS), Bytom ul. Piekarska 18,</t>
  </si>
  <si>
    <t>Wartość brutto [ZŁ]*</t>
  </si>
  <si>
    <t>`</t>
  </si>
  <si>
    <t xml:space="preserve">II. Lokalizacja - Katowice-Ligota ul. Medyków nr 2a Kotłownia Gazowa- częśc biurowa i techniczna, nr 6 Centralna wymiennikownia, nr 8a, nr 12 (WNoZ), nr 12a i nr 12b (DS.-y), nr 12c C.D. WNoZ, nr 18 (ZTM), nr 22, nr 24 i nr 26 (DS.-y), nr 30 (budynek Archiwum SUM), </t>
  </si>
  <si>
    <t xml:space="preserve">V. Lokalizacja - Bielsko - Biała, ul.plac Fabryczny 4,5 </t>
  </si>
  <si>
    <t xml:space="preserve">Wartość podatku VAT  [ZŁ] </t>
  </si>
  <si>
    <t>Przegląd podłączeń przewodów kominowych  wentylacyjnych w budynkach zbiorowego zamieszkania - Domy Studenta</t>
  </si>
  <si>
    <t xml:space="preserve">Przegląd podłączeń przewodów kominowych  wentylacyjnych w budynkach zbiorowego zamieszkania - Domy Studenta </t>
  </si>
  <si>
    <t>III. Lokalizacja - Sosnowiec ul. Jagielońska nr 4, ul. Ostrogórska nr 30, ul.Jedności nr 2, ul. Jedności 8b</t>
  </si>
  <si>
    <t>* przed wydrukiem sprawdzić poprawnośći wyliczeń wartości brutto</t>
  </si>
  <si>
    <r>
      <t xml:space="preserve">Przegląd przewodów spalinowych w budynkach użyteczności publicznej wraz z podłączeniami - </t>
    </r>
    <r>
      <rPr>
        <b/>
        <sz val="14"/>
        <color theme="1"/>
        <rFont val="Arial"/>
        <family val="2"/>
        <charset val="238"/>
      </rPr>
      <t>Kotłownia gazowa</t>
    </r>
  </si>
  <si>
    <r>
      <t xml:space="preserve">Czyszczenie przewodów spalinowych i podłączeń w budynkach użyteczności publicznej - </t>
    </r>
    <r>
      <rPr>
        <b/>
        <sz val="14"/>
        <color theme="1"/>
        <rFont val="Arial"/>
        <family val="2"/>
        <charset val="238"/>
      </rPr>
      <t>Kotłownia gazowa</t>
    </r>
  </si>
  <si>
    <r>
      <t xml:space="preserve">Czyszczenie przewodów wetylacyjnych i podłączeń w budynkach użyteczności publicznej - </t>
    </r>
    <r>
      <rPr>
        <b/>
        <sz val="14"/>
        <color theme="1"/>
        <rFont val="Arial"/>
        <family val="2"/>
        <charset val="238"/>
      </rPr>
      <t>Kotłownia gazowa</t>
    </r>
  </si>
  <si>
    <r>
      <t>Przegląd przewodów spalinowych w budynkach użyteczności publicznej wraz z podłączeniami -</t>
    </r>
    <r>
      <rPr>
        <b/>
        <sz val="14"/>
        <color theme="1"/>
        <rFont val="Arial"/>
        <family val="2"/>
        <charset val="238"/>
      </rPr>
      <t xml:space="preserve"> Kotłownia gazowa</t>
    </r>
  </si>
  <si>
    <r>
      <t>Czyszczenie przewodów wetylacyjnych i podłączeń w budynkach użyteczności publicznej -</t>
    </r>
    <r>
      <rPr>
        <b/>
        <sz val="14"/>
        <color theme="1"/>
        <rFont val="Arial"/>
        <family val="2"/>
        <charset val="238"/>
      </rPr>
      <t xml:space="preserve"> Kotłownia gazowa</t>
    </r>
  </si>
  <si>
    <t>Obowiązkowa okresowa  kontrola  i czyszczenie przewodów kominowych  wentylacyjnych i spalinowych w obiektach Śląskiego Uniwersytetu Medycznego w Katowicach w roku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</si>
</sst>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1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4"/>
      <color theme="1"/>
      <name val="Arial"/>
      <family val="2"/>
      <charset val="238"/>
    </font>
    <font>
      <sz val="14"/>
      <color theme="1"/>
      <name val="Czcionka tekstu podstawowego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6"/>
      <color rgb="FFFF0000"/>
      <name val="Czcionka tekstu podstawowego"/>
      <family val="2"/>
      <charset val="238"/>
    </font>
    <font>
      <sz val="11"/>
      <color rgb="FFFF0000"/>
      <name val="Czcionka tekstu podstawowego"/>
      <family val="2"/>
      <charset val="238"/>
    </font>
    <font>
      <sz val="11"/>
      <color rgb="FFFF0000"/>
      <name val="Czcionka tekstu podstawowego"/>
      <charset val="238"/>
    </font>
    <font>
      <b/>
      <sz val="12"/>
      <color rgb="FFFF0000"/>
      <name val="Arial"/>
      <family val="2"/>
      <charset val="238"/>
    </font>
    <font>
      <b/>
      <i/>
      <sz val="16"/>
      <color rgb="FFFF0000"/>
      <name val="Arial"/>
      <family val="2"/>
      <charset val="238"/>
    </font>
    <font>
      <i/>
      <sz val="16"/>
      <color rgb="FFFF0000"/>
      <name val="Arial"/>
      <family val="2"/>
      <charset val="238"/>
    </font>
    <font>
      <sz val="14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" fontId="2" fillId="0" borderId="1" xfId="0" applyNumberFormat="1" applyFont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4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 textRotation="90" wrapText="1"/>
    </xf>
    <xf numFmtId="0" fontId="12" fillId="0" borderId="1" xfId="0" applyFont="1" applyBorder="1" applyAlignment="1">
      <alignment horizontal="center" vertical="center" wrapText="1"/>
    </xf>
    <xf numFmtId="9" fontId="0" fillId="0" borderId="0" xfId="0" applyNumberFormat="1"/>
    <xf numFmtId="0" fontId="15" fillId="2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9" fontId="5" fillId="2" borderId="1" xfId="0" applyNumberFormat="1" applyFont="1" applyFill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6D70B-84B2-4F27-9AEB-64655596468C}">
  <sheetPr>
    <tabColor rgb="FF00B050"/>
  </sheetPr>
  <dimension ref="A1:M60"/>
  <sheetViews>
    <sheetView showZeros="0" tabSelected="1" zoomScale="70" zoomScaleNormal="70" zoomScaleSheetLayoutView="50" workbookViewId="0">
      <selection activeCell="B1" sqref="B1"/>
    </sheetView>
  </sheetViews>
  <sheetFormatPr defaultRowHeight="14.25"/>
  <cols>
    <col min="1" max="1" width="4.125" style="3" customWidth="1"/>
    <col min="2" max="2" width="63" customWidth="1"/>
    <col min="3" max="3" width="14" customWidth="1"/>
    <col min="4" max="4" width="9.875" style="16" customWidth="1"/>
    <col min="5" max="5" width="11" customWidth="1"/>
    <col min="6" max="6" width="13.25" customWidth="1"/>
    <col min="7" max="7" width="13.875" customWidth="1"/>
    <col min="8" max="8" width="10.375" customWidth="1"/>
    <col min="9" max="9" width="13.875" customWidth="1"/>
    <col min="10" max="10" width="15.875" customWidth="1"/>
    <col min="11" max="11" width="15.125" customWidth="1"/>
    <col min="13" max="13" width="22.25" customWidth="1"/>
    <col min="14" max="14" width="24.5" customWidth="1"/>
  </cols>
  <sheetData>
    <row r="1" spans="1:12" ht="18">
      <c r="A1" s="4"/>
      <c r="B1" s="5"/>
      <c r="C1" s="5"/>
      <c r="D1" s="14"/>
      <c r="E1" s="5"/>
      <c r="F1" s="5"/>
      <c r="G1" s="53" t="s">
        <v>24</v>
      </c>
      <c r="H1" s="53"/>
      <c r="I1" s="53"/>
      <c r="J1" s="53"/>
    </row>
    <row r="2" spans="1:12" ht="23.25">
      <c r="A2" s="54" t="s">
        <v>6</v>
      </c>
      <c r="B2" s="54"/>
      <c r="C2" s="54"/>
      <c r="D2" s="54"/>
      <c r="E2" s="54"/>
      <c r="F2" s="54"/>
      <c r="G2" s="54"/>
      <c r="H2" s="54"/>
      <c r="I2" s="54"/>
      <c r="J2" s="54"/>
      <c r="K2" s="2"/>
    </row>
    <row r="3" spans="1:12" ht="56.25" customHeight="1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55"/>
      <c r="K3" s="1"/>
    </row>
    <row r="4" spans="1:12" ht="33" customHeight="1">
      <c r="A4" s="6"/>
      <c r="B4" s="56" t="s">
        <v>37</v>
      </c>
      <c r="C4" s="57"/>
      <c r="D4" s="57"/>
      <c r="E4" s="57"/>
      <c r="F4" s="57"/>
      <c r="G4" s="57"/>
      <c r="H4" s="57"/>
      <c r="I4" s="57"/>
      <c r="J4" s="7"/>
    </row>
    <row r="5" spans="1:12" ht="99.75" customHeight="1">
      <c r="A5" s="22" t="s">
        <v>0</v>
      </c>
      <c r="B5" s="22" t="s">
        <v>1</v>
      </c>
      <c r="C5" s="22" t="s">
        <v>2</v>
      </c>
      <c r="D5" s="23" t="s">
        <v>4</v>
      </c>
      <c r="E5" s="33" t="s">
        <v>21</v>
      </c>
      <c r="F5" s="24" t="s">
        <v>22</v>
      </c>
      <c r="G5" s="24" t="s">
        <v>9</v>
      </c>
      <c r="H5" s="36" t="s">
        <v>25</v>
      </c>
      <c r="I5" s="24" t="s">
        <v>33</v>
      </c>
      <c r="J5" s="37" t="s">
        <v>29</v>
      </c>
    </row>
    <row r="6" spans="1:12" ht="15" customHeight="1">
      <c r="A6" s="8">
        <v>1</v>
      </c>
      <c r="B6" s="8">
        <v>2</v>
      </c>
      <c r="C6" s="8">
        <v>3</v>
      </c>
      <c r="D6" s="15">
        <v>4</v>
      </c>
      <c r="E6" s="10">
        <v>6</v>
      </c>
      <c r="F6" s="8">
        <v>7</v>
      </c>
      <c r="G6" s="10" t="s">
        <v>10</v>
      </c>
      <c r="H6" s="10">
        <v>9</v>
      </c>
      <c r="I6" s="10" t="s">
        <v>26</v>
      </c>
      <c r="J6" s="10" t="s">
        <v>19</v>
      </c>
    </row>
    <row r="7" spans="1:12" ht="29.25" customHeight="1">
      <c r="A7" s="58" t="s">
        <v>27</v>
      </c>
      <c r="B7" s="59"/>
      <c r="C7" s="59"/>
      <c r="D7" s="59"/>
      <c r="E7" s="59"/>
      <c r="F7" s="59"/>
      <c r="G7" s="59"/>
      <c r="H7" s="59"/>
      <c r="I7" s="59"/>
      <c r="J7" s="60"/>
    </row>
    <row r="8" spans="1:12" ht="59.25" customHeight="1">
      <c r="A8" s="8">
        <v>1</v>
      </c>
      <c r="B8" s="9" t="s">
        <v>12</v>
      </c>
      <c r="C8" s="10" t="s">
        <v>3</v>
      </c>
      <c r="D8" s="12">
        <v>91</v>
      </c>
      <c r="E8" s="8">
        <v>1</v>
      </c>
      <c r="F8" s="8"/>
      <c r="G8" s="17">
        <f>D8*E8*F8</f>
        <v>0</v>
      </c>
      <c r="H8" s="44">
        <v>0.23</v>
      </c>
      <c r="I8" s="47">
        <f>G8*H8</f>
        <v>0</v>
      </c>
      <c r="J8" s="47">
        <f>G8+I8</f>
        <v>0</v>
      </c>
    </row>
    <row r="9" spans="1:12" ht="59.25" customHeight="1">
      <c r="A9" s="8">
        <v>2</v>
      </c>
      <c r="B9" s="9" t="s">
        <v>16</v>
      </c>
      <c r="C9" s="25" t="s">
        <v>13</v>
      </c>
      <c r="D9" s="12">
        <v>133</v>
      </c>
      <c r="E9" s="8">
        <v>1</v>
      </c>
      <c r="F9" s="8"/>
      <c r="G9" s="17">
        <f t="shared" ref="G9:G13" si="0">D9*E9*F9</f>
        <v>0</v>
      </c>
      <c r="H9" s="44">
        <v>0.23</v>
      </c>
      <c r="I9" s="47">
        <f t="shared" ref="I9:I13" si="1">G9*H9</f>
        <v>0</v>
      </c>
      <c r="J9" s="47">
        <f>G9+I9</f>
        <v>0</v>
      </c>
    </row>
    <row r="10" spans="1:12" ht="59.25" customHeight="1">
      <c r="A10" s="8">
        <v>3</v>
      </c>
      <c r="B10" s="34" t="s">
        <v>38</v>
      </c>
      <c r="C10" s="8" t="s">
        <v>3</v>
      </c>
      <c r="D10" s="12">
        <v>1</v>
      </c>
      <c r="E10" s="8">
        <v>2</v>
      </c>
      <c r="F10" s="8"/>
      <c r="G10" s="17">
        <f>D10*E10*F10</f>
        <v>0</v>
      </c>
      <c r="H10" s="44">
        <v>0.23</v>
      </c>
      <c r="I10" s="47">
        <f>G10*H10</f>
        <v>0</v>
      </c>
      <c r="J10" s="47">
        <f>G10+I10</f>
        <v>0</v>
      </c>
    </row>
    <row r="11" spans="1:12" ht="59.25" customHeight="1">
      <c r="A11" s="8">
        <v>4</v>
      </c>
      <c r="B11" s="34" t="s">
        <v>39</v>
      </c>
      <c r="C11" s="8" t="s">
        <v>8</v>
      </c>
      <c r="D11" s="12">
        <v>11</v>
      </c>
      <c r="E11" s="8">
        <v>2</v>
      </c>
      <c r="F11" s="8"/>
      <c r="G11" s="17">
        <f t="shared" si="0"/>
        <v>0</v>
      </c>
      <c r="H11" s="44">
        <v>0.23</v>
      </c>
      <c r="I11" s="47">
        <f t="shared" si="1"/>
        <v>0</v>
      </c>
      <c r="J11" s="47">
        <f t="shared" ref="J11:J12" si="2">G11+I11</f>
        <v>0</v>
      </c>
    </row>
    <row r="12" spans="1:12" ht="59.25" customHeight="1">
      <c r="A12" s="8">
        <v>5</v>
      </c>
      <c r="B12" s="9" t="s">
        <v>11</v>
      </c>
      <c r="C12" s="8" t="s">
        <v>8</v>
      </c>
      <c r="D12" s="12">
        <v>11</v>
      </c>
      <c r="E12" s="8">
        <v>1</v>
      </c>
      <c r="F12" s="8"/>
      <c r="G12" s="17">
        <f t="shared" si="0"/>
        <v>0</v>
      </c>
      <c r="H12" s="44">
        <v>0.23</v>
      </c>
      <c r="I12" s="47">
        <f t="shared" si="1"/>
        <v>0</v>
      </c>
      <c r="J12" s="47">
        <f t="shared" si="2"/>
        <v>0</v>
      </c>
    </row>
    <row r="13" spans="1:12" ht="59.25" customHeight="1">
      <c r="A13" s="8">
        <v>6</v>
      </c>
      <c r="B13" s="9" t="s">
        <v>11</v>
      </c>
      <c r="C13" s="8" t="s">
        <v>8</v>
      </c>
      <c r="D13" s="12">
        <v>2275</v>
      </c>
      <c r="E13" s="8">
        <v>1</v>
      </c>
      <c r="F13" s="8"/>
      <c r="G13" s="17">
        <f t="shared" si="0"/>
        <v>0</v>
      </c>
      <c r="H13" s="44">
        <v>0.23</v>
      </c>
      <c r="I13" s="47">
        <f t="shared" si="1"/>
        <v>0</v>
      </c>
      <c r="J13" s="47">
        <f>G13+I13</f>
        <v>0</v>
      </c>
      <c r="L13" t="s">
        <v>30</v>
      </c>
    </row>
    <row r="14" spans="1:12" ht="36.75" customHeight="1">
      <c r="A14" s="8"/>
      <c r="B14" s="50" t="s">
        <v>7</v>
      </c>
      <c r="C14" s="51"/>
      <c r="D14" s="51"/>
      <c r="E14" s="51"/>
      <c r="F14" s="52"/>
      <c r="G14" s="19">
        <f>SUM(G8:G13)</f>
        <v>0</v>
      </c>
      <c r="H14" s="18" t="s">
        <v>14</v>
      </c>
      <c r="I14" s="48">
        <f>SUM(I8:I13)</f>
        <v>0</v>
      </c>
      <c r="J14" s="48">
        <f>SUM(J8:J13)</f>
        <v>0</v>
      </c>
      <c r="K14" s="20"/>
    </row>
    <row r="15" spans="1:12" ht="44.25" customHeight="1">
      <c r="A15" s="66" t="s">
        <v>31</v>
      </c>
      <c r="B15" s="67"/>
      <c r="C15" s="67"/>
      <c r="D15" s="67"/>
      <c r="E15" s="67"/>
      <c r="F15" s="67"/>
      <c r="G15" s="67"/>
      <c r="H15" s="67"/>
      <c r="I15" s="67"/>
      <c r="J15" s="67"/>
    </row>
    <row r="16" spans="1:12" ht="59.25" customHeight="1">
      <c r="A16" s="8">
        <v>7</v>
      </c>
      <c r="B16" s="9" t="s">
        <v>12</v>
      </c>
      <c r="C16" s="10" t="s">
        <v>15</v>
      </c>
      <c r="D16" s="12">
        <v>244</v>
      </c>
      <c r="E16" s="8">
        <v>1</v>
      </c>
      <c r="F16" s="8"/>
      <c r="G16" s="17">
        <f t="shared" ref="G16:G24" si="3">D16*E16*F16</f>
        <v>0</v>
      </c>
      <c r="H16" s="44">
        <v>0.23</v>
      </c>
      <c r="I16" s="47">
        <f>G16*H16</f>
        <v>0</v>
      </c>
      <c r="J16" s="47">
        <f>G16+I16</f>
        <v>0</v>
      </c>
    </row>
    <row r="17" spans="1:13" ht="59.25" customHeight="1">
      <c r="A17" s="8">
        <v>8</v>
      </c>
      <c r="B17" s="9" t="s">
        <v>16</v>
      </c>
      <c r="C17" s="25" t="s">
        <v>13</v>
      </c>
      <c r="D17" s="12">
        <v>434</v>
      </c>
      <c r="E17" s="8">
        <v>1</v>
      </c>
      <c r="F17" s="8"/>
      <c r="G17" s="17">
        <f t="shared" si="3"/>
        <v>0</v>
      </c>
      <c r="H17" s="44">
        <v>0.23</v>
      </c>
      <c r="I17" s="47">
        <f t="shared" ref="I17:I24" si="4">G17*H17</f>
        <v>0</v>
      </c>
      <c r="J17" s="47">
        <f t="shared" ref="J17:J24" si="5">G17+I17</f>
        <v>0</v>
      </c>
    </row>
    <row r="18" spans="1:13" ht="59.25" customHeight="1">
      <c r="A18" s="8">
        <v>9</v>
      </c>
      <c r="B18" s="35" t="s">
        <v>17</v>
      </c>
      <c r="C18" s="10" t="s">
        <v>3</v>
      </c>
      <c r="D18" s="12">
        <v>283</v>
      </c>
      <c r="E18" s="8">
        <v>1</v>
      </c>
      <c r="F18" s="8"/>
      <c r="G18" s="17">
        <f t="shared" si="3"/>
        <v>0</v>
      </c>
      <c r="H18" s="44">
        <v>0.08</v>
      </c>
      <c r="I18" s="47">
        <f t="shared" si="4"/>
        <v>0</v>
      </c>
      <c r="J18" s="47">
        <f t="shared" si="5"/>
        <v>0</v>
      </c>
    </row>
    <row r="19" spans="1:13" ht="59.25" customHeight="1">
      <c r="A19" s="8">
        <v>10</v>
      </c>
      <c r="B19" s="39" t="s">
        <v>34</v>
      </c>
      <c r="C19" s="40" t="s">
        <v>13</v>
      </c>
      <c r="D19" s="41">
        <v>886</v>
      </c>
      <c r="E19" s="42">
        <v>1</v>
      </c>
      <c r="F19" s="8"/>
      <c r="G19" s="43">
        <f t="shared" si="3"/>
        <v>0</v>
      </c>
      <c r="H19" s="45">
        <v>0.08</v>
      </c>
      <c r="I19" s="49">
        <f t="shared" si="4"/>
        <v>0</v>
      </c>
      <c r="J19" s="49">
        <f t="shared" si="5"/>
        <v>0</v>
      </c>
    </row>
    <row r="20" spans="1:13" ht="59.25" customHeight="1">
      <c r="A20" s="8">
        <v>11</v>
      </c>
      <c r="B20" s="34" t="s">
        <v>38</v>
      </c>
      <c r="C20" s="10" t="s">
        <v>3</v>
      </c>
      <c r="D20" s="12">
        <v>1</v>
      </c>
      <c r="E20" s="8">
        <v>2</v>
      </c>
      <c r="F20" s="8"/>
      <c r="G20" s="17">
        <f t="shared" si="3"/>
        <v>0</v>
      </c>
      <c r="H20" s="44">
        <v>0.23</v>
      </c>
      <c r="I20" s="47">
        <f t="shared" si="4"/>
        <v>0</v>
      </c>
      <c r="J20" s="47">
        <f t="shared" si="5"/>
        <v>0</v>
      </c>
    </row>
    <row r="21" spans="1:13" ht="59.25" customHeight="1">
      <c r="A21" s="8">
        <v>12</v>
      </c>
      <c r="B21" s="34" t="s">
        <v>39</v>
      </c>
      <c r="C21" s="10" t="s">
        <v>8</v>
      </c>
      <c r="D21" s="12">
        <v>45</v>
      </c>
      <c r="E21" s="8">
        <v>2</v>
      </c>
      <c r="F21" s="8"/>
      <c r="G21" s="17">
        <f t="shared" si="3"/>
        <v>0</v>
      </c>
      <c r="H21" s="44">
        <v>0.23</v>
      </c>
      <c r="I21" s="47">
        <f t="shared" si="4"/>
        <v>0</v>
      </c>
      <c r="J21" s="47">
        <f t="shared" si="5"/>
        <v>0</v>
      </c>
    </row>
    <row r="22" spans="1:13" ht="59.25" customHeight="1">
      <c r="A22" s="8">
        <v>13</v>
      </c>
      <c r="B22" s="34" t="s">
        <v>40</v>
      </c>
      <c r="C22" s="10" t="s">
        <v>8</v>
      </c>
      <c r="D22" s="12">
        <v>48</v>
      </c>
      <c r="E22" s="8">
        <v>2</v>
      </c>
      <c r="F22" s="8"/>
      <c r="G22" s="17">
        <f t="shared" si="3"/>
        <v>0</v>
      </c>
      <c r="H22" s="44">
        <v>0.23</v>
      </c>
      <c r="I22" s="47">
        <f t="shared" si="4"/>
        <v>0</v>
      </c>
      <c r="J22" s="47">
        <f t="shared" si="5"/>
        <v>0</v>
      </c>
    </row>
    <row r="23" spans="1:13" ht="59.25" customHeight="1">
      <c r="A23" s="8">
        <v>14</v>
      </c>
      <c r="B23" s="35" t="s">
        <v>18</v>
      </c>
      <c r="C23" s="10" t="s">
        <v>8</v>
      </c>
      <c r="D23" s="12">
        <v>7075</v>
      </c>
      <c r="E23" s="8">
        <v>1</v>
      </c>
      <c r="F23" s="8"/>
      <c r="G23" s="17">
        <f t="shared" si="3"/>
        <v>0</v>
      </c>
      <c r="H23" s="44">
        <v>0.08</v>
      </c>
      <c r="I23" s="47">
        <f>G23*H23</f>
        <v>0</v>
      </c>
      <c r="J23" s="47">
        <f t="shared" si="5"/>
        <v>0</v>
      </c>
      <c r="K23" s="26"/>
    </row>
    <row r="24" spans="1:13" ht="59.25" customHeight="1">
      <c r="A24" s="8">
        <v>15</v>
      </c>
      <c r="B24" s="9" t="s">
        <v>11</v>
      </c>
      <c r="C24" s="10" t="s">
        <v>8</v>
      </c>
      <c r="D24" s="12">
        <v>2543</v>
      </c>
      <c r="E24" s="8">
        <v>1</v>
      </c>
      <c r="F24" s="8"/>
      <c r="G24" s="17">
        <f t="shared" si="3"/>
        <v>0</v>
      </c>
      <c r="H24" s="44">
        <v>0.23</v>
      </c>
      <c r="I24" s="47">
        <f t="shared" si="4"/>
        <v>0</v>
      </c>
      <c r="J24" s="47">
        <f t="shared" si="5"/>
        <v>0</v>
      </c>
    </row>
    <row r="25" spans="1:13" ht="36" customHeight="1">
      <c r="A25" s="11"/>
      <c r="B25" s="50" t="s">
        <v>7</v>
      </c>
      <c r="C25" s="51"/>
      <c r="D25" s="51"/>
      <c r="E25" s="51"/>
      <c r="F25" s="52"/>
      <c r="G25" s="19">
        <f>SUM(G16:G24)</f>
        <v>0</v>
      </c>
      <c r="H25" s="19" t="s">
        <v>14</v>
      </c>
      <c r="I25" s="48">
        <f>SUM(I16:I24)</f>
        <v>0</v>
      </c>
      <c r="J25" s="48">
        <f>SUM(J16:J24)</f>
        <v>0</v>
      </c>
      <c r="K25" s="20"/>
      <c r="M25" s="20"/>
    </row>
    <row r="26" spans="1:13" ht="35.25" customHeight="1">
      <c r="A26" s="58" t="s">
        <v>36</v>
      </c>
      <c r="B26" s="59"/>
      <c r="C26" s="59"/>
      <c r="D26" s="59"/>
      <c r="E26" s="59"/>
      <c r="F26" s="59"/>
      <c r="G26" s="59"/>
      <c r="H26" s="59"/>
      <c r="I26" s="59"/>
      <c r="J26" s="60"/>
    </row>
    <row r="27" spans="1:13" ht="41.25" customHeight="1">
      <c r="A27" s="12">
        <v>16</v>
      </c>
      <c r="B27" s="9" t="s">
        <v>12</v>
      </c>
      <c r="C27" s="10" t="s">
        <v>15</v>
      </c>
      <c r="D27" s="12">
        <f>59+108</f>
        <v>167</v>
      </c>
      <c r="E27" s="8">
        <v>1</v>
      </c>
      <c r="F27" s="8"/>
      <c r="G27" s="17">
        <f t="shared" ref="G27:G35" si="6">D27*E27*F27</f>
        <v>0</v>
      </c>
      <c r="H27" s="44">
        <v>0.23</v>
      </c>
      <c r="I27" s="8">
        <f>G27*H27</f>
        <v>0</v>
      </c>
      <c r="J27" s="17">
        <f>G27+I27</f>
        <v>0</v>
      </c>
      <c r="K27" s="30"/>
      <c r="L27" s="30"/>
    </row>
    <row r="28" spans="1:13" ht="57.75" customHeight="1">
      <c r="A28" s="12">
        <v>17</v>
      </c>
      <c r="B28" s="9" t="s">
        <v>16</v>
      </c>
      <c r="C28" s="25" t="s">
        <v>13</v>
      </c>
      <c r="D28" s="12">
        <f>52+64</f>
        <v>116</v>
      </c>
      <c r="E28" s="8">
        <v>1</v>
      </c>
      <c r="F28" s="8"/>
      <c r="G28" s="17">
        <f t="shared" si="6"/>
        <v>0</v>
      </c>
      <c r="H28" s="44">
        <v>0.23</v>
      </c>
      <c r="I28" s="8">
        <f t="shared" ref="I28:I35" si="7">G28*H28</f>
        <v>0</v>
      </c>
      <c r="J28" s="17">
        <f t="shared" ref="J28:J35" si="8">G28+I28</f>
        <v>0</v>
      </c>
      <c r="K28" s="30"/>
    </row>
    <row r="29" spans="1:13" ht="57.75" customHeight="1">
      <c r="A29" s="12">
        <v>18</v>
      </c>
      <c r="B29" s="35" t="s">
        <v>17</v>
      </c>
      <c r="C29" s="10" t="s">
        <v>3</v>
      </c>
      <c r="D29" s="12">
        <v>244</v>
      </c>
      <c r="E29" s="8">
        <v>1</v>
      </c>
      <c r="F29" s="8"/>
      <c r="G29" s="17">
        <f t="shared" si="6"/>
        <v>0</v>
      </c>
      <c r="H29" s="44">
        <v>0.08</v>
      </c>
      <c r="I29" s="8">
        <f t="shared" si="7"/>
        <v>0</v>
      </c>
      <c r="J29" s="17">
        <f t="shared" si="8"/>
        <v>0</v>
      </c>
    </row>
    <row r="30" spans="1:13" ht="60.75" customHeight="1">
      <c r="A30" s="12">
        <v>19</v>
      </c>
      <c r="B30" s="35" t="s">
        <v>34</v>
      </c>
      <c r="C30" s="25" t="s">
        <v>13</v>
      </c>
      <c r="D30" s="12">
        <f>244</f>
        <v>244</v>
      </c>
      <c r="E30" s="8">
        <v>1</v>
      </c>
      <c r="F30" s="8"/>
      <c r="G30" s="17">
        <f t="shared" si="6"/>
        <v>0</v>
      </c>
      <c r="H30" s="44">
        <v>0.08</v>
      </c>
      <c r="I30" s="8">
        <f t="shared" si="7"/>
        <v>0</v>
      </c>
      <c r="J30" s="17">
        <f t="shared" si="8"/>
        <v>0</v>
      </c>
      <c r="K30" s="31"/>
    </row>
    <row r="31" spans="1:13" ht="60.75" customHeight="1">
      <c r="A31" s="12">
        <v>20</v>
      </c>
      <c r="B31" s="34" t="s">
        <v>38</v>
      </c>
      <c r="C31" s="10" t="s">
        <v>3</v>
      </c>
      <c r="D31" s="12">
        <f>4+3</f>
        <v>7</v>
      </c>
      <c r="E31" s="8">
        <v>2</v>
      </c>
      <c r="F31" s="8"/>
      <c r="G31" s="17">
        <f t="shared" si="6"/>
        <v>0</v>
      </c>
      <c r="H31" s="44">
        <v>0.23</v>
      </c>
      <c r="I31" s="8">
        <f t="shared" si="7"/>
        <v>0</v>
      </c>
      <c r="J31" s="17">
        <f t="shared" si="8"/>
        <v>0</v>
      </c>
      <c r="K31" s="30"/>
    </row>
    <row r="32" spans="1:13" ht="41.25" customHeight="1">
      <c r="A32" s="12">
        <v>21</v>
      </c>
      <c r="B32" s="34" t="s">
        <v>39</v>
      </c>
      <c r="C32" s="10" t="s">
        <v>8</v>
      </c>
      <c r="D32" s="12">
        <f>78.5+4*3</f>
        <v>90.5</v>
      </c>
      <c r="E32" s="8">
        <v>2</v>
      </c>
      <c r="F32" s="8"/>
      <c r="G32" s="17">
        <f t="shared" si="6"/>
        <v>0</v>
      </c>
      <c r="H32" s="44">
        <v>0.23</v>
      </c>
      <c r="I32" s="8">
        <f t="shared" si="7"/>
        <v>0</v>
      </c>
      <c r="J32" s="17">
        <f t="shared" si="8"/>
        <v>0</v>
      </c>
      <c r="K32" s="32"/>
      <c r="L32" s="31"/>
    </row>
    <row r="33" spans="1:12" ht="45.75" customHeight="1">
      <c r="A33" s="12">
        <v>22</v>
      </c>
      <c r="B33" s="34" t="s">
        <v>40</v>
      </c>
      <c r="C33" s="10" t="s">
        <v>8</v>
      </c>
      <c r="D33" s="12">
        <v>50.5</v>
      </c>
      <c r="E33" s="8">
        <v>2</v>
      </c>
      <c r="F33" s="8"/>
      <c r="G33" s="17">
        <f t="shared" si="6"/>
        <v>0</v>
      </c>
      <c r="H33" s="44">
        <v>0.23</v>
      </c>
      <c r="I33" s="8">
        <f t="shared" si="7"/>
        <v>0</v>
      </c>
      <c r="J33" s="17">
        <f t="shared" si="8"/>
        <v>0</v>
      </c>
    </row>
    <row r="34" spans="1:12" ht="40.5" customHeight="1">
      <c r="A34" s="12">
        <v>23</v>
      </c>
      <c r="B34" s="35" t="s">
        <v>18</v>
      </c>
      <c r="C34" s="10" t="s">
        <v>8</v>
      </c>
      <c r="D34" s="12">
        <v>4880</v>
      </c>
      <c r="E34" s="8">
        <v>1</v>
      </c>
      <c r="F34" s="8"/>
      <c r="G34" s="17">
        <f t="shared" si="6"/>
        <v>0</v>
      </c>
      <c r="H34" s="44">
        <v>0.08</v>
      </c>
      <c r="I34" s="8">
        <f t="shared" si="7"/>
        <v>0</v>
      </c>
      <c r="J34" s="17">
        <f t="shared" si="8"/>
        <v>0</v>
      </c>
      <c r="K34" s="26"/>
    </row>
    <row r="35" spans="1:12" ht="36">
      <c r="A35" s="12">
        <v>24</v>
      </c>
      <c r="B35" s="9" t="s">
        <v>11</v>
      </c>
      <c r="C35" s="10" t="s">
        <v>8</v>
      </c>
      <c r="D35" s="12">
        <f>780+1352</f>
        <v>2132</v>
      </c>
      <c r="E35" s="8">
        <v>1</v>
      </c>
      <c r="F35" s="8"/>
      <c r="G35" s="17">
        <f t="shared" si="6"/>
        <v>0</v>
      </c>
      <c r="H35" s="44">
        <v>0.23</v>
      </c>
      <c r="I35" s="8">
        <f t="shared" si="7"/>
        <v>0</v>
      </c>
      <c r="J35" s="17">
        <f t="shared" si="8"/>
        <v>0</v>
      </c>
      <c r="K35" s="30"/>
      <c r="L35" s="30"/>
    </row>
    <row r="36" spans="1:12" ht="37.5" customHeight="1">
      <c r="A36" s="12"/>
      <c r="B36" s="50" t="s">
        <v>7</v>
      </c>
      <c r="C36" s="51"/>
      <c r="D36" s="51"/>
      <c r="E36" s="51"/>
      <c r="F36" s="52"/>
      <c r="G36" s="19">
        <f>SUM(G27:G35)</f>
        <v>0</v>
      </c>
      <c r="H36" s="19" t="s">
        <v>14</v>
      </c>
      <c r="I36" s="48">
        <f>SUM(I27:I35)</f>
        <v>0</v>
      </c>
      <c r="J36" s="48">
        <f>SUM(J27:J35)</f>
        <v>0</v>
      </c>
      <c r="K36" s="20"/>
    </row>
    <row r="37" spans="1:12" ht="78" customHeight="1">
      <c r="A37" s="58" t="s">
        <v>28</v>
      </c>
      <c r="B37" s="59"/>
      <c r="C37" s="59"/>
      <c r="D37" s="59"/>
      <c r="E37" s="59"/>
      <c r="F37" s="59"/>
      <c r="G37" s="59"/>
      <c r="H37" s="59"/>
      <c r="I37" s="59"/>
      <c r="J37" s="60"/>
    </row>
    <row r="38" spans="1:12" ht="59.25" customHeight="1">
      <c r="A38" s="12">
        <v>25</v>
      </c>
      <c r="B38" s="9" t="s">
        <v>12</v>
      </c>
      <c r="C38" s="10" t="s">
        <v>15</v>
      </c>
      <c r="D38" s="12">
        <v>188</v>
      </c>
      <c r="E38" s="12">
        <v>1</v>
      </c>
      <c r="F38" s="8"/>
      <c r="G38" s="17">
        <f t="shared" ref="G38:G47" si="9">D38*E38*F38</f>
        <v>0</v>
      </c>
      <c r="H38" s="44">
        <v>0.23</v>
      </c>
      <c r="I38" s="8">
        <f>G38*H38</f>
        <v>0</v>
      </c>
      <c r="J38" s="17">
        <f>SUM(G38+I38)</f>
        <v>0</v>
      </c>
    </row>
    <row r="39" spans="1:12" ht="59.25" customHeight="1">
      <c r="A39" s="12">
        <v>26</v>
      </c>
      <c r="B39" s="9" t="s">
        <v>16</v>
      </c>
      <c r="C39" s="25" t="s">
        <v>13</v>
      </c>
      <c r="D39" s="12">
        <v>188</v>
      </c>
      <c r="E39" s="12">
        <v>1</v>
      </c>
      <c r="F39" s="8"/>
      <c r="G39" s="17">
        <f t="shared" si="9"/>
        <v>0</v>
      </c>
      <c r="H39" s="44">
        <v>0.23</v>
      </c>
      <c r="I39" s="8">
        <f t="shared" ref="I39:I47" si="10">G39*H39</f>
        <v>0</v>
      </c>
      <c r="J39" s="17">
        <f t="shared" ref="J39:J45" si="11">SUM(G39+I39)</f>
        <v>0</v>
      </c>
    </row>
    <row r="40" spans="1:12" ht="59.25" customHeight="1">
      <c r="A40" s="12">
        <v>27</v>
      </c>
      <c r="B40" s="35" t="s">
        <v>17</v>
      </c>
      <c r="C40" s="10" t="s">
        <v>3</v>
      </c>
      <c r="D40" s="12">
        <v>398</v>
      </c>
      <c r="E40" s="12">
        <v>1</v>
      </c>
      <c r="F40" s="8"/>
      <c r="G40" s="17">
        <f t="shared" si="9"/>
        <v>0</v>
      </c>
      <c r="H40" s="44">
        <v>0.08</v>
      </c>
      <c r="I40" s="8">
        <f t="shared" si="10"/>
        <v>0</v>
      </c>
      <c r="J40" s="17">
        <f t="shared" si="11"/>
        <v>0</v>
      </c>
    </row>
    <row r="41" spans="1:12" ht="59.25" customHeight="1">
      <c r="A41" s="12">
        <v>28</v>
      </c>
      <c r="B41" s="35" t="s">
        <v>35</v>
      </c>
      <c r="C41" s="25" t="s">
        <v>13</v>
      </c>
      <c r="D41" s="12">
        <v>398</v>
      </c>
      <c r="E41" s="12">
        <v>1</v>
      </c>
      <c r="F41" s="8"/>
      <c r="G41" s="17">
        <f t="shared" si="9"/>
        <v>0</v>
      </c>
      <c r="H41" s="44">
        <v>0.08</v>
      </c>
      <c r="I41" s="8">
        <f t="shared" si="10"/>
        <v>0</v>
      </c>
      <c r="J41" s="17">
        <f t="shared" si="11"/>
        <v>0</v>
      </c>
    </row>
    <row r="42" spans="1:12" ht="59.25" customHeight="1">
      <c r="A42" s="12">
        <v>29</v>
      </c>
      <c r="B42" s="34" t="s">
        <v>41</v>
      </c>
      <c r="C42" s="10" t="s">
        <v>3</v>
      </c>
      <c r="D42" s="12">
        <v>11</v>
      </c>
      <c r="E42" s="12">
        <v>2</v>
      </c>
      <c r="F42" s="8"/>
      <c r="G42" s="17">
        <f t="shared" si="9"/>
        <v>0</v>
      </c>
      <c r="H42" s="44">
        <v>0.23</v>
      </c>
      <c r="I42" s="8">
        <f t="shared" si="10"/>
        <v>0</v>
      </c>
      <c r="J42" s="17">
        <f t="shared" si="11"/>
        <v>0</v>
      </c>
    </row>
    <row r="43" spans="1:12" ht="59.25" customHeight="1">
      <c r="A43" s="12">
        <v>30</v>
      </c>
      <c r="B43" s="34" t="s">
        <v>39</v>
      </c>
      <c r="C43" s="10" t="s">
        <v>8</v>
      </c>
      <c r="D43" s="12">
        <v>220</v>
      </c>
      <c r="E43" s="12">
        <v>2</v>
      </c>
      <c r="F43" s="8"/>
      <c r="G43" s="17">
        <f t="shared" si="9"/>
        <v>0</v>
      </c>
      <c r="H43" s="44">
        <v>0.23</v>
      </c>
      <c r="I43" s="8">
        <f t="shared" si="10"/>
        <v>0</v>
      </c>
      <c r="J43" s="17">
        <f>SUM(G43+I43)</f>
        <v>0</v>
      </c>
    </row>
    <row r="44" spans="1:12" ht="59.25" customHeight="1">
      <c r="A44" s="12">
        <v>31</v>
      </c>
      <c r="B44" s="34" t="s">
        <v>42</v>
      </c>
      <c r="C44" s="10" t="s">
        <v>8</v>
      </c>
      <c r="D44" s="12">
        <v>112.5</v>
      </c>
      <c r="E44" s="12">
        <v>2</v>
      </c>
      <c r="F44" s="8"/>
      <c r="G44" s="17">
        <f t="shared" si="9"/>
        <v>0</v>
      </c>
      <c r="H44" s="44">
        <v>0.23</v>
      </c>
      <c r="I44" s="8">
        <f t="shared" si="10"/>
        <v>0</v>
      </c>
      <c r="J44" s="17">
        <f t="shared" si="11"/>
        <v>0</v>
      </c>
    </row>
    <row r="45" spans="1:12" ht="51" customHeight="1">
      <c r="A45" s="12">
        <v>32</v>
      </c>
      <c r="B45" s="35" t="s">
        <v>18</v>
      </c>
      <c r="C45" s="10" t="s">
        <v>8</v>
      </c>
      <c r="D45" s="12">
        <v>7960</v>
      </c>
      <c r="E45" s="12">
        <v>1</v>
      </c>
      <c r="F45" s="8"/>
      <c r="G45" s="17">
        <f t="shared" si="9"/>
        <v>0</v>
      </c>
      <c r="H45" s="44">
        <v>0.08</v>
      </c>
      <c r="I45" s="8">
        <f t="shared" si="10"/>
        <v>0</v>
      </c>
      <c r="J45" s="17">
        <f t="shared" si="11"/>
        <v>0</v>
      </c>
      <c r="K45" s="26"/>
    </row>
    <row r="46" spans="1:12" ht="56.25" customHeight="1">
      <c r="A46" s="12">
        <v>33</v>
      </c>
      <c r="B46" s="9" t="s">
        <v>11</v>
      </c>
      <c r="C46" s="10" t="s">
        <v>8</v>
      </c>
      <c r="D46" s="12">
        <v>2820</v>
      </c>
      <c r="E46" s="12">
        <v>1</v>
      </c>
      <c r="F46" s="8"/>
      <c r="G46" s="17">
        <f t="shared" si="9"/>
        <v>0</v>
      </c>
      <c r="H46" s="44">
        <v>0.23</v>
      </c>
      <c r="I46" s="8">
        <f t="shared" si="10"/>
        <v>0</v>
      </c>
      <c r="J46" s="17">
        <f>SUM(G46+I46)</f>
        <v>0</v>
      </c>
    </row>
    <row r="47" spans="1:12" ht="72">
      <c r="A47" s="12">
        <v>34</v>
      </c>
      <c r="B47" s="9" t="s">
        <v>5</v>
      </c>
      <c r="C47" s="8" t="s">
        <v>3</v>
      </c>
      <c r="D47" s="12">
        <v>8</v>
      </c>
      <c r="E47" s="12">
        <v>2</v>
      </c>
      <c r="F47" s="8"/>
      <c r="G47" s="17">
        <f t="shared" si="9"/>
        <v>0</v>
      </c>
      <c r="H47" s="44">
        <v>0.23</v>
      </c>
      <c r="I47" s="8">
        <f t="shared" si="10"/>
        <v>0</v>
      </c>
      <c r="J47" s="17">
        <f>SUM(G47+I47)</f>
        <v>0</v>
      </c>
    </row>
    <row r="48" spans="1:12" ht="36" customHeight="1">
      <c r="A48" s="27"/>
      <c r="B48" s="50" t="s">
        <v>23</v>
      </c>
      <c r="C48" s="51"/>
      <c r="D48" s="51"/>
      <c r="E48" s="51"/>
      <c r="F48" s="51"/>
      <c r="G48" s="19">
        <f>SUM(G38:G47)</f>
        <v>0</v>
      </c>
      <c r="H48" s="18" t="s">
        <v>14</v>
      </c>
      <c r="I48" s="48">
        <f>SUM(I38:I47)</f>
        <v>0</v>
      </c>
      <c r="J48" s="48">
        <f>SUM(J38:J47)</f>
        <v>0</v>
      </c>
      <c r="L48" s="16"/>
    </row>
    <row r="49" spans="1:13" ht="38.25" customHeight="1">
      <c r="A49" s="61" t="s">
        <v>32</v>
      </c>
      <c r="B49" s="61"/>
      <c r="C49" s="61"/>
      <c r="D49" s="61"/>
      <c r="E49" s="61"/>
      <c r="F49" s="61"/>
      <c r="G49" s="61"/>
      <c r="H49" s="61"/>
      <c r="I49" s="61"/>
      <c r="J49" s="62"/>
    </row>
    <row r="50" spans="1:13" ht="36">
      <c r="A50" s="12">
        <v>35</v>
      </c>
      <c r="B50" s="9" t="s">
        <v>12</v>
      </c>
      <c r="C50" s="10" t="s">
        <v>15</v>
      </c>
      <c r="D50" s="12">
        <v>41</v>
      </c>
      <c r="E50" s="12">
        <v>1</v>
      </c>
      <c r="F50" s="28"/>
      <c r="G50" s="29">
        <f>D50*E50*F50</f>
        <v>0</v>
      </c>
      <c r="H50" s="46">
        <v>0.23</v>
      </c>
      <c r="I50" s="29">
        <f>G50*H50</f>
        <v>0</v>
      </c>
      <c r="J50" s="29">
        <f>G50+I50</f>
        <v>0</v>
      </c>
    </row>
    <row r="51" spans="1:13" ht="36">
      <c r="A51" s="12">
        <v>36</v>
      </c>
      <c r="B51" s="9" t="s">
        <v>16</v>
      </c>
      <c r="C51" s="25" t="s">
        <v>13</v>
      </c>
      <c r="D51" s="12">
        <v>41</v>
      </c>
      <c r="E51" s="12">
        <v>1</v>
      </c>
      <c r="F51" s="28"/>
      <c r="G51" s="29">
        <f t="shared" ref="G51:G52" si="12">D51*E51*F51</f>
        <v>0</v>
      </c>
      <c r="H51" s="44">
        <v>0.23</v>
      </c>
      <c r="I51" s="29">
        <f t="shared" ref="I51:I52" si="13">G51*H51</f>
        <v>0</v>
      </c>
      <c r="J51" s="29">
        <f t="shared" ref="J51:J52" si="14">G51+I51</f>
        <v>0</v>
      </c>
    </row>
    <row r="52" spans="1:13" ht="36">
      <c r="A52" s="12">
        <v>37</v>
      </c>
      <c r="B52" s="9" t="s">
        <v>11</v>
      </c>
      <c r="C52" s="10" t="s">
        <v>8</v>
      </c>
      <c r="D52" s="12">
        <v>506</v>
      </c>
      <c r="E52" s="12">
        <v>1</v>
      </c>
      <c r="F52" s="28"/>
      <c r="G52" s="29">
        <f t="shared" si="12"/>
        <v>0</v>
      </c>
      <c r="H52" s="44">
        <v>0.23</v>
      </c>
      <c r="I52" s="29">
        <f t="shared" si="13"/>
        <v>0</v>
      </c>
      <c r="J52" s="29">
        <f t="shared" si="14"/>
        <v>0</v>
      </c>
    </row>
    <row r="53" spans="1:13" ht="37.5" customHeight="1">
      <c r="A53" s="12"/>
      <c r="B53" s="50" t="s">
        <v>7</v>
      </c>
      <c r="C53" s="51"/>
      <c r="D53" s="51"/>
      <c r="E53" s="51"/>
      <c r="F53" s="52"/>
      <c r="G53" s="19">
        <f>SUM(G50:G52)</f>
        <v>0</v>
      </c>
      <c r="H53" s="19" t="s">
        <v>14</v>
      </c>
      <c r="I53" s="19">
        <f>SUM(I50:I52)</f>
        <v>0</v>
      </c>
      <c r="J53" s="19">
        <f>SUM(J50:J52)</f>
        <v>0</v>
      </c>
      <c r="K53" s="20"/>
      <c r="M53" s="20"/>
    </row>
    <row r="54" spans="1:13" ht="40.5" customHeight="1">
      <c r="A54" s="13"/>
      <c r="B54" s="63" t="s">
        <v>20</v>
      </c>
      <c r="C54" s="64"/>
      <c r="D54" s="64"/>
      <c r="E54" s="64"/>
      <c r="F54" s="65"/>
      <c r="G54" s="21">
        <f>G14+G25+G36+G48+G53</f>
        <v>0</v>
      </c>
      <c r="H54" s="19" t="s">
        <v>14</v>
      </c>
      <c r="I54" s="21">
        <f>I14+I25+I36+I48+I53</f>
        <v>0</v>
      </c>
      <c r="J54" s="21">
        <f>J14+J25+J36+J48+J53</f>
        <v>0</v>
      </c>
      <c r="K54" s="20"/>
      <c r="M54" s="20"/>
    </row>
    <row r="55" spans="1:13" ht="18">
      <c r="A55" s="4"/>
      <c r="B55" s="5"/>
      <c r="C55" s="5"/>
      <c r="D55" s="14"/>
      <c r="E55" s="5"/>
      <c r="F55" s="5"/>
      <c r="G55" s="5"/>
      <c r="H55" s="5"/>
      <c r="I55" s="5"/>
      <c r="J55" s="5"/>
    </row>
    <row r="57" spans="1:13">
      <c r="J57" s="20"/>
    </row>
    <row r="59" spans="1:13">
      <c r="I59" s="38"/>
      <c r="J59" s="20"/>
    </row>
    <row r="60" spans="1:13">
      <c r="I60" s="38"/>
      <c r="J60" s="20"/>
    </row>
  </sheetData>
  <mergeCells count="15">
    <mergeCell ref="A49:J49"/>
    <mergeCell ref="B53:F53"/>
    <mergeCell ref="B54:F54"/>
    <mergeCell ref="A15:J15"/>
    <mergeCell ref="B25:F25"/>
    <mergeCell ref="A26:J26"/>
    <mergeCell ref="B36:F36"/>
    <mergeCell ref="A37:J37"/>
    <mergeCell ref="B48:F48"/>
    <mergeCell ref="B14:F14"/>
    <mergeCell ref="G1:J1"/>
    <mergeCell ref="A2:J2"/>
    <mergeCell ref="A3:J3"/>
    <mergeCell ref="B4:I4"/>
    <mergeCell ref="A7:J7"/>
  </mergeCells>
  <pageMargins left="0.59055118110236227" right="0.39370078740157483" top="0.39370078740157483" bottom="0.39370078740157483" header="0" footer="0"/>
  <pageSetup paperSize="9" scale="44" orientation="portrait" horizontalDpi="4294967294" verticalDpi="4294967294" r:id="rId1"/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Specyfikacja asorty</vt:lpstr>
      <vt:lpstr>'Specyfikacja asorty'!Obszar_wydruku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wpawlik</dc:creator>
  <cp:lastModifiedBy>Klaudia Ambrozik</cp:lastModifiedBy>
  <cp:lastPrinted>2024-04-22T06:44:41Z</cp:lastPrinted>
  <dcterms:created xsi:type="dcterms:W3CDTF">2011-10-21T10:56:04Z</dcterms:created>
  <dcterms:modified xsi:type="dcterms:W3CDTF">2026-04-10T10:25:52Z</dcterms:modified>
</cp:coreProperties>
</file>