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ysk D\zamówienia archiwum\zamówienia publiczne 2026\15. dostawa mebli\"/>
    </mc:Choice>
  </mc:AlternateContent>
  <xr:revisionPtr revIDLastSave="0" documentId="13_ncr:1_{2DEF6C30-2F58-44CD-8356-5B2D8B65BE3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 zadanie nr 1 dostawa krzeseł, " sheetId="14" state="hidden" r:id="rId1"/>
    <sheet name="meble na wymiar" sheetId="12" r:id="rId2"/>
  </sheets>
  <definedNames>
    <definedName name="_xlnm.Print_Area" localSheetId="0">' zadanie nr 1 dostawa krzeseł, '!$A$2:$I$23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2" l="1"/>
  <c r="I6" i="12"/>
  <c r="I7" i="12"/>
  <c r="I8" i="12"/>
  <c r="I9" i="12"/>
  <c r="I10" i="12"/>
  <c r="I4" i="12" l="1"/>
  <c r="J9" i="12"/>
  <c r="J4" i="12" l="1"/>
  <c r="J10" i="12"/>
  <c r="J8" i="12"/>
  <c r="J7" i="12"/>
  <c r="J6" i="12" l="1"/>
  <c r="G15" i="14"/>
  <c r="G14" i="14"/>
  <c r="H14" i="14" s="1"/>
  <c r="I14" i="14" s="1"/>
  <c r="G13" i="14"/>
  <c r="H13" i="14" s="1"/>
  <c r="I13" i="14" s="1"/>
  <c r="G6" i="14"/>
  <c r="H6" i="14" s="1"/>
  <c r="I6" i="14" s="1"/>
  <c r="G16" i="14"/>
  <c r="G8" i="14"/>
  <c r="G7" i="14"/>
  <c r="H7" i="14" s="1"/>
  <c r="I7" i="14" s="1"/>
  <c r="H11" i="14"/>
  <c r="I11" i="14" s="1"/>
  <c r="J5" i="12" l="1"/>
  <c r="J11" i="12" s="1"/>
  <c r="I11" i="12"/>
  <c r="H10" i="14"/>
  <c r="I10" i="14" s="1"/>
  <c r="F15" i="14" l="1"/>
  <c r="H8" i="14"/>
  <c r="I8" i="14" s="1"/>
  <c r="H12" i="14"/>
  <c r="I12" i="14" s="1"/>
  <c r="H9" i="14"/>
  <c r="G17" i="14"/>
  <c r="F17" i="14"/>
  <c r="H16" i="14"/>
  <c r="I16" i="14" s="1"/>
  <c r="I17" i="14" s="1"/>
  <c r="H5" i="14"/>
  <c r="I5" i="14" s="1"/>
  <c r="F18" i="14" l="1"/>
  <c r="H17" i="14"/>
  <c r="I9" i="14"/>
  <c r="I15" i="14" s="1"/>
  <c r="G18" i="14" l="1"/>
  <c r="G19" i="14" s="1"/>
  <c r="H15" i="14"/>
  <c r="G20" i="14" l="1"/>
  <c r="G21" i="14" s="1"/>
  <c r="H18" i="14"/>
  <c r="H19" i="14" s="1"/>
  <c r="H20" i="14" s="1"/>
  <c r="I18" i="14"/>
  <c r="I19" i="14" s="1"/>
  <c r="H21" i="14" l="1"/>
  <c r="H22" i="14" s="1"/>
  <c r="G22" i="14"/>
  <c r="I20" i="14"/>
  <c r="I21" i="14" l="1"/>
  <c r="I22" i="14" s="1"/>
</calcChain>
</file>

<file path=xl/sharedStrings.xml><?xml version="1.0" encoding="utf-8"?>
<sst xmlns="http://schemas.openxmlformats.org/spreadsheetml/2006/main" count="87" uniqueCount="59">
  <si>
    <t>L.P</t>
  </si>
  <si>
    <t>JEDNOSTKA</t>
  </si>
  <si>
    <t>NAZWA PRZEDMIOTU/OPIS</t>
  </si>
  <si>
    <t>KOLOR</t>
  </si>
  <si>
    <t>NAZWA/NR POMIESZCZENIA</t>
  </si>
  <si>
    <t>ILOŚĆ</t>
  </si>
  <si>
    <t>szary ciemny</t>
  </si>
  <si>
    <t>KOLOR POGLĄDOWY</t>
  </si>
  <si>
    <t>suma</t>
  </si>
  <si>
    <t>SZACOWANA WARTOŚĆ BRUTTO</t>
  </si>
  <si>
    <t>suma:</t>
  </si>
  <si>
    <t>łączna wartość zamówienia</t>
  </si>
  <si>
    <t>SZACOWANA WARTOŚĆ NETTO</t>
  </si>
  <si>
    <t>VAT</t>
  </si>
  <si>
    <r>
      <t xml:space="preserve">Fotel obrotowy z tapicerką zmywalną, łatwą w utrzymaniu czystości. Obrotowy, jezdny  z regulacją wysokości, nośność do </t>
    </r>
    <r>
      <rPr>
        <b/>
        <sz val="10"/>
        <color theme="1"/>
        <rFont val="Times New Roman"/>
        <family val="1"/>
        <charset val="238"/>
      </rPr>
      <t>200 kg</t>
    </r>
    <r>
      <rPr>
        <sz val="10"/>
        <color theme="1"/>
        <rFont val="Times New Roman"/>
        <family val="1"/>
        <charset val="238"/>
      </rPr>
      <t>,   2 podłokietniki.</t>
    </r>
  </si>
  <si>
    <t>OGÓŁEM</t>
  </si>
  <si>
    <t>Określone kolory mają jedynie charakter poglądowy, ostateczne odcienie kolorów należy ustalić po wyborze oferty</t>
  </si>
  <si>
    <t>ZADANIE NR 1- DOSTAWA KRZESEŁ, FOTELI, TABORETÓW</t>
  </si>
  <si>
    <t>TUWIMA</t>
  </si>
  <si>
    <t>POZ- ZABIEGOWY 211</t>
  </si>
  <si>
    <t>GABINET 207</t>
  </si>
  <si>
    <t>PR 11 LISTOPADA - STOMATOLOGIA</t>
  </si>
  <si>
    <t>MEDYCYNA SZKOLNA</t>
  </si>
  <si>
    <t>SP 5</t>
  </si>
  <si>
    <t>Administracja</t>
  </si>
  <si>
    <t>PR TUWIMA</t>
  </si>
  <si>
    <t>RTG</t>
  </si>
  <si>
    <t>PR ŁOKIETKA</t>
  </si>
  <si>
    <t>SP 11</t>
  </si>
  <si>
    <t>PR WESTERPLATTE</t>
  </si>
  <si>
    <t>GABINETY 203, 301, 201, 209, 204</t>
  </si>
  <si>
    <t>GOSPODARCZA</t>
  </si>
  <si>
    <t>TECHNICZNY</t>
  </si>
  <si>
    <t>TA</t>
  </si>
  <si>
    <t xml:space="preserve">Zwiększenie  o wskaźnik 14,4% </t>
  </si>
  <si>
    <t>Fotel obrotowy z tapicerką materiałówą, łatwą w utrzymaniu czystości. Obrotowy,jezdny  z regulacją wysokości , 2 podłokietniki typu MEFISTO 2002 ts06 lub równoważny</t>
  </si>
  <si>
    <t>ADMINISTRACJA</t>
  </si>
  <si>
    <t>Szacowanie wartościo zamówienia dokonano na podstawie umowy  nr 28/ZO/2022/ZP-M zawartej w dniu 13.06.2022 r., dodano również roczny wskaźnik cen i usług konsumpcyjnych w wysokości 14,4%</t>
  </si>
  <si>
    <t>Zakupy dodatkowe 50%</t>
  </si>
  <si>
    <t>GABINET</t>
  </si>
  <si>
    <t>jasny popiel</t>
  </si>
  <si>
    <t>ZADANIE nr 1 - WYKONANIE MEBLI NA WYMIAR</t>
  </si>
  <si>
    <t>Fotel kosmetyczny z elektrycznym siłownikiem biały + taboret kosmetyczny</t>
  </si>
  <si>
    <t>Fotel kosmetyczny z elektrycznym siłownikiem
Fotel rozkłada się do 180°, więc z powodzeniem może służyć jako leżanka. Model posiada jeden motor. Dodatkową zaletą jest zaślepka znajdująca się w zagłówku. Dzięki temu osoba kładąca się na brzuchu może wygodnie oprzeć głowę i podbródek np. podczas wykonywanego masażu.
Wyposażony w funkcję regulacji położenia, idealnie sprawdzi się w każdym salonie kosmetycznym.
Fotel posiada tylko jeden silnik, który służy do regulacji wysokości góra-dół.</t>
  </si>
  <si>
    <t>Siedzisko pokryte wysokiej jakości miękką ekoskórą, która łatwo się czyści i jest przyjemna w dotyku. Istnieje możliwość regulacji podnóżka oraz podłokietników.
Fotel elektryczny usprawni działanie w Twoim salonie. Rozwiązanie pozwala oszczędzić zarówno siły jak i czas, a zakupiony produkt z pewnością wywrze pozytywne pierwsze wrażenie jakością wykonania.Fotel posiada regulację góra-dół, którą można sterować z pilota, oraz ręczną regulację oparcia pod plecy i nogi. Dodatkowym atutem są wyjmowane podłokietniki, co sprawia, że fotel może zostać dopasowany do każdego klienta.
Do fotela dołączony pilot, który umożliwia swobodne podnoszenie i opuszczanie fotela.
Wymiary:
    Długość maks: 180cm 
    Wysokośc min-maks:  60-85 cm
    Szerokość: 80cm
    Oparcie: 60x70 cm
    Środek: 60x50 cm
    Nogi: 60x60 cm Dane techniczne:
   taboret kosmetyczny:
    Materiał: skóra ekologiczna
    Wysokość minimalna: 48 cm
    Wysokość maksymalna: 62 cm
    Długość siedziska 37 cm
    Szerokość siedziska 36 cm
    Zadarcie noska siedziska 15cm
    Średnica podstawy: 40 cm</t>
  </si>
  <si>
    <t>PR Łokietka</t>
  </si>
  <si>
    <t>biurko o długości 130 cm, głębokość 60 cm, wysokosć 80 cm, po lewej stronie szuflada od góry i szafka z półka o szerokości 30 cm zamykane na klucz, po drugiej stronie ,po prawej stronie szuflada od góry i szafka z półka o szerokości 40 cm zamykane na klucz, po drugiej stronie,   blat z podwójnej płyty, zabezpieczony abs, biurko na nózkach wysokosć 5 cm</t>
  </si>
  <si>
    <t>Szafka   długość 60 cm, głębokość 50 cm, wysokość 190 cm,  dzielona na pół, od góry  na wysokości 30 cm po jednej i drugiej stronie półka , na pozostałej części wieszak na ubrania po jednej i drugie stronie, szafka zamykana na klucz każda strona osobno, szafka na nózkach meblowych wysokosć 5 cm</t>
  </si>
  <si>
    <t>Szafka  długość 50 cm, głębokość 40 cm, wysokość 190 cm, z 6 regulowanymi pólkami, szafka zamykana na klucz , szafka na nózkach meblowych wysokosć 5 cm</t>
  </si>
  <si>
    <t>rząd szafek pod jednym blatem, o długości 150 cm, szerokości 60 cm, wyskość 90 cm,  szafka pod umuwalkę 80 na pozostałej części dwa rzedy szuflad po 4 szuflady w każdym rzędzie , szafki i szulady zamykane na klucz, w szufladach jeden zamek w rzędzie,  blat postforming ( kolor wybrany  na pomiarach), szafki na nózkach, nad szafkami rząd szafek wiszących o całkowitej długośći 150 cm o wysokośći 60 cm i szerokości 30 cm), szafki z półkami, zamykane na klucz, w zakresie wycięcie otworu w blacie pod umywalkę</t>
  </si>
  <si>
    <t>rząd szafek pod jednym blatem, o długości 160 cm, szerokości 60 cm, wyskość 90 cm,  szafka z pólkami  80 na pozostałej części dwa rzedy szuflad po 4 szuflady w każdym rzędzie , szafki i szulady zamykane na klucz, w szufladach jeden zamek w rzędzie,  blat postforming ( kolor wybrany  na pomiarach), szafki na nózkach, nad szafkami rząd szafek wiszących o całkowitej długośći 160 cm o wysokośći 60 cm i szerokości 30 cm), szafki z półkami, zamykane na klucz, w zakresie wycięcie otworu w blacie pod umywalkę</t>
  </si>
  <si>
    <t>szafka pod umywalkę na nózkach o długości 38 cm , szerokości 60 cm, wysokość 85 cm z blatem o długości 83 cm  postforming ( kolor wybrany  na pomiarach) i wycięciem na umywalkę, szfka na nózkach meblowych wysokosci 5 cm</t>
  </si>
  <si>
    <t>gabinet 203</t>
  </si>
  <si>
    <t>gabinet 204</t>
  </si>
  <si>
    <t>szafka pod umywalkę na nózkach o długości 90 cm , szerokości 50 cm, wysokość 82 cm z blatem  postforming ( kolor wybrany  na pomiarach) i wycięciem na umywalkę, szfka na nózkach meblowych wysokosci 5 cm</t>
  </si>
  <si>
    <t>CENA JEDNOSTKOWA NATTO</t>
  </si>
  <si>
    <t>ŁĄCZNA CENA NETTO</t>
  </si>
  <si>
    <t>ŁĄCZNA CENA BRUTTO</t>
  </si>
  <si>
    <t>ŁĄCZNY KOSZT  (netto/brutto):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</si>
</sst>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9" fontId="1" fillId="2" borderId="1" xfId="1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right"/>
    </xf>
    <xf numFmtId="0" fontId="4" fillId="5" borderId="6" xfId="2" applyFont="1" applyFill="1" applyBorder="1" applyAlignment="1">
      <alignment horizontal="right"/>
    </xf>
    <xf numFmtId="0" fontId="4" fillId="5" borderId="9" xfId="2" applyFont="1" applyFill="1" applyBorder="1" applyAlignment="1">
      <alignment horizontal="right"/>
    </xf>
    <xf numFmtId="164" fontId="4" fillId="5" borderId="1" xfId="2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596BA2FA-168E-41C1-BB32-D8FF9E3A6E84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B7C9-34DB-4696-901F-CA20641454D3}">
  <dimension ref="A1:K54"/>
  <sheetViews>
    <sheetView topLeftCell="A7" workbookViewId="0">
      <selection activeCell="C10" sqref="C10"/>
    </sheetView>
  </sheetViews>
  <sheetFormatPr defaultRowHeight="15" x14ac:dyDescent="0.25"/>
  <cols>
    <col min="1" max="1" width="3" customWidth="1"/>
    <col min="2" max="2" width="27.42578125" customWidth="1"/>
    <col min="3" max="3" width="40.5703125" customWidth="1"/>
    <col min="4" max="4" width="17.42578125" customWidth="1"/>
    <col min="5" max="5" width="19.85546875" customWidth="1"/>
    <col min="6" max="6" width="7" customWidth="1"/>
    <col min="7" max="7" width="14.42578125" customWidth="1"/>
    <col min="8" max="8" width="10.140625" customWidth="1"/>
    <col min="9" max="9" width="14.710937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</row>
    <row r="2" spans="1:11" ht="13.5" customHeight="1" x14ac:dyDescent="0.25">
      <c r="A2" s="50" t="s">
        <v>17</v>
      </c>
      <c r="B2" s="50"/>
      <c r="C2" s="50"/>
      <c r="D2" s="50"/>
      <c r="E2" s="50"/>
      <c r="F2" s="50"/>
      <c r="G2" s="50"/>
      <c r="H2" s="3"/>
      <c r="I2" s="3"/>
    </row>
    <row r="3" spans="1:11" hidden="1" x14ac:dyDescent="0.25">
      <c r="A3" s="3"/>
      <c r="B3" s="3"/>
      <c r="C3" s="3"/>
      <c r="D3" s="3"/>
      <c r="E3" s="3"/>
      <c r="F3" s="3"/>
      <c r="G3" s="3"/>
      <c r="H3" s="3"/>
      <c r="I3" s="3"/>
    </row>
    <row r="4" spans="1:11" s="8" customFormat="1" ht="39" x14ac:dyDescent="0.25">
      <c r="A4" s="5" t="s">
        <v>0</v>
      </c>
      <c r="B4" s="5" t="s">
        <v>2</v>
      </c>
      <c r="C4" s="5" t="s">
        <v>3</v>
      </c>
      <c r="D4" s="5" t="s">
        <v>1</v>
      </c>
      <c r="E4" s="4" t="s">
        <v>4</v>
      </c>
      <c r="F4" s="6" t="s">
        <v>5</v>
      </c>
      <c r="G4" s="4" t="s">
        <v>12</v>
      </c>
      <c r="H4" s="5" t="s">
        <v>13</v>
      </c>
      <c r="I4" s="4" t="s">
        <v>9</v>
      </c>
    </row>
    <row r="5" spans="1:11" ht="168" customHeight="1" x14ac:dyDescent="0.25">
      <c r="A5" s="51">
        <v>1</v>
      </c>
      <c r="B5" s="11" t="s">
        <v>42</v>
      </c>
      <c r="C5" s="47" t="s">
        <v>43</v>
      </c>
      <c r="D5" s="37" t="s">
        <v>27</v>
      </c>
      <c r="E5" s="37" t="s">
        <v>39</v>
      </c>
      <c r="F5" s="39">
        <v>1</v>
      </c>
      <c r="G5" s="16">
        <v>1909.76</v>
      </c>
      <c r="H5" s="17">
        <f t="shared" ref="H5:H8" si="0">G5*23%</f>
        <v>439.2448</v>
      </c>
      <c r="I5" s="19">
        <f t="shared" ref="I5:I8" si="1">G5+H5</f>
        <v>2349.0048000000002</v>
      </c>
      <c r="J5" s="25"/>
    </row>
    <row r="6" spans="1:11" x14ac:dyDescent="0.25">
      <c r="A6" s="51"/>
      <c r="B6" s="44"/>
      <c r="C6" s="44"/>
      <c r="D6" s="37" t="s">
        <v>27</v>
      </c>
      <c r="E6" s="12" t="s">
        <v>31</v>
      </c>
      <c r="F6" s="39">
        <v>1</v>
      </c>
      <c r="G6" s="19">
        <f>F6*350</f>
        <v>350</v>
      </c>
      <c r="H6" s="17">
        <f t="shared" ref="H6" si="2">G6*23%</f>
        <v>80.5</v>
      </c>
      <c r="I6" s="19">
        <f t="shared" ref="I6" si="3">G6+H6</f>
        <v>430.5</v>
      </c>
      <c r="J6" s="25"/>
    </row>
    <row r="7" spans="1:11" ht="409.5" x14ac:dyDescent="0.25">
      <c r="A7" s="51"/>
      <c r="B7" s="44"/>
      <c r="C7" s="44" t="s">
        <v>44</v>
      </c>
      <c r="D7" s="12" t="s">
        <v>29</v>
      </c>
      <c r="E7" s="36" t="s">
        <v>30</v>
      </c>
      <c r="F7" s="39">
        <v>5</v>
      </c>
      <c r="G7" s="19">
        <f>F7*350</f>
        <v>1750</v>
      </c>
      <c r="H7" s="17">
        <f t="shared" si="0"/>
        <v>402.5</v>
      </c>
      <c r="I7" s="19">
        <f t="shared" si="1"/>
        <v>2152.5</v>
      </c>
      <c r="J7" s="25"/>
    </row>
    <row r="8" spans="1:11" ht="20.25" customHeight="1" x14ac:dyDescent="0.25">
      <c r="A8" s="51"/>
      <c r="B8" s="44"/>
      <c r="C8" s="44"/>
      <c r="D8" s="36" t="s">
        <v>25</v>
      </c>
      <c r="E8" s="33" t="s">
        <v>26</v>
      </c>
      <c r="F8" s="40">
        <v>4</v>
      </c>
      <c r="G8" s="19">
        <f>F8*350</f>
        <v>1400</v>
      </c>
      <c r="H8" s="17">
        <f t="shared" si="0"/>
        <v>322</v>
      </c>
      <c r="I8" s="19">
        <f t="shared" si="1"/>
        <v>1722</v>
      </c>
      <c r="J8" s="25"/>
    </row>
    <row r="9" spans="1:11" ht="25.5" x14ac:dyDescent="0.25">
      <c r="A9" s="51"/>
      <c r="B9" s="44"/>
      <c r="C9" s="44"/>
      <c r="D9" s="12" t="s">
        <v>21</v>
      </c>
      <c r="E9" s="12" t="s">
        <v>20</v>
      </c>
      <c r="F9" s="18">
        <v>1</v>
      </c>
      <c r="G9" s="46">
        <v>2012.1990000000001</v>
      </c>
      <c r="H9" s="17">
        <f t="shared" ref="H9:H13" si="4">G9*23%</f>
        <v>462.80577000000005</v>
      </c>
      <c r="I9" s="19">
        <f t="shared" ref="I9:I13" si="5">G9+H9</f>
        <v>2475.00477</v>
      </c>
      <c r="J9" s="25"/>
      <c r="K9">
        <v>2475</v>
      </c>
    </row>
    <row r="10" spans="1:11" ht="20.25" customHeight="1" x14ac:dyDescent="0.25">
      <c r="A10" s="51"/>
      <c r="B10" s="44"/>
      <c r="C10" s="44"/>
      <c r="D10" s="18" t="s">
        <v>18</v>
      </c>
      <c r="E10" s="12" t="s">
        <v>19</v>
      </c>
      <c r="F10" s="38">
        <v>1</v>
      </c>
      <c r="G10" s="16">
        <v>350</v>
      </c>
      <c r="H10" s="17">
        <f t="shared" si="4"/>
        <v>80.5</v>
      </c>
      <c r="I10" s="19">
        <f t="shared" si="5"/>
        <v>430.5</v>
      </c>
      <c r="J10" s="25"/>
    </row>
    <row r="11" spans="1:11" ht="20.25" customHeight="1" x14ac:dyDescent="0.25">
      <c r="A11" s="51"/>
      <c r="B11" s="44"/>
      <c r="C11" s="44"/>
      <c r="D11" s="37" t="s">
        <v>22</v>
      </c>
      <c r="E11" s="37" t="s">
        <v>28</v>
      </c>
      <c r="F11" s="38">
        <v>1</v>
      </c>
      <c r="G11" s="16">
        <v>350</v>
      </c>
      <c r="H11" s="17">
        <f t="shared" ref="H11" si="6">G11*23%</f>
        <v>80.5</v>
      </c>
      <c r="I11" s="19">
        <f t="shared" ref="I11" si="7">G11+H11</f>
        <v>430.5</v>
      </c>
      <c r="J11" s="25"/>
    </row>
    <row r="12" spans="1:11" ht="25.5" x14ac:dyDescent="0.25">
      <c r="A12" s="51"/>
      <c r="B12" s="44"/>
      <c r="C12" s="44"/>
      <c r="D12" s="37" t="s">
        <v>22</v>
      </c>
      <c r="E12" s="37" t="s">
        <v>23</v>
      </c>
      <c r="F12" s="38">
        <v>1</v>
      </c>
      <c r="G12" s="16">
        <v>350</v>
      </c>
      <c r="H12" s="17">
        <f t="shared" si="4"/>
        <v>80.5</v>
      </c>
      <c r="I12" s="19">
        <f t="shared" si="5"/>
        <v>430.5</v>
      </c>
      <c r="J12" s="25"/>
    </row>
    <row r="13" spans="1:11" x14ac:dyDescent="0.25">
      <c r="A13" s="51"/>
      <c r="B13" s="45"/>
      <c r="C13" s="44"/>
      <c r="D13" s="30" t="s">
        <v>33</v>
      </c>
      <c r="E13" s="34" t="s">
        <v>32</v>
      </c>
      <c r="F13" s="35">
        <v>1</v>
      </c>
      <c r="G13" s="16">
        <f>F13*350</f>
        <v>350</v>
      </c>
      <c r="H13" s="17">
        <f t="shared" si="4"/>
        <v>80.5</v>
      </c>
      <c r="I13" s="19">
        <f t="shared" si="5"/>
        <v>430.5</v>
      </c>
      <c r="J13" s="25"/>
    </row>
    <row r="14" spans="1:11" ht="76.5" x14ac:dyDescent="0.25">
      <c r="A14" s="42">
        <v>2</v>
      </c>
      <c r="B14" s="28" t="s">
        <v>35</v>
      </c>
      <c r="C14" s="45"/>
      <c r="D14" s="30" t="s">
        <v>24</v>
      </c>
      <c r="E14" s="31" t="s">
        <v>36</v>
      </c>
      <c r="F14" s="32">
        <v>2</v>
      </c>
      <c r="G14" s="16">
        <f>F14*750</f>
        <v>1500</v>
      </c>
      <c r="H14" s="17">
        <f t="shared" ref="H14" si="8">G14*23%</f>
        <v>345</v>
      </c>
      <c r="I14" s="19">
        <f t="shared" ref="I14" si="9">G14+H14</f>
        <v>1845</v>
      </c>
      <c r="J14" s="25"/>
    </row>
    <row r="15" spans="1:11" x14ac:dyDescent="0.25">
      <c r="A15" s="43"/>
      <c r="B15" s="20"/>
      <c r="C15" s="20"/>
      <c r="D15" s="20"/>
      <c r="E15" s="24" t="s">
        <v>10</v>
      </c>
      <c r="F15" s="24">
        <f>SUM(F5:F12)</f>
        <v>15</v>
      </c>
      <c r="G15" s="23">
        <f>SUM(G5:G14)</f>
        <v>10321.959000000001</v>
      </c>
      <c r="H15" s="23">
        <f>SUM(H5:H12)</f>
        <v>1948.5505699999999</v>
      </c>
      <c r="I15" s="23">
        <f>SUM(I5:I14)</f>
        <v>12696.00957</v>
      </c>
      <c r="J15" s="25"/>
    </row>
    <row r="16" spans="1:11" ht="63.75" x14ac:dyDescent="0.25">
      <c r="A16" s="51">
        <v>3</v>
      </c>
      <c r="B16" s="12" t="s">
        <v>14</v>
      </c>
      <c r="C16" s="12" t="s">
        <v>6</v>
      </c>
      <c r="D16" s="26" t="s">
        <v>33</v>
      </c>
      <c r="E16" s="18" t="s">
        <v>32</v>
      </c>
      <c r="F16" s="24">
        <v>1</v>
      </c>
      <c r="G16" s="23">
        <f>F16*500</f>
        <v>500</v>
      </c>
      <c r="H16" s="27">
        <f>G16*23%</f>
        <v>115</v>
      </c>
      <c r="I16" s="19">
        <f>G16+H16</f>
        <v>615</v>
      </c>
      <c r="J16" s="25"/>
    </row>
    <row r="17" spans="1:10" x14ac:dyDescent="0.25">
      <c r="A17" s="51"/>
      <c r="B17" s="60" t="s">
        <v>10</v>
      </c>
      <c r="C17" s="61"/>
      <c r="D17" s="61"/>
      <c r="E17" s="62"/>
      <c r="F17" s="24">
        <f>SUM(F16)</f>
        <v>1</v>
      </c>
      <c r="G17" s="23">
        <f>SUM(G16)</f>
        <v>500</v>
      </c>
      <c r="H17" s="23">
        <f>SUM(H16)</f>
        <v>115</v>
      </c>
      <c r="I17" s="23">
        <f>SUM(I16)</f>
        <v>615</v>
      </c>
      <c r="J17" s="25"/>
    </row>
    <row r="18" spans="1:10" ht="30" customHeight="1" x14ac:dyDescent="0.25">
      <c r="A18" s="29"/>
      <c r="B18" s="57" t="s">
        <v>8</v>
      </c>
      <c r="C18" s="58"/>
      <c r="D18" s="58"/>
      <c r="E18" s="59"/>
      <c r="F18" s="21">
        <f>SUM(F15+F17)</f>
        <v>16</v>
      </c>
      <c r="G18" s="22">
        <f>SUM(G15+G17)</f>
        <v>10821.959000000001</v>
      </c>
      <c r="H18" s="22">
        <f>SUM(H15+H17)</f>
        <v>2063.5505699999999</v>
      </c>
      <c r="I18" s="22">
        <f>SUM(I15+I17)</f>
        <v>13311.00957</v>
      </c>
      <c r="J18" s="25"/>
    </row>
    <row r="19" spans="1:10" ht="27" customHeight="1" x14ac:dyDescent="0.25">
      <c r="A19" s="51"/>
      <c r="B19" s="52" t="s">
        <v>11</v>
      </c>
      <c r="C19" s="52"/>
      <c r="D19" s="52"/>
      <c r="E19" s="52"/>
      <c r="F19" s="52"/>
      <c r="G19" s="23">
        <f>SUM(G18)</f>
        <v>10821.959000000001</v>
      </c>
      <c r="H19" s="23">
        <f>SUM(H15+H17+H18)</f>
        <v>4127.1011399999998</v>
      </c>
      <c r="I19" s="23">
        <f>SUM(I18)</f>
        <v>13311.00957</v>
      </c>
      <c r="J19" s="25"/>
    </row>
    <row r="20" spans="1:10" ht="27" customHeight="1" x14ac:dyDescent="0.25">
      <c r="A20" s="51"/>
      <c r="B20" s="53" t="s">
        <v>34</v>
      </c>
      <c r="C20" s="53"/>
      <c r="D20" s="53"/>
      <c r="E20" s="53"/>
      <c r="F20" s="53"/>
      <c r="G20" s="23">
        <f>G19*14.4%</f>
        <v>1558.3620960000003</v>
      </c>
      <c r="H20" s="23">
        <f t="shared" ref="H20:I20" si="10">H19*15%</f>
        <v>619.06517099999996</v>
      </c>
      <c r="I20" s="23">
        <f t="shared" si="10"/>
        <v>1996.6514354999999</v>
      </c>
      <c r="J20" s="25"/>
    </row>
    <row r="21" spans="1:10" ht="27" customHeight="1" x14ac:dyDescent="0.25">
      <c r="A21" s="51"/>
      <c r="B21" s="55" t="s">
        <v>38</v>
      </c>
      <c r="C21" s="56"/>
      <c r="D21" s="56"/>
      <c r="E21" s="56"/>
      <c r="F21" s="54"/>
      <c r="G21" s="23">
        <f>SUM(G19:G20)*0.5</f>
        <v>6190.1605480000007</v>
      </c>
      <c r="H21" s="23">
        <f>G21*23%</f>
        <v>1423.7369260400003</v>
      </c>
      <c r="I21" s="23">
        <f>G21+H21</f>
        <v>7613.8974740400008</v>
      </c>
      <c r="J21" s="25"/>
    </row>
    <row r="22" spans="1:10" ht="27" customHeight="1" x14ac:dyDescent="0.25">
      <c r="A22" s="51"/>
      <c r="B22" s="54" t="s">
        <v>15</v>
      </c>
      <c r="C22" s="53"/>
      <c r="D22" s="53"/>
      <c r="E22" s="53"/>
      <c r="F22" s="53"/>
      <c r="G22" s="23">
        <f>G19+G20+G21</f>
        <v>18570.481644000003</v>
      </c>
      <c r="H22" s="23">
        <f t="shared" ref="H22:I22" si="11">H19+H20+H21</f>
        <v>6169.90323704</v>
      </c>
      <c r="I22" s="23">
        <f t="shared" si="11"/>
        <v>22921.558479539999</v>
      </c>
      <c r="J22" s="25"/>
    </row>
    <row r="23" spans="1:10" ht="24" customHeight="1" x14ac:dyDescent="0.25">
      <c r="A23" s="3"/>
      <c r="B23" s="49" t="s">
        <v>16</v>
      </c>
      <c r="C23" s="49"/>
      <c r="D23" s="49"/>
      <c r="E23" s="49"/>
      <c r="F23" s="49"/>
      <c r="G23" s="49"/>
      <c r="H23" s="49"/>
      <c r="I23" s="49"/>
    </row>
    <row r="24" spans="1:10" x14ac:dyDescent="0.25">
      <c r="A24" s="7"/>
      <c r="B24" s="3"/>
      <c r="C24" s="3"/>
      <c r="D24" s="3"/>
      <c r="E24" s="3"/>
      <c r="F24" s="3"/>
      <c r="G24" s="3"/>
      <c r="H24" s="3"/>
      <c r="I24" s="3"/>
    </row>
    <row r="25" spans="1:10" ht="42.75" customHeight="1" x14ac:dyDescent="0.25">
      <c r="A25" s="7"/>
      <c r="B25" s="48" t="s">
        <v>37</v>
      </c>
      <c r="C25" s="48"/>
      <c r="D25" s="48"/>
      <c r="E25" s="48"/>
      <c r="F25" s="48"/>
      <c r="G25" s="48"/>
      <c r="H25" s="48"/>
      <c r="I25" s="48"/>
      <c r="J25" s="41"/>
    </row>
    <row r="26" spans="1:10" ht="74.25" customHeight="1" x14ac:dyDescent="0.25">
      <c r="A26" s="7"/>
      <c r="B26" s="3"/>
      <c r="C26" s="3"/>
      <c r="D26" s="3"/>
      <c r="E26" s="3"/>
      <c r="F26" s="3"/>
      <c r="G26" s="3"/>
      <c r="H26" s="3"/>
      <c r="I26" s="3"/>
    </row>
    <row r="27" spans="1:10" ht="91.5" customHeight="1" x14ac:dyDescent="0.25">
      <c r="A27" s="7"/>
      <c r="B27" s="3"/>
      <c r="C27" s="3"/>
      <c r="D27" s="3"/>
      <c r="E27" s="3"/>
      <c r="F27" s="3"/>
      <c r="G27" s="3"/>
      <c r="H27" s="3"/>
      <c r="I27" s="3"/>
    </row>
    <row r="28" spans="1:10" ht="29.25" customHeight="1" x14ac:dyDescent="0.25">
      <c r="A28" s="7"/>
      <c r="B28" s="3"/>
      <c r="C28" s="3"/>
      <c r="D28" s="3"/>
      <c r="E28" s="3"/>
      <c r="F28" s="3"/>
      <c r="G28" s="3"/>
      <c r="H28" s="3"/>
      <c r="I28" s="3"/>
    </row>
    <row r="29" spans="1:10" ht="60.7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40.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36.75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42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63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15.75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15.75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ht="15.75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ht="15.75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ht="32.25" customHeight="1" x14ac:dyDescent="0.25">
      <c r="A47" s="1"/>
    </row>
    <row r="48" spans="1:9" ht="45" customHeight="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ht="51" customHeight="1" x14ac:dyDescent="0.25"/>
  </sheetData>
  <mergeCells count="12">
    <mergeCell ref="B25:I25"/>
    <mergeCell ref="B23:I23"/>
    <mergeCell ref="A2:G2"/>
    <mergeCell ref="A19:A22"/>
    <mergeCell ref="B19:F19"/>
    <mergeCell ref="A16:A17"/>
    <mergeCell ref="B20:F20"/>
    <mergeCell ref="B22:F22"/>
    <mergeCell ref="B21:F21"/>
    <mergeCell ref="B18:E18"/>
    <mergeCell ref="B17:E17"/>
    <mergeCell ref="A5:A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6A08-D7FF-44CD-AFF4-52CD0BAC2C59}">
  <dimension ref="A1:J36"/>
  <sheetViews>
    <sheetView tabSelected="1" zoomScaleNormal="100" workbookViewId="0">
      <selection activeCell="N5" sqref="N5"/>
    </sheetView>
  </sheetViews>
  <sheetFormatPr defaultRowHeight="15" x14ac:dyDescent="0.25"/>
  <cols>
    <col min="1" max="1" width="3" customWidth="1"/>
    <col min="2" max="2" width="67.85546875" customWidth="1"/>
    <col min="3" max="3" width="13" customWidth="1"/>
    <col min="4" max="4" width="18.28515625" customWidth="1"/>
    <col min="5" max="5" width="20.5703125" customWidth="1"/>
    <col min="6" max="6" width="8.5703125" customWidth="1"/>
    <col min="7" max="7" width="17" customWidth="1"/>
    <col min="8" max="8" width="10.5703125" customWidth="1"/>
    <col min="9" max="9" width="15" customWidth="1"/>
    <col min="10" max="10" width="14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</row>
    <row r="2" spans="1:10" x14ac:dyDescent="0.25">
      <c r="A2" s="63" t="s">
        <v>41</v>
      </c>
      <c r="B2" s="63"/>
      <c r="C2" s="63"/>
      <c r="D2" s="63"/>
      <c r="E2" s="63"/>
      <c r="F2" s="63"/>
      <c r="G2" s="63"/>
      <c r="H2" s="1"/>
      <c r="I2" s="1"/>
    </row>
    <row r="3" spans="1:10" ht="38.25" x14ac:dyDescent="0.25">
      <c r="A3" s="64" t="s">
        <v>0</v>
      </c>
      <c r="B3" s="64" t="s">
        <v>2</v>
      </c>
      <c r="C3" s="64" t="s">
        <v>7</v>
      </c>
      <c r="D3" s="64" t="s">
        <v>1</v>
      </c>
      <c r="E3" s="64" t="s">
        <v>4</v>
      </c>
      <c r="F3" s="64" t="s">
        <v>5</v>
      </c>
      <c r="G3" s="64" t="s">
        <v>55</v>
      </c>
      <c r="H3" s="64" t="s">
        <v>13</v>
      </c>
      <c r="I3" s="64" t="s">
        <v>56</v>
      </c>
      <c r="J3" s="64" t="s">
        <v>57</v>
      </c>
    </row>
    <row r="4" spans="1:10" ht="45" x14ac:dyDescent="0.25">
      <c r="A4" s="10">
        <v>1</v>
      </c>
      <c r="B4" s="9" t="s">
        <v>46</v>
      </c>
      <c r="C4" s="10" t="s">
        <v>40</v>
      </c>
      <c r="D4" s="10" t="s">
        <v>25</v>
      </c>
      <c r="E4" s="13" t="s">
        <v>52</v>
      </c>
      <c r="F4" s="9">
        <v>2</v>
      </c>
      <c r="G4" s="14"/>
      <c r="H4" s="65">
        <v>0.23</v>
      </c>
      <c r="I4" s="15">
        <f>G4*F4</f>
        <v>0</v>
      </c>
      <c r="J4" s="15">
        <f>I4+I4*H4</f>
        <v>0</v>
      </c>
    </row>
    <row r="5" spans="1:10" ht="45" x14ac:dyDescent="0.25">
      <c r="A5" s="10">
        <v>2</v>
      </c>
      <c r="B5" s="9" t="s">
        <v>47</v>
      </c>
      <c r="C5" s="10" t="s">
        <v>40</v>
      </c>
      <c r="D5" s="10" t="s">
        <v>25</v>
      </c>
      <c r="E5" s="13" t="s">
        <v>52</v>
      </c>
      <c r="F5" s="9">
        <v>2</v>
      </c>
      <c r="G5" s="14"/>
      <c r="H5" s="65">
        <v>0.23</v>
      </c>
      <c r="I5" s="15">
        <f t="shared" ref="I5:I10" si="0">G5*F5</f>
        <v>0</v>
      </c>
      <c r="J5" s="15">
        <f t="shared" ref="J5:J10" si="1">I5+I5*H5</f>
        <v>0</v>
      </c>
    </row>
    <row r="6" spans="1:10" ht="56.25" x14ac:dyDescent="0.25">
      <c r="A6" s="10">
        <v>3</v>
      </c>
      <c r="B6" s="9" t="s">
        <v>48</v>
      </c>
      <c r="C6" s="10" t="s">
        <v>40</v>
      </c>
      <c r="D6" s="10" t="s">
        <v>25</v>
      </c>
      <c r="E6" s="13" t="s">
        <v>52</v>
      </c>
      <c r="F6" s="9">
        <v>1</v>
      </c>
      <c r="G6" s="14"/>
      <c r="H6" s="65">
        <v>0.23</v>
      </c>
      <c r="I6" s="15">
        <f t="shared" si="0"/>
        <v>0</v>
      </c>
      <c r="J6" s="15">
        <f t="shared" si="1"/>
        <v>0</v>
      </c>
    </row>
    <row r="7" spans="1:10" ht="168.75" x14ac:dyDescent="0.25">
      <c r="A7" s="10">
        <v>4</v>
      </c>
      <c r="B7" s="9" t="s">
        <v>49</v>
      </c>
      <c r="C7" s="10" t="s">
        <v>40</v>
      </c>
      <c r="D7" s="10" t="s">
        <v>45</v>
      </c>
      <c r="E7" s="13" t="s">
        <v>53</v>
      </c>
      <c r="F7" s="9">
        <v>1</v>
      </c>
      <c r="G7" s="14"/>
      <c r="H7" s="65">
        <v>0.23</v>
      </c>
      <c r="I7" s="15">
        <f t="shared" si="0"/>
        <v>0</v>
      </c>
      <c r="J7" s="15">
        <f t="shared" si="1"/>
        <v>0</v>
      </c>
    </row>
    <row r="8" spans="1:10" ht="168.75" x14ac:dyDescent="0.25">
      <c r="A8" s="10">
        <v>5</v>
      </c>
      <c r="B8" s="9" t="s">
        <v>50</v>
      </c>
      <c r="C8" s="10" t="s">
        <v>40</v>
      </c>
      <c r="D8" s="10" t="s">
        <v>45</v>
      </c>
      <c r="E8" s="13" t="s">
        <v>53</v>
      </c>
      <c r="F8" s="9">
        <v>1</v>
      </c>
      <c r="G8" s="14"/>
      <c r="H8" s="65">
        <v>0.23</v>
      </c>
      <c r="I8" s="15">
        <f t="shared" si="0"/>
        <v>0</v>
      </c>
      <c r="J8" s="15">
        <f t="shared" si="1"/>
        <v>0</v>
      </c>
    </row>
    <row r="9" spans="1:10" ht="67.5" x14ac:dyDescent="0.25">
      <c r="A9" s="10">
        <v>6</v>
      </c>
      <c r="B9" s="9" t="s">
        <v>54</v>
      </c>
      <c r="C9" s="10" t="s">
        <v>40</v>
      </c>
      <c r="D9" s="10" t="s">
        <v>45</v>
      </c>
      <c r="E9" s="13" t="s">
        <v>53</v>
      </c>
      <c r="F9" s="9">
        <v>1</v>
      </c>
      <c r="G9" s="14"/>
      <c r="H9" s="65">
        <v>0.23</v>
      </c>
      <c r="I9" s="15">
        <f t="shared" si="0"/>
        <v>0</v>
      </c>
      <c r="J9" s="15">
        <f t="shared" si="1"/>
        <v>0</v>
      </c>
    </row>
    <row r="10" spans="1:10" ht="78.75" x14ac:dyDescent="0.25">
      <c r="A10" s="10">
        <v>7</v>
      </c>
      <c r="B10" s="9" t="s">
        <v>51</v>
      </c>
      <c r="C10" s="10" t="s">
        <v>40</v>
      </c>
      <c r="D10" s="10" t="s">
        <v>25</v>
      </c>
      <c r="E10" s="13" t="s">
        <v>52</v>
      </c>
      <c r="F10" s="9">
        <v>1</v>
      </c>
      <c r="G10" s="14"/>
      <c r="H10" s="65">
        <v>0.23</v>
      </c>
      <c r="I10" s="15">
        <f t="shared" si="0"/>
        <v>0</v>
      </c>
      <c r="J10" s="15">
        <f t="shared" si="1"/>
        <v>0</v>
      </c>
    </row>
    <row r="11" spans="1:10" x14ac:dyDescent="0.25">
      <c r="A11" s="66" t="s">
        <v>58</v>
      </c>
      <c r="B11" s="67"/>
      <c r="C11" s="67"/>
      <c r="D11" s="67"/>
      <c r="E11" s="67"/>
      <c r="F11" s="67"/>
      <c r="G11" s="67"/>
      <c r="H11" s="68"/>
      <c r="I11" s="69">
        <f>SUM(I4:I10)</f>
        <v>0</v>
      </c>
      <c r="J11" s="69">
        <f>SUM(J4:J10)</f>
        <v>0</v>
      </c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ht="19.5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4" spans="1:9" ht="63" customHeight="1" x14ac:dyDescent="0.25"/>
    <row r="29" spans="1:9" ht="32.25" customHeight="1" x14ac:dyDescent="0.25"/>
    <row r="30" spans="1:9" ht="45" customHeight="1" x14ac:dyDescent="0.25"/>
    <row r="36" ht="51" customHeight="1" x14ac:dyDescent="0.25"/>
  </sheetData>
  <mergeCells count="2">
    <mergeCell ref="A2:G2"/>
    <mergeCell ref="A11:H1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 zadanie nr 1 dostawa krzeseł, </vt:lpstr>
      <vt:lpstr>meble na wymiar</vt:lpstr>
      <vt:lpstr>' zadanie nr 1 dostawa krzeseł,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Jarosław Wawrzyniak</cp:lastModifiedBy>
  <cp:lastPrinted>2026-05-12T11:28:27Z</cp:lastPrinted>
  <dcterms:created xsi:type="dcterms:W3CDTF">2016-09-22T09:33:47Z</dcterms:created>
  <dcterms:modified xsi:type="dcterms:W3CDTF">2026-05-13T08:06:18Z</dcterms:modified>
</cp:coreProperties>
</file>