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ysk D\zamówienia archiwum\zamówienia publiczne 2026\12. dostawa środków dezynfekcyjnych\"/>
    </mc:Choice>
  </mc:AlternateContent>
  <xr:revisionPtr revIDLastSave="0" documentId="13_ncr:1_{4D5E31EE-6CA5-4A56-B5FC-6449B4DB7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stawa" sheetId="5" r:id="rId1"/>
  </sheets>
  <externalReferences>
    <externalReference r:id="rId2"/>
  </externalReferences>
  <definedNames>
    <definedName name="_xlnm.Print_Area" localSheetId="0">dostawa!$A$1:$J$53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5" l="1"/>
  <c r="I13" i="5"/>
  <c r="H13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H15" i="5" l="1"/>
  <c r="H14" i="5"/>
  <c r="H16" i="5"/>
  <c r="H18" i="5"/>
  <c r="H17" i="5"/>
  <c r="H20" i="5"/>
  <c r="H19" i="5"/>
  <c r="H26" i="5"/>
  <c r="I16" i="5"/>
  <c r="J16" i="5"/>
  <c r="I20" i="5"/>
  <c r="J20" i="5" s="1"/>
  <c r="H25" i="5"/>
  <c r="I17" i="5"/>
  <c r="J17" i="5" s="1"/>
  <c r="I25" i="5"/>
  <c r="J25" i="5" s="1"/>
  <c r="H23" i="5"/>
  <c r="I21" i="5"/>
  <c r="J21" i="5" s="1"/>
  <c r="H21" i="5"/>
  <c r="I24" i="5"/>
  <c r="J24" i="5" s="1"/>
  <c r="H24" i="5"/>
  <c r="I14" i="5"/>
  <c r="J14" i="5" s="1"/>
  <c r="I18" i="5"/>
  <c r="J18" i="5" s="1"/>
  <c r="I26" i="5"/>
  <c r="J26" i="5" s="1"/>
  <c r="I22" i="5"/>
  <c r="J22" i="5" s="1"/>
  <c r="H22" i="5"/>
  <c r="H27" i="5"/>
  <c r="I15" i="5"/>
  <c r="J15" i="5" s="1"/>
  <c r="I19" i="5"/>
  <c r="J19" i="5"/>
  <c r="I23" i="5"/>
  <c r="J23" i="5" s="1"/>
  <c r="I27" i="5"/>
  <c r="J27" i="5" s="1"/>
  <c r="J28" i="5" l="1"/>
  <c r="I28" i="5"/>
</calcChain>
</file>

<file path=xl/sharedStrings.xml><?xml version="1.0" encoding="utf-8"?>
<sst xmlns="http://schemas.openxmlformats.org/spreadsheetml/2006/main" count="67" uniqueCount="51">
  <si>
    <t>L.P</t>
  </si>
  <si>
    <t>Dane dotyczące Wykonawcy:</t>
  </si>
  <si>
    <t>Nazwa:</t>
  </si>
  <si>
    <t>Adres:</t>
  </si>
  <si>
    <t>NIP:</t>
  </si>
  <si>
    <t>Osoba do kontaktu</t>
  </si>
  <si>
    <t>imię i nazwisko:</t>
  </si>
  <si>
    <t>e-mail:</t>
  </si>
  <si>
    <t>Telefon:</t>
  </si>
  <si>
    <t>Oferuję wykonanie przedmiotu zamówienia :</t>
  </si>
  <si>
    <t>NAZWA TOWARU / LUB RÓWNOWAŻNY</t>
  </si>
  <si>
    <t>CENA JEDNOSTKOWA NETTO</t>
  </si>
  <si>
    <t>CENA JEDNOSTKOWA BRUTTO</t>
  </si>
  <si>
    <t>CENA BRUTTO</t>
  </si>
  <si>
    <t xml:space="preserve">Oświadczam, że:
• posiadam uprawnienia do wykonywania określonej działalności lub czynności, jeżeli ustawy nakładają obowiązek posiadania takich uprawnień,
• posiadam niezbędną wiedzę i doświadczenie oraz potencjał techniczny, a także dysponuję osobami zdolnymi do wykonywania zamówienia,
• znajduję się w sytuacji ekonomicznej i finansowej zapewniającej wykonanie zamówienia,
• zapoznałem się z treścią zapytania ofertowego, warunkami zamówienia i nie wnoszę do niej zastrzeżeń oraz zdobyłem wszelkie informacje potrzebne do właściwego opracowania oferty oraz do należytego wykonania przedmiotu zamówienia,
• w razie wybrania mojej oferty zobowiązuję się do zawarcia umowy. Wypełniłem obowiązki informacyjne przewidziane w art. 13 lub art. 14 RODO &lt;rozporządzenie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&gt;wobec osób fizycznych, od których dane osobowe bezpośrednio lub pośrednio pozyskałem w celu ubiegania się o udzielenie zamówienia publicznego w niniejszym postępowaniu.
• 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835).
</t>
  </si>
  <si>
    <t>WARTOŚĆ NETTO</t>
  </si>
  <si>
    <t>VAT %</t>
  </si>
  <si>
    <t>Załącznik nr 1 do zapytania ofertowego ZP-M-261-12/26</t>
  </si>
  <si>
    <t>ŁĄCZNY KOSZT  (netto/brutto):</t>
  </si>
  <si>
    <t xml:space="preserve">Aspirmatic                                   </t>
  </si>
  <si>
    <t>Alpinuseptol + ( ze spryskiwaczem) dezynfekcja powierzchni</t>
  </si>
  <si>
    <t xml:space="preserve">Rotasept             </t>
  </si>
  <si>
    <t xml:space="preserve">Desderman Care 5l </t>
  </si>
  <si>
    <t>Skinsept Pur 350 ml</t>
  </si>
  <si>
    <t>Gigazyme x-tra</t>
  </si>
  <si>
    <t xml:space="preserve">Medisept Cashmere Chusteczki do dezynfekcji rąk i powierzchni </t>
  </si>
  <si>
    <t>Velox chusteczki bezalkoholowe do  dezynfekcji delikatnych / głowic USG/ opakowanie uzupełniające/ a 100 szt</t>
  </si>
  <si>
    <t>Velox chusteczki bezalkoholowe do  dezynfekcji delikatnych / głowic USG/ powierzchni w pojemniku / a100 szt</t>
  </si>
  <si>
    <t xml:space="preserve">Chirosan plus </t>
  </si>
  <si>
    <t>Viruton pre pianka</t>
  </si>
  <si>
    <t xml:space="preserve">Viruton bohr </t>
  </si>
  <si>
    <t xml:space="preserve">Chusteczki do dezynfekcji powierzchni indicin oxy wipes </t>
  </si>
  <si>
    <t>Desderman Care 100 ml</t>
  </si>
  <si>
    <t xml:space="preserve">Mikrozid pianka + spryskiwacz        </t>
  </si>
  <si>
    <t>WIELKOŚĆ OPAKOWANIA</t>
  </si>
  <si>
    <t xml:space="preserve"> 2 litr</t>
  </si>
  <si>
    <t xml:space="preserve"> 1 litr</t>
  </si>
  <si>
    <t>1 litr</t>
  </si>
  <si>
    <t>2 litry</t>
  </si>
  <si>
    <t>5 litrów</t>
  </si>
  <si>
    <t>350 ml</t>
  </si>
  <si>
    <t>op/50szt</t>
  </si>
  <si>
    <t>op/100 szt</t>
  </si>
  <si>
    <t>1,5kg</t>
  </si>
  <si>
    <t>op/100 ml</t>
  </si>
  <si>
    <t>JEDNOSTKA</t>
  </si>
  <si>
    <t>op</t>
  </si>
  <si>
    <t>poj.</t>
  </si>
  <si>
    <t>ok</t>
  </si>
  <si>
    <t>szt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</si>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</sst>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7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9" xfId="1" applyFont="1" applyBorder="1" applyAlignment="1">
      <alignment horizontal="center"/>
    </xf>
    <xf numFmtId="0" fontId="6" fillId="3" borderId="2" xfId="1" applyFont="1" applyFill="1" applyBorder="1" applyAlignment="1">
      <alignment horizontal="right"/>
    </xf>
    <xf numFmtId="0" fontId="6" fillId="3" borderId="4" xfId="1" applyFont="1" applyFill="1" applyBorder="1" applyAlignment="1">
      <alignment horizontal="right"/>
    </xf>
    <xf numFmtId="0" fontId="6" fillId="3" borderId="3" xfId="1" applyFont="1" applyFill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ny" xfId="0" builtinId="0"/>
    <cellStyle name="Normalny 2" xfId="1" xr:uid="{EF898BDF-3741-4D15-A682-DFF4D3C7C6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ysk%20D\zam&#243;wienia%20archiwum\zam&#243;wienia%20publiczne%202026\12.%20dostawa%20&#347;rodk&#243;w%20dezynfekcyjnych\wniosek\opis%20i%20szacowanie%20dezynfekcja%202026-2028.xls" TargetMode="External"/><Relationship Id="rId1" Type="http://schemas.openxmlformats.org/officeDocument/2006/relationships/externalLinkPath" Target="wniosek/opis%20i%20szacowanie%20dezynfekcja%202026-20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łącznik 1 opis przedmiotu"/>
      <sheetName val="Zał.2 szacowanie 2026-2028 "/>
    </sheetNames>
    <sheetDataSet>
      <sheetData sheetId="0"/>
      <sheetData sheetId="1">
        <row r="3">
          <cell r="E3">
            <v>10</v>
          </cell>
        </row>
        <row r="4">
          <cell r="E4">
            <v>40</v>
          </cell>
        </row>
        <row r="5">
          <cell r="E5">
            <v>700</v>
          </cell>
        </row>
        <row r="6">
          <cell r="E6">
            <v>30</v>
          </cell>
        </row>
        <row r="7">
          <cell r="E7">
            <v>100</v>
          </cell>
        </row>
        <row r="8">
          <cell r="E8">
            <v>500</v>
          </cell>
        </row>
        <row r="9">
          <cell r="E9">
            <v>10</v>
          </cell>
        </row>
        <row r="10">
          <cell r="E10">
            <v>350</v>
          </cell>
        </row>
        <row r="11">
          <cell r="E11">
            <v>200</v>
          </cell>
        </row>
        <row r="12">
          <cell r="E12">
            <v>50</v>
          </cell>
        </row>
        <row r="13">
          <cell r="E13">
            <v>30</v>
          </cell>
        </row>
        <row r="14">
          <cell r="E14">
            <v>150</v>
          </cell>
        </row>
        <row r="15">
          <cell r="E15">
            <v>10</v>
          </cell>
        </row>
        <row r="16">
          <cell r="E16">
            <v>250</v>
          </cell>
        </row>
        <row r="17">
          <cell r="E17">
            <v>250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8C49-C4E3-40FE-B58D-E4CD9AC4D63A}">
  <sheetPr>
    <pageSetUpPr fitToPage="1"/>
  </sheetPr>
  <dimension ref="A1:J53"/>
  <sheetViews>
    <sheetView tabSelected="1" workbookViewId="0">
      <selection activeCell="O18" sqref="O18"/>
    </sheetView>
  </sheetViews>
  <sheetFormatPr defaultRowHeight="15" x14ac:dyDescent="0.25"/>
  <cols>
    <col min="2" max="2" width="65.140625" customWidth="1"/>
    <col min="3" max="4" width="14.7109375" customWidth="1"/>
    <col min="5" max="5" width="11.5703125" customWidth="1"/>
    <col min="6" max="6" width="15.85546875" customWidth="1"/>
    <col min="7" max="7" width="11.85546875" customWidth="1"/>
    <col min="8" max="8" width="15.5703125" customWidth="1"/>
    <col min="9" max="9" width="15.42578125" customWidth="1"/>
    <col min="10" max="10" width="14.85546875" customWidth="1"/>
  </cols>
  <sheetData>
    <row r="1" spans="1:10" ht="15.75" thickBot="1" x14ac:dyDescent="0.3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8" t="s">
        <v>1</v>
      </c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2" t="s">
        <v>2</v>
      </c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1"/>
      <c r="B4" s="2" t="s">
        <v>3</v>
      </c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1"/>
      <c r="B5" s="2" t="s">
        <v>4</v>
      </c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"/>
      <c r="B6" s="15" t="s">
        <v>5</v>
      </c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"/>
      <c r="B7" s="2" t="s">
        <v>6</v>
      </c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"/>
      <c r="B8" s="2" t="s">
        <v>7</v>
      </c>
      <c r="C8" s="20"/>
      <c r="D8" s="20"/>
      <c r="E8" s="20"/>
      <c r="F8" s="20"/>
      <c r="G8" s="20"/>
      <c r="H8" s="20"/>
      <c r="I8" s="20"/>
      <c r="J8" s="20"/>
    </row>
    <row r="9" spans="1:10" ht="15.75" thickBot="1" x14ac:dyDescent="0.3">
      <c r="A9" s="1"/>
      <c r="B9" s="3" t="s">
        <v>8</v>
      </c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7" t="s">
        <v>9</v>
      </c>
      <c r="C11" s="17"/>
      <c r="D11" s="1"/>
      <c r="E11" s="1"/>
      <c r="F11" s="1"/>
      <c r="G11" s="1"/>
      <c r="H11" s="1"/>
      <c r="I11" s="1"/>
      <c r="J11" s="1"/>
    </row>
    <row r="12" spans="1:10" ht="38.25" x14ac:dyDescent="0.25">
      <c r="A12" s="4" t="s">
        <v>0</v>
      </c>
      <c r="B12" s="4" t="s">
        <v>10</v>
      </c>
      <c r="C12" s="4" t="s">
        <v>34</v>
      </c>
      <c r="D12" s="4" t="s">
        <v>45</v>
      </c>
      <c r="E12" s="4" t="s">
        <v>50</v>
      </c>
      <c r="F12" s="4" t="s">
        <v>11</v>
      </c>
      <c r="G12" s="4" t="s">
        <v>16</v>
      </c>
      <c r="H12" s="4" t="s">
        <v>12</v>
      </c>
      <c r="I12" s="4" t="s">
        <v>15</v>
      </c>
      <c r="J12" s="4" t="s">
        <v>13</v>
      </c>
    </row>
    <row r="13" spans="1:10" x14ac:dyDescent="0.25">
      <c r="A13" s="5">
        <v>1</v>
      </c>
      <c r="B13" s="12" t="s">
        <v>19</v>
      </c>
      <c r="C13" s="27" t="s">
        <v>35</v>
      </c>
      <c r="D13" s="27" t="s">
        <v>46</v>
      </c>
      <c r="E13" s="27">
        <f>'[1]Zał.2 szacowanie 2026-2028 '!E3</f>
        <v>10</v>
      </c>
      <c r="F13" s="10"/>
      <c r="G13" s="7">
        <v>0.08</v>
      </c>
      <c r="H13" s="6">
        <f>F13+(F13*G13)</f>
        <v>0</v>
      </c>
      <c r="I13" s="6">
        <f>F13*E13</f>
        <v>0</v>
      </c>
      <c r="J13" s="6">
        <f>I13+(I13*G13)</f>
        <v>0</v>
      </c>
    </row>
    <row r="14" spans="1:10" x14ac:dyDescent="0.25">
      <c r="A14" s="5">
        <v>2</v>
      </c>
      <c r="B14" s="13" t="s">
        <v>33</v>
      </c>
      <c r="C14" s="28" t="s">
        <v>36</v>
      </c>
      <c r="D14" s="28" t="s">
        <v>46</v>
      </c>
      <c r="E14" s="28">
        <f>'[1]Zał.2 szacowanie 2026-2028 '!E4</f>
        <v>40</v>
      </c>
      <c r="F14" s="10"/>
      <c r="G14" s="7">
        <v>0.08</v>
      </c>
      <c r="H14" s="6">
        <f t="shared" ref="H14:H27" si="0">F14+(F14*G14)</f>
        <v>0</v>
      </c>
      <c r="I14" s="6">
        <f t="shared" ref="I14:I27" si="1">F14*E14</f>
        <v>0</v>
      </c>
      <c r="J14" s="6">
        <f t="shared" ref="J14:J27" si="2">I14+(I14*G14)</f>
        <v>0</v>
      </c>
    </row>
    <row r="15" spans="1:10" x14ac:dyDescent="0.25">
      <c r="A15" s="5">
        <v>3</v>
      </c>
      <c r="B15" s="13" t="s">
        <v>20</v>
      </c>
      <c r="C15" s="28" t="s">
        <v>37</v>
      </c>
      <c r="D15" s="28" t="s">
        <v>46</v>
      </c>
      <c r="E15" s="28">
        <f>'[1]Zał.2 szacowanie 2026-2028 '!E5</f>
        <v>700</v>
      </c>
      <c r="F15" s="10"/>
      <c r="G15" s="7">
        <v>0.08</v>
      </c>
      <c r="H15" s="6">
        <f t="shared" si="0"/>
        <v>0</v>
      </c>
      <c r="I15" s="6">
        <f t="shared" si="1"/>
        <v>0</v>
      </c>
      <c r="J15" s="6">
        <f t="shared" si="2"/>
        <v>0</v>
      </c>
    </row>
    <row r="16" spans="1:10" x14ac:dyDescent="0.25">
      <c r="A16" s="5">
        <v>4</v>
      </c>
      <c r="B16" s="13" t="s">
        <v>21</v>
      </c>
      <c r="C16" s="28" t="s">
        <v>38</v>
      </c>
      <c r="D16" s="28" t="s">
        <v>46</v>
      </c>
      <c r="E16" s="28">
        <f>'[1]Zał.2 szacowanie 2026-2028 '!E6</f>
        <v>30</v>
      </c>
      <c r="F16" s="10"/>
      <c r="G16" s="7">
        <v>0.08</v>
      </c>
      <c r="H16" s="6">
        <f t="shared" si="0"/>
        <v>0</v>
      </c>
      <c r="I16" s="6">
        <f t="shared" si="1"/>
        <v>0</v>
      </c>
      <c r="J16" s="6">
        <f t="shared" si="2"/>
        <v>0</v>
      </c>
    </row>
    <row r="17" spans="1:10" x14ac:dyDescent="0.25">
      <c r="A17" s="5">
        <v>5</v>
      </c>
      <c r="B17" s="14" t="s">
        <v>22</v>
      </c>
      <c r="C17" s="28" t="s">
        <v>39</v>
      </c>
      <c r="D17" s="28" t="s">
        <v>46</v>
      </c>
      <c r="E17" s="28">
        <f>'[1]Zał.2 szacowanie 2026-2028 '!E7</f>
        <v>100</v>
      </c>
      <c r="F17" s="10"/>
      <c r="G17" s="7">
        <v>0.08</v>
      </c>
      <c r="H17" s="6">
        <f t="shared" si="0"/>
        <v>0</v>
      </c>
      <c r="I17" s="6">
        <f t="shared" si="1"/>
        <v>0</v>
      </c>
      <c r="J17" s="6">
        <f t="shared" si="2"/>
        <v>0</v>
      </c>
    </row>
    <row r="18" spans="1:10" x14ac:dyDescent="0.25">
      <c r="A18" s="5">
        <v>6</v>
      </c>
      <c r="B18" s="14" t="s">
        <v>23</v>
      </c>
      <c r="C18" s="28" t="s">
        <v>40</v>
      </c>
      <c r="D18" s="28" t="s">
        <v>46</v>
      </c>
      <c r="E18" s="28">
        <f>'[1]Zał.2 szacowanie 2026-2028 '!E8</f>
        <v>500</v>
      </c>
      <c r="F18" s="10"/>
      <c r="G18" s="7">
        <v>0.08</v>
      </c>
      <c r="H18" s="6">
        <f t="shared" si="0"/>
        <v>0</v>
      </c>
      <c r="I18" s="6">
        <f t="shared" si="1"/>
        <v>0</v>
      </c>
      <c r="J18" s="6">
        <f t="shared" si="2"/>
        <v>0</v>
      </c>
    </row>
    <row r="19" spans="1:10" x14ac:dyDescent="0.25">
      <c r="A19" s="5">
        <v>7</v>
      </c>
      <c r="B19" s="13" t="s">
        <v>24</v>
      </c>
      <c r="C19" s="28" t="s">
        <v>39</v>
      </c>
      <c r="D19" s="28" t="s">
        <v>46</v>
      </c>
      <c r="E19" s="28">
        <f>'[1]Zał.2 szacowanie 2026-2028 '!E9</f>
        <v>10</v>
      </c>
      <c r="F19" s="10"/>
      <c r="G19" s="7">
        <v>0.08</v>
      </c>
      <c r="H19" s="6">
        <f t="shared" si="0"/>
        <v>0</v>
      </c>
      <c r="I19" s="6">
        <f t="shared" si="1"/>
        <v>0</v>
      </c>
      <c r="J19" s="6">
        <f t="shared" si="2"/>
        <v>0</v>
      </c>
    </row>
    <row r="20" spans="1:10" x14ac:dyDescent="0.25">
      <c r="A20" s="5">
        <v>8</v>
      </c>
      <c r="B20" s="13" t="s">
        <v>25</v>
      </c>
      <c r="C20" s="28" t="s">
        <v>41</v>
      </c>
      <c r="D20" s="28" t="s">
        <v>46</v>
      </c>
      <c r="E20" s="28">
        <f>'[1]Zał.2 szacowanie 2026-2028 '!E10</f>
        <v>350</v>
      </c>
      <c r="F20" s="10"/>
      <c r="G20" s="7">
        <v>0.08</v>
      </c>
      <c r="H20" s="6">
        <f t="shared" si="0"/>
        <v>0</v>
      </c>
      <c r="I20" s="6">
        <f t="shared" si="1"/>
        <v>0</v>
      </c>
      <c r="J20" s="6">
        <f t="shared" si="2"/>
        <v>0</v>
      </c>
    </row>
    <row r="21" spans="1:10" ht="26.25" x14ac:dyDescent="0.25">
      <c r="A21" s="5">
        <v>9</v>
      </c>
      <c r="B21" s="14" t="s">
        <v>26</v>
      </c>
      <c r="C21" s="28" t="s">
        <v>42</v>
      </c>
      <c r="D21" s="28" t="s">
        <v>46</v>
      </c>
      <c r="E21" s="28">
        <f>'[1]Zał.2 szacowanie 2026-2028 '!E11</f>
        <v>200</v>
      </c>
      <c r="F21" s="10"/>
      <c r="G21" s="7">
        <v>0.08</v>
      </c>
      <c r="H21" s="6">
        <f t="shared" si="0"/>
        <v>0</v>
      </c>
      <c r="I21" s="6">
        <f t="shared" si="1"/>
        <v>0</v>
      </c>
      <c r="J21" s="6">
        <f t="shared" si="2"/>
        <v>0</v>
      </c>
    </row>
    <row r="22" spans="1:10" ht="26.25" x14ac:dyDescent="0.25">
      <c r="A22" s="5">
        <v>10</v>
      </c>
      <c r="B22" s="14" t="s">
        <v>27</v>
      </c>
      <c r="C22" s="28" t="s">
        <v>42</v>
      </c>
      <c r="D22" s="28" t="s">
        <v>47</v>
      </c>
      <c r="E22" s="28">
        <f>'[1]Zał.2 szacowanie 2026-2028 '!E12</f>
        <v>50</v>
      </c>
      <c r="F22" s="10"/>
      <c r="G22" s="7">
        <v>0.08</v>
      </c>
      <c r="H22" s="6">
        <f t="shared" si="0"/>
        <v>0</v>
      </c>
      <c r="I22" s="6">
        <f t="shared" si="1"/>
        <v>0</v>
      </c>
      <c r="J22" s="6">
        <f t="shared" si="2"/>
        <v>0</v>
      </c>
    </row>
    <row r="23" spans="1:10" x14ac:dyDescent="0.25">
      <c r="A23" s="5">
        <v>11</v>
      </c>
      <c r="B23" s="13" t="s">
        <v>28</v>
      </c>
      <c r="C23" s="28" t="s">
        <v>43</v>
      </c>
      <c r="D23" s="28" t="s">
        <v>48</v>
      </c>
      <c r="E23" s="28">
        <f>'[1]Zał.2 szacowanie 2026-2028 '!E13</f>
        <v>30</v>
      </c>
      <c r="F23" s="10"/>
      <c r="G23" s="7">
        <v>0.08</v>
      </c>
      <c r="H23" s="6">
        <f t="shared" si="0"/>
        <v>0</v>
      </c>
      <c r="I23" s="6">
        <f t="shared" si="1"/>
        <v>0</v>
      </c>
      <c r="J23" s="6">
        <f t="shared" si="2"/>
        <v>0</v>
      </c>
    </row>
    <row r="24" spans="1:10" x14ac:dyDescent="0.25">
      <c r="A24" s="5">
        <v>12</v>
      </c>
      <c r="B24" s="13" t="s">
        <v>29</v>
      </c>
      <c r="C24" s="28" t="s">
        <v>37</v>
      </c>
      <c r="D24" s="28" t="s">
        <v>49</v>
      </c>
      <c r="E24" s="28">
        <f>'[1]Zał.2 szacowanie 2026-2028 '!E14</f>
        <v>150</v>
      </c>
      <c r="F24" s="10"/>
      <c r="G24" s="7">
        <v>0.08</v>
      </c>
      <c r="H24" s="6">
        <f t="shared" si="0"/>
        <v>0</v>
      </c>
      <c r="I24" s="6">
        <f t="shared" si="1"/>
        <v>0</v>
      </c>
      <c r="J24" s="6">
        <f t="shared" si="2"/>
        <v>0</v>
      </c>
    </row>
    <row r="25" spans="1:10" x14ac:dyDescent="0.25">
      <c r="A25" s="5">
        <v>13</v>
      </c>
      <c r="B25" s="13" t="s">
        <v>30</v>
      </c>
      <c r="C25" s="28" t="s">
        <v>37</v>
      </c>
      <c r="D25" s="28" t="s">
        <v>49</v>
      </c>
      <c r="E25" s="28">
        <f>'[1]Zał.2 szacowanie 2026-2028 '!E15</f>
        <v>10</v>
      </c>
      <c r="F25" s="10"/>
      <c r="G25" s="7">
        <v>0.08</v>
      </c>
      <c r="H25" s="6">
        <f t="shared" si="0"/>
        <v>0</v>
      </c>
      <c r="I25" s="6">
        <f t="shared" si="1"/>
        <v>0</v>
      </c>
      <c r="J25" s="6">
        <f t="shared" si="2"/>
        <v>0</v>
      </c>
    </row>
    <row r="26" spans="1:10" x14ac:dyDescent="0.25">
      <c r="A26" s="5">
        <v>14</v>
      </c>
      <c r="B26" s="13" t="s">
        <v>31</v>
      </c>
      <c r="C26" s="28" t="s">
        <v>42</v>
      </c>
      <c r="D26" s="28" t="s">
        <v>49</v>
      </c>
      <c r="E26" s="28">
        <f>'[1]Zał.2 szacowanie 2026-2028 '!E16</f>
        <v>250</v>
      </c>
      <c r="F26" s="10"/>
      <c r="G26" s="7">
        <v>0.08</v>
      </c>
      <c r="H26" s="6">
        <f t="shared" si="0"/>
        <v>0</v>
      </c>
      <c r="I26" s="6">
        <f t="shared" si="1"/>
        <v>0</v>
      </c>
      <c r="J26" s="6">
        <f t="shared" si="2"/>
        <v>0</v>
      </c>
    </row>
    <row r="27" spans="1:10" x14ac:dyDescent="0.25">
      <c r="A27" s="5">
        <v>15</v>
      </c>
      <c r="B27" s="14" t="s">
        <v>32</v>
      </c>
      <c r="C27" s="28" t="s">
        <v>44</v>
      </c>
      <c r="D27" s="28" t="s">
        <v>49</v>
      </c>
      <c r="E27" s="28">
        <f>'[1]Zał.2 szacowanie 2026-2028 '!E17</f>
        <v>250</v>
      </c>
      <c r="F27" s="10"/>
      <c r="G27" s="7">
        <v>0.08</v>
      </c>
      <c r="H27" s="6">
        <f t="shared" si="0"/>
        <v>0</v>
      </c>
      <c r="I27" s="6">
        <f t="shared" si="1"/>
        <v>0</v>
      </c>
      <c r="J27" s="6">
        <f t="shared" si="2"/>
        <v>0</v>
      </c>
    </row>
    <row r="28" spans="1:10" x14ac:dyDescent="0.25">
      <c r="A28" s="24" t="s">
        <v>18</v>
      </c>
      <c r="B28" s="25"/>
      <c r="C28" s="25"/>
      <c r="D28" s="25"/>
      <c r="E28" s="25"/>
      <c r="F28" s="25"/>
      <c r="G28" s="25"/>
      <c r="H28" s="26"/>
      <c r="I28" s="11">
        <f>SUM(I11:I27)</f>
        <v>0</v>
      </c>
      <c r="J28" s="11">
        <f>SUM(J11:J27)</f>
        <v>0</v>
      </c>
    </row>
    <row r="29" spans="1:10" x14ac:dyDescent="0.25">
      <c r="A29" s="8"/>
      <c r="B29" s="21"/>
      <c r="C29" s="21"/>
      <c r="D29" s="21"/>
      <c r="E29" s="21"/>
      <c r="F29" s="21"/>
      <c r="G29" s="21"/>
      <c r="H29" s="21"/>
      <c r="I29" s="21"/>
      <c r="J29" s="8"/>
    </row>
    <row r="30" spans="1:10" x14ac:dyDescent="0.25">
      <c r="A30" s="9"/>
      <c r="B30" s="22" t="s">
        <v>14</v>
      </c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9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9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9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9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9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9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9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9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9"/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4.5" customHeight="1" x14ac:dyDescent="0.25">
      <c r="A40" s="9"/>
      <c r="B40" s="22"/>
      <c r="C40" s="22"/>
      <c r="D40" s="22"/>
      <c r="E40" s="22"/>
      <c r="F40" s="22"/>
      <c r="G40" s="22"/>
      <c r="H40" s="22"/>
      <c r="I40" s="22"/>
      <c r="J40" s="22"/>
    </row>
    <row r="41" spans="1:10" hidden="1" x14ac:dyDescent="0.25">
      <c r="A41" s="9"/>
      <c r="B41" s="22"/>
      <c r="C41" s="22"/>
      <c r="D41" s="22"/>
      <c r="E41" s="22"/>
      <c r="F41" s="22"/>
      <c r="G41" s="22"/>
      <c r="H41" s="22"/>
      <c r="I41" s="22"/>
      <c r="J41" s="22"/>
    </row>
    <row r="42" spans="1:10" hidden="1" x14ac:dyDescent="0.25">
      <c r="A42" s="9"/>
      <c r="B42" s="22"/>
      <c r="C42" s="22"/>
      <c r="D42" s="22"/>
      <c r="E42" s="22"/>
      <c r="F42" s="22"/>
      <c r="G42" s="22"/>
      <c r="H42" s="22"/>
      <c r="I42" s="22"/>
      <c r="J42" s="22"/>
    </row>
    <row r="43" spans="1:10" hidden="1" x14ac:dyDescent="0.25">
      <c r="A43" s="9"/>
      <c r="B43" s="22"/>
      <c r="C43" s="22"/>
      <c r="D43" s="22"/>
      <c r="E43" s="22"/>
      <c r="F43" s="22"/>
      <c r="G43" s="22"/>
      <c r="H43" s="22"/>
      <c r="I43" s="22"/>
      <c r="J43" s="22"/>
    </row>
    <row r="44" spans="1:10" hidden="1" x14ac:dyDescent="0.25">
      <c r="A44" s="9"/>
      <c r="B44" s="22"/>
      <c r="C44" s="22"/>
      <c r="D44" s="22"/>
      <c r="E44" s="22"/>
      <c r="F44" s="22"/>
      <c r="G44" s="22"/>
      <c r="H44" s="22"/>
      <c r="I44" s="22"/>
      <c r="J44" s="22"/>
    </row>
    <row r="45" spans="1:10" hidden="1" x14ac:dyDescent="0.25">
      <c r="A45" s="9"/>
      <c r="B45" s="22"/>
      <c r="C45" s="22"/>
      <c r="D45" s="22"/>
      <c r="E45" s="22"/>
      <c r="F45" s="22"/>
      <c r="G45" s="22"/>
      <c r="H45" s="22"/>
      <c r="I45" s="22"/>
      <c r="J45" s="22"/>
    </row>
    <row r="46" spans="1:10" hidden="1" x14ac:dyDescent="0.25">
      <c r="A46" s="9"/>
      <c r="B46" s="22"/>
      <c r="C46" s="22"/>
      <c r="D46" s="22"/>
      <c r="E46" s="22"/>
      <c r="F46" s="22"/>
      <c r="G46" s="22"/>
      <c r="H46" s="22"/>
      <c r="I46" s="22"/>
      <c r="J46" s="22"/>
    </row>
    <row r="47" spans="1:10" hidden="1" x14ac:dyDescent="0.25">
      <c r="A47" s="9"/>
      <c r="B47" s="22"/>
      <c r="C47" s="22"/>
      <c r="D47" s="22"/>
      <c r="E47" s="22"/>
      <c r="F47" s="22"/>
      <c r="G47" s="22"/>
      <c r="H47" s="22"/>
      <c r="I47" s="22"/>
      <c r="J47" s="22"/>
    </row>
    <row r="48" spans="1:10" hidden="1" x14ac:dyDescent="0.25">
      <c r="A48" s="9"/>
      <c r="B48" s="22"/>
      <c r="C48" s="22"/>
      <c r="D48" s="22"/>
      <c r="E48" s="22"/>
      <c r="F48" s="22"/>
      <c r="G48" s="22"/>
      <c r="H48" s="22"/>
      <c r="I48" s="22"/>
      <c r="J48" s="22"/>
    </row>
    <row r="49" spans="1:10" hidden="1" x14ac:dyDescent="0.25">
      <c r="A49" s="9"/>
      <c r="B49" s="22"/>
      <c r="C49" s="22"/>
      <c r="D49" s="22"/>
      <c r="E49" s="22"/>
      <c r="F49" s="22"/>
      <c r="G49" s="22"/>
      <c r="H49" s="22"/>
      <c r="I49" s="22"/>
      <c r="J49" s="22"/>
    </row>
    <row r="50" spans="1:10" hidden="1" x14ac:dyDescent="0.25">
      <c r="A50" s="9"/>
      <c r="B50" s="22"/>
      <c r="C50" s="22"/>
      <c r="D50" s="22"/>
      <c r="E50" s="22"/>
      <c r="F50" s="22"/>
      <c r="G50" s="22"/>
      <c r="H50" s="22"/>
      <c r="I50" s="22"/>
      <c r="J50" s="22"/>
    </row>
    <row r="51" spans="1:10" hidden="1" x14ac:dyDescent="0.25">
      <c r="A51" s="9"/>
      <c r="B51" s="22"/>
      <c r="C51" s="22"/>
      <c r="D51" s="22"/>
      <c r="E51" s="22"/>
      <c r="F51" s="22"/>
      <c r="G51" s="22"/>
      <c r="H51" s="22"/>
      <c r="I51" s="22"/>
      <c r="J51" s="22"/>
    </row>
    <row r="52" spans="1:10" hidden="1" x14ac:dyDescent="0.25">
      <c r="A52" s="9"/>
      <c r="B52" s="22"/>
      <c r="C52" s="22"/>
      <c r="D52" s="22"/>
      <c r="E52" s="22"/>
      <c r="F52" s="22"/>
      <c r="G52" s="22"/>
      <c r="H52" s="22"/>
      <c r="I52" s="22"/>
      <c r="J52" s="22"/>
    </row>
    <row r="53" spans="1:10" hidden="1" x14ac:dyDescent="0.25">
      <c r="A53" s="9"/>
      <c r="B53" s="22"/>
      <c r="C53" s="22"/>
      <c r="D53" s="22"/>
      <c r="E53" s="22"/>
      <c r="F53" s="22"/>
      <c r="G53" s="22"/>
      <c r="H53" s="22"/>
      <c r="I53" s="22"/>
      <c r="J53" s="22"/>
    </row>
  </sheetData>
  <mergeCells count="13">
    <mergeCell ref="B29:I29"/>
    <mergeCell ref="B30:J53"/>
    <mergeCell ref="C7:J7"/>
    <mergeCell ref="C8:J8"/>
    <mergeCell ref="C9:J9"/>
    <mergeCell ref="B11:C11"/>
    <mergeCell ref="A28:H28"/>
    <mergeCell ref="B6:J6"/>
    <mergeCell ref="A1:J1"/>
    <mergeCell ref="B2:J2"/>
    <mergeCell ref="C3:J3"/>
    <mergeCell ref="C4:J4"/>
    <mergeCell ref="C5:J5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dostawa</vt:lpstr>
      <vt:lpstr>dostawa!Obszar_wydruku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Głaszcz</dc:creator>
  <cp:lastModifiedBy>Jarosław Wawrzyniak</cp:lastModifiedBy>
  <cp:lastPrinted>2026-05-13T06:58:12Z</cp:lastPrinted>
  <dcterms:created xsi:type="dcterms:W3CDTF">2015-06-05T18:19:34Z</dcterms:created>
  <dcterms:modified xsi:type="dcterms:W3CDTF">2026-05-13T06:58:20Z</dcterms:modified>
</cp:coreProperties>
</file>