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gadziomska\Desktop\art. spożywcze świetlice\"/>
    </mc:Choice>
  </mc:AlternateContent>
  <xr:revisionPtr revIDLastSave="0" documentId="13_ncr:1_{DD6455C2-B32E-480E-B30F-E3D6977FABF2}" xr6:coauthVersionLast="47" xr6:coauthVersionMax="47" xr10:uidLastSave="{00000000-0000-0000-0000-000000000000}"/>
  <bookViews>
    <workbookView xWindow="-120" yWindow="-120" windowWidth="24240" windowHeight="13140" xr2:uid="{C23673BB-6B99-49C0-8429-D8F358364811}"/>
  </bookViews>
  <sheets>
    <sheet name="Arkusz1" sheetId="1" r:id="rId1"/>
  </sheets>
  <definedNames>
    <definedName name="_xlnm.Print_Titles" localSheetId="0">Arkusz1!$4:$4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I5" i="1"/>
  <c r="I8" i="1"/>
  <c r="I44" i="1"/>
  <c r="I43" i="1"/>
  <c r="I42" i="1"/>
  <c r="I40" i="1"/>
  <c r="I39" i="1"/>
  <c r="I36" i="1"/>
  <c r="I35" i="1"/>
  <c r="I32" i="1"/>
  <c r="I31" i="1"/>
  <c r="I25" i="1"/>
  <c r="I24" i="1"/>
  <c r="I23" i="1"/>
  <c r="I22" i="1"/>
  <c r="I21" i="1"/>
  <c r="I20" i="1"/>
  <c r="I19" i="1"/>
  <c r="I17" i="1"/>
  <c r="I16" i="1"/>
  <c r="I10" i="1"/>
  <c r="G44" i="1"/>
  <c r="J44" i="1" s="1"/>
  <c r="G43" i="1"/>
  <c r="G42" i="1"/>
  <c r="G41" i="1"/>
  <c r="I41" i="1" s="1"/>
  <c r="G40" i="1"/>
  <c r="G39" i="1"/>
  <c r="G38" i="1"/>
  <c r="I38" i="1" s="1"/>
  <c r="G37" i="1"/>
  <c r="I37" i="1" s="1"/>
  <c r="G36" i="1"/>
  <c r="G35" i="1"/>
  <c r="G34" i="1"/>
  <c r="G33" i="1"/>
  <c r="I33" i="1" s="1"/>
  <c r="G32" i="1"/>
  <c r="G31" i="1"/>
  <c r="G30" i="1"/>
  <c r="I30" i="1" s="1"/>
  <c r="G29" i="1"/>
  <c r="I29" i="1" s="1"/>
  <c r="G28" i="1"/>
  <c r="I28" i="1" s="1"/>
  <c r="G27" i="1"/>
  <c r="I27" i="1" s="1"/>
  <c r="G26" i="1"/>
  <c r="I26" i="1" s="1"/>
  <c r="G25" i="1"/>
  <c r="G24" i="1"/>
  <c r="G23" i="1"/>
  <c r="G22" i="1"/>
  <c r="G21" i="1"/>
  <c r="G20" i="1"/>
  <c r="G19" i="1"/>
  <c r="G12" i="1"/>
  <c r="I12" i="1" s="1"/>
  <c r="G6" i="1"/>
  <c r="I6" i="1" s="1"/>
  <c r="G7" i="1"/>
  <c r="G8" i="1"/>
  <c r="G9" i="1"/>
  <c r="G10" i="1"/>
  <c r="G11" i="1"/>
  <c r="G13" i="1"/>
  <c r="G14" i="1"/>
  <c r="I14" i="1" s="1"/>
  <c r="G15" i="1"/>
  <c r="G16" i="1"/>
  <c r="G17" i="1"/>
  <c r="G18" i="1"/>
  <c r="I18" i="1" s="1"/>
  <c r="G5" i="1"/>
  <c r="J43" i="1" l="1"/>
  <c r="J42" i="1"/>
  <c r="J39" i="1"/>
  <c r="J25" i="1"/>
  <c r="J26" i="1"/>
  <c r="J19" i="1"/>
  <c r="J20" i="1"/>
  <c r="J24" i="1"/>
  <c r="J38" i="1"/>
  <c r="J40" i="1"/>
  <c r="J41" i="1"/>
  <c r="J27" i="1"/>
  <c r="J29" i="1"/>
  <c r="J31" i="1"/>
  <c r="J36" i="1"/>
  <c r="J37" i="1"/>
  <c r="J35" i="1"/>
  <c r="I34" i="1"/>
  <c r="J34" i="1" s="1"/>
  <c r="J33" i="1"/>
  <c r="J32" i="1"/>
  <c r="J30" i="1"/>
  <c r="J28" i="1"/>
  <c r="J23" i="1"/>
  <c r="J22" i="1"/>
  <c r="J21" i="1"/>
  <c r="J17" i="1"/>
  <c r="I13" i="1"/>
  <c r="J13" i="1" s="1"/>
  <c r="J12" i="1"/>
  <c r="J8" i="1"/>
  <c r="G45" i="1"/>
  <c r="J9" i="1"/>
  <c r="J16" i="1"/>
  <c r="I11" i="1"/>
  <c r="J11" i="1" s="1"/>
  <c r="I7" i="1"/>
  <c r="J7" i="1" s="1"/>
  <c r="J14" i="1"/>
  <c r="I15" i="1"/>
  <c r="J15" i="1" s="1"/>
  <c r="J10" i="1"/>
  <c r="J18" i="1"/>
  <c r="J5" i="1"/>
  <c r="I45" i="1" l="1"/>
  <c r="J6" i="1"/>
  <c r="J45" i="1" s="1"/>
</calcChain>
</file>

<file path=xl/sharedStrings.xml><?xml version="1.0" encoding="utf-8"?>
<sst xmlns="http://schemas.openxmlformats.org/spreadsheetml/2006/main" count="173" uniqueCount="136">
  <si>
    <t>Lp.</t>
  </si>
  <si>
    <t>Nazwa artykułu</t>
  </si>
  <si>
    <t>Ilość</t>
  </si>
  <si>
    <t>sztuka</t>
  </si>
  <si>
    <t>opakowanie</t>
  </si>
  <si>
    <t>Opis artykułu</t>
  </si>
  <si>
    <t>6.</t>
  </si>
  <si>
    <t>Wartość netto</t>
  </si>
  <si>
    <t>Wartość brutto</t>
  </si>
  <si>
    <t>RAZEM:</t>
  </si>
  <si>
    <t>1.</t>
  </si>
  <si>
    <t>2.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</si>
  <si>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</si>
  <si>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</si>
  <si>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</si>
  <si>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</si>
  <si>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</si>
  <si>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</si>
  <si>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</si>
  <si>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</si>
  <si>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Cena jednostkowa netto </t>
  </si>
  <si>
    <t>3.</t>
  </si>
  <si>
    <t>4.</t>
  </si>
  <si>
    <t>5.</t>
  </si>
  <si>
    <t>15.</t>
  </si>
  <si>
    <t>Baton typu Mars lub równoważny</t>
  </si>
  <si>
    <t xml:space="preserve">Baton typu Mars lub równoważny z karmelem w czekoladzie, gramatura 42-51 g </t>
  </si>
  <si>
    <t>Wafelek typu Dare lub równoważny</t>
  </si>
  <si>
    <t>Wafelek typu Dare lub równoważny, wafelek  W CZEKOLADZIE DESEROWEJ (26,4%) Z KREMEM KAKAOWYM (66,2%), gramatura minimum 50 g</t>
  </si>
  <si>
    <t>Baton typu Snikers lub równoważny</t>
  </si>
  <si>
    <t>Baton z nugatowym nadzieniem i orzeszkami ziemnymi w karmelu i czekoladzie, gramatura jednostkowa min.50 g</t>
  </si>
  <si>
    <t>Baton typu Kinder Bueno lub równoważny</t>
  </si>
  <si>
    <t xml:space="preserve">Wafel pokryty mleczną czekoladą wypełnioną delikatnym mleczno-orzechowym nadzieniem, w jednostkowym opakowaniu dwa batoniki owinięte osobno w folię o gramaturze min.43 g </t>
  </si>
  <si>
    <t>Baton typu 3bit lub równoważny</t>
  </si>
  <si>
    <t>Baton typu 3bit lub równoważny, opakowanie jednostkowe o gramaturze min.46g. Baton oblany mleczną czekoladą z nadzieniem mlecznym i herbatnikiem.</t>
  </si>
  <si>
    <t>Wafel typu Princessa lub równoważny</t>
  </si>
  <si>
    <t>Wafel typu Princessa lub równoważny, pokryty mleczną, deserową lub białą czekoladą wafel, przekładany kremem o różnych smakach: mlecznym, kakaowym, czekoladowym, orzechowym, kokosowym. Opakowanie jednostkowe o gramaturze min.41g</t>
  </si>
  <si>
    <t xml:space="preserve">Wafel nadziewany typu WW E Wedel  lub równoważny </t>
  </si>
  <si>
    <t xml:space="preserve">Wafel nadziewany WW E. Wedel lub równoważny, Cztery wafelki przekładane nadzieniem orzechowym arachidowym w mlecznej czekoladzie min. 47 g. 
</t>
  </si>
  <si>
    <t xml:space="preserve">Czekolada mleczna typu Goplana/Wedel lub równoważne </t>
  </si>
  <si>
    <t>Czekolada mleczna typu Goplana/Wedel, gramatura  minimum 90 g.</t>
  </si>
  <si>
    <t>Lizaki typu Serduszko lub równoważne</t>
  </si>
  <si>
    <t xml:space="preserve">Lizaki w kształcie serca lub równoważne o smaku owocowym. Waga pojedynczego lizaka: minimum 7g. Łączna waga opakowania: minimum 700g (100 szt.)
</t>
  </si>
  <si>
    <t>Lizak typu Chupa Chups lub równoważny</t>
  </si>
  <si>
    <t>Lizak typu Chupa Chups lub równoważny, każdy lizak w osobnym papierku, gramatura jednostkowa min. 11 g. wieloowocowe smaki</t>
  </si>
  <si>
    <t>Cukierki owocowe typu Mentos lub równoważne</t>
  </si>
  <si>
    <t xml:space="preserve">Cukierki typu Mentos lub równoważne draże drażetki do żucia o słodkim, klasycznym i kwaśnym smaku. Waga opakowania jednostkowego minimum 37,5g. 
</t>
  </si>
  <si>
    <t>Markizy typu Cukry Nyskie lub równoważne różne smaki</t>
  </si>
  <si>
    <t>Markizy typu Cukry Nyskie lub równoważne, opakowanie min.2 kg, termin ważności min.6 miesięcy od dnia dostawy.</t>
  </si>
  <si>
    <t xml:space="preserve">Ciastka biszkoptowe typu Lubisie lub równoważne </t>
  </si>
  <si>
    <t>Ciastka biszkoptowe typu Lubisie lub równoważne, bez barwników, bez substancji konserwujących nadzienie czekoladowe, gramatura minimum 30 g</t>
  </si>
  <si>
    <t>Guma  rozpuszczalna typu Mamba lub równoważna</t>
  </si>
  <si>
    <t>Guma rozpuszczalna typu Mamba lub równoważna, opakowanie – czteropak zawierający cztery osobno pakowane kostki, mieszczące po sześć pojedynczych gum, każda guma zawinięta osobno w papierek.</t>
  </si>
  <si>
    <t>opakownaie-pasek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</si>
  <si>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</si>
  <si>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</si>
  <si>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</si>
  <si>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</si>
  <si>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</si>
  <si>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</si>
  <si>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</si>
  <si>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</si>
  <si>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</si>
  <si>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</si>
  <si>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</si>
  <si>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</si>
  <si>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</si>
  <si>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</si>
  <si>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</si>
  <si>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</si>
  <si>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</si>
  <si>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</si>
  <si>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</si>
  <si>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</si>
  <si>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</si>
  <si>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</si>
  <si>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</si>
  <si>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</si>
  <si>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</si>
  <si>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Paluszki różne smaki</t>
  </si>
  <si>
    <t>Paluszki różne smaki np.. ( z solą morską , serowo – cebulowe typu Lubella lub równoważne), opakowanie minimum 70g</t>
  </si>
  <si>
    <t>Ciastka typu Gerard Kremówki lub równoważne</t>
  </si>
  <si>
    <t>Biszkopty z kremem o smaku śmietankowym, nadzieniem o różnych smakach, dekorowane polewą kakaową i białą, gramatura minimum 720g</t>
  </si>
  <si>
    <t>Herbatniki typu Gerard Kardynałki lub równoważne</t>
  </si>
  <si>
    <t xml:space="preserve">Ciastka typu Tago Kardynałki kakaowo-orzechowe , gramatuta minimum 900g. Kruche herbatniki z kremem kakaowo-orzechowym oblane czekoladą mleczną
</t>
  </si>
  <si>
    <t xml:space="preserve">Ciastka kruche z kawałkami czekolady i żurawiną typu Bogutti lub równoważne
</t>
  </si>
  <si>
    <t xml:space="preserve"> Kruche ciasteczka z kawałkami czekolady typu Bogutti American Cookies. Opakowanie jednostkowe minimum 800 g
</t>
  </si>
  <si>
    <t xml:space="preserve">Ciastka typu Jeżyki lub równoważne </t>
  </si>
  <si>
    <t>Ciastka typu Jeżyki lub równoważne kruchy herbatnik, słodki karmel, wyrazista czekolada ,i naturalne bakalie. Opakowanie jednostkowe minimum 140 g</t>
  </si>
  <si>
    <t>Rogal typu 7 days lub równoważany</t>
  </si>
  <si>
    <t xml:space="preserve">Rogal typu 7 days lub równoważny z nadzieniem orzechowo - czekoladowym , gramatura minimum 60 g, zapakowany w folię </t>
  </si>
  <si>
    <t>Ciastka typu Markizy lub równoważne</t>
  </si>
  <si>
    <t>Podwójne markizy z kremem o smaku śmietankowym i kremem o smaku cytrynowym. Opakowanie 800-900g.</t>
  </si>
  <si>
    <t>Cukierki typu Mieszanka Wedlowska lub równoważne</t>
  </si>
  <si>
    <t xml:space="preserve">Cukierki  w czekoladzie deserowej w kształcie mini batoników: . Pierrot - z kawałkami orzechów, Bajeczny - orzechowy z wafelkami, Toffik - o smaku toffi, Kokosek - kokosowy, Mocca - kawowy. Opakowanie jednostkowe minimum 3kg
</t>
  </si>
  <si>
    <t xml:space="preserve">Cukierki galaretki typu Mieszanka Krakowska lub równoważne
</t>
  </si>
  <si>
    <t xml:space="preserve">Cukierki typu Michałki z Wawelu Białe Cukierki w białej polewie mlecznej. Opakowanie jednostkowe minimum 1 kg.
</t>
  </si>
  <si>
    <t>Cukierki typu Michałki białe lub równoważne</t>
  </si>
  <si>
    <t xml:space="preserve">Galaretki w czekoladzie typu Mieszanka Krakowska z połączeniem intensywnie owocowych galaretek oraz delikatnej czekolady deserowej. Opakowanie jednostkowe minimum 1kg. </t>
  </si>
  <si>
    <t>Cukierki typu Krock Roshen lub równoważne</t>
  </si>
  <si>
    <t xml:space="preserve">Cukierki karmelowe typu Krock Roshen lub równoważne. Kompozycja smaków łącząca słodycz karmelu, chrupiące orzeszki arachidowe i chrupki kukurydziano-pszenne. Opakowanie jednostkowe minimum 1 kg. </t>
  </si>
  <si>
    <t xml:space="preserve">Cukierki typu Toffix lub równoważne </t>
  </si>
  <si>
    <t>Cukierki owocowe Toffix. Miękkie z sokiem owocowym w środku o smakach : truskawka, pomarańcza, cytryna, jabłko, wiśnia, arbuz, owoce tropikalne. Opakowanie jednostkowe minimum  1kg.</t>
  </si>
  <si>
    <t xml:space="preserve">Chrupki kukurydziane </t>
  </si>
  <si>
    <t>wytrwane, smaki typu: serowe, pizza, ketchupowe , opakowanie jednostkowe minimum 100 g</t>
  </si>
  <si>
    <t>Chrupki kukurydziane typu Flips różne smaki lub równoważne</t>
  </si>
  <si>
    <t xml:space="preserve">Chrupki kukurydziane o smaku czekolady, truskawki, banana, serowe. Opakowanie jednostkowe minimum 70g.  </t>
  </si>
  <si>
    <t xml:space="preserve">Jajko czekoladowe typu Kinder Niespodzianka lub równoważne </t>
  </si>
  <si>
    <t>Jajko z niespodzianką pokryte mleczną czekoladą. Opakowanie jednostkowe minimum 20 g.</t>
  </si>
  <si>
    <t xml:space="preserve">Żelki </t>
  </si>
  <si>
    <t>Żelki owocowe, różne smaki, opakowanie minimum 100g.</t>
  </si>
  <si>
    <t xml:space="preserve">Słomka ptysiowa </t>
  </si>
  <si>
    <t>Słomka ptysiowa, wyrób z ciasta parzonego posypany cukrem , gramatura minimum 125 g.</t>
  </si>
  <si>
    <t xml:space="preserve">Ciastka typu domowe, firmowe lub równoważne </t>
  </si>
  <si>
    <t xml:space="preserve">Ciastka typu domowe, kruche o smaku maślanym, opakowanie minimum 2 kg </t>
  </si>
  <si>
    <t xml:space="preserve">Praliny z kremem kokosowym typu Raffaello </t>
  </si>
  <si>
    <t>chrupiące praliny z kremem kokosowym oraz migdałem otulone warstwą wiórek kokosowych, pojemność minimum 150 g</t>
  </si>
  <si>
    <t>Cukierki Milky Splach lub równoważne</t>
  </si>
  <si>
    <t>Cukierki Milky Splach lub równoważne, miękkie śmietankowe toffi z płynnym mlecznym nadzieniem, każdy cukierek zapakowany odrębnie w papierek, opakowanie zbiorcze minimum 1 kg.</t>
  </si>
  <si>
    <t>Ciastka typu HIT lub równoważne</t>
  </si>
  <si>
    <t xml:space="preserve">Ciastka typu typu Hit lub równoważne, chrupiące herbatniki przełożone kremem kakaowym , gramatura opakowania  minimum 220 g </t>
  </si>
  <si>
    <t xml:space="preserve">Herbatniki kakaowe.
</t>
  </si>
  <si>
    <t>Heratniki kakaowe typu Bonitki lub równoważne, opakowanie minimum 200 g</t>
  </si>
  <si>
    <t>Baton typu Kinder Country lub równoważny</t>
  </si>
  <si>
    <t>Baton typu Kinder Coutry lub równowazny czekoladą mleczną i zbożami, opakowanie jednostkowe o gramaturze min.23,5 g</t>
  </si>
  <si>
    <t>Precelki typu Beskidzkie z solą lub równoważne</t>
  </si>
  <si>
    <t xml:space="preserve">Precelki typu Beskidzkie  równoważne z solą, opakowanie jednostkowe o gramaturze  minimum 140 g </t>
  </si>
  <si>
    <t>Baton typu Twix lub równoważny</t>
  </si>
  <si>
    <t xml:space="preserve">Baton typu Twix lub równoważny, opakowanie jednostkowe o gramaturze min.50g. zawiera dwa podłużne  ciasteczka, oblane karmelem i mleczną czekoladą </t>
  </si>
  <si>
    <t xml:space="preserve">Wafel nadziewany typu Knoppers lub równoważny </t>
  </si>
  <si>
    <t xml:space="preserve">Wafel nadziewany Knoppers lub równoważny, warstwa wafla z polewą kakaową i nadzieniem mlecznym, nugatowym, gramatura minimum 25 g zapakowany w folie </t>
  </si>
  <si>
    <t>Stawka podatku VAT</t>
  </si>
  <si>
    <t>Wartość podatku VAT</t>
  </si>
  <si>
    <t>Gramatura</t>
  </si>
  <si>
    <t>Formularz cenowy część II</t>
  </si>
  <si>
    <t>Zał. nr 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</si>
</sst>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DCF75-5EDE-444B-B7D4-DAC022F5D248}">
  <sheetPr>
    <pageSetUpPr fitToPage="1"/>
  </sheetPr>
  <dimension ref="A1:J45"/>
  <sheetViews>
    <sheetView tabSelected="1" workbookViewId="0">
      <selection activeCell="M4" sqref="M4"/>
    </sheetView>
  </sheetViews>
  <sheetFormatPr defaultRowHeight="15" x14ac:dyDescent="0.25"/>
  <cols>
    <col min="1" max="1" width="9.140625" style="4"/>
    <col min="2" max="2" width="30" style="9" customWidth="1"/>
    <col min="3" max="3" width="44.140625" style="4" customWidth="1"/>
    <col min="4" max="4" width="14.85546875" style="4" customWidth="1"/>
    <col min="5" max="5" width="10.5703125" style="3" customWidth="1"/>
    <col min="6" max="6" width="12.28515625" style="4" customWidth="1"/>
    <col min="7" max="7" width="12.85546875" style="4" customWidth="1"/>
    <col min="8" max="8" width="11.7109375" style="4" customWidth="1"/>
    <col min="9" max="10" width="13.7109375" style="4" customWidth="1"/>
    <col min="11" max="16384" width="9.140625" style="4"/>
  </cols>
  <sheetData>
    <row r="1" spans="1:10" ht="40.5" customHeight="1" x14ac:dyDescent="0.25">
      <c r="C1" s="16"/>
      <c r="D1" s="16"/>
      <c r="E1" s="16"/>
      <c r="J1" s="4" t="s">
        <v>135</v>
      </c>
    </row>
    <row r="2" spans="1:10" ht="63" customHeight="1" x14ac:dyDescent="0.25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ht="45" x14ac:dyDescent="0.25">
      <c r="A4" s="1" t="s">
        <v>0</v>
      </c>
      <c r="B4" s="10" t="s">
        <v>1</v>
      </c>
      <c r="C4" s="1" t="s">
        <v>5</v>
      </c>
      <c r="D4" s="1" t="s">
        <v>133</v>
      </c>
      <c r="E4" s="7" t="s">
        <v>2</v>
      </c>
      <c r="F4" s="1" t="s">
        <v>20</v>
      </c>
      <c r="G4" s="1" t="s">
        <v>7</v>
      </c>
      <c r="H4" s="1" t="s">
        <v>131</v>
      </c>
      <c r="I4" s="1" t="s">
        <v>132</v>
      </c>
      <c r="J4" s="1" t="s">
        <v>8</v>
      </c>
    </row>
    <row r="5" spans="1:10" s="3" customFormat="1" ht="25.5" x14ac:dyDescent="0.25">
      <c r="A5" s="2" t="s">
        <v>10</v>
      </c>
      <c r="B5" s="11" t="s">
        <v>25</v>
      </c>
      <c r="C5" s="12" t="s">
        <v>26</v>
      </c>
      <c r="D5" s="8" t="s">
        <v>3</v>
      </c>
      <c r="E5" s="8">
        <v>125</v>
      </c>
      <c r="F5" s="5"/>
      <c r="G5" s="5">
        <f t="shared" ref="G5:G44" si="0">E5*F5</f>
        <v>0</v>
      </c>
      <c r="H5" s="5"/>
      <c r="I5" s="5">
        <f>G5*0.23</f>
        <v>0</v>
      </c>
      <c r="J5" s="5">
        <f t="shared" ref="J5:J44" si="1">G5+I5</f>
        <v>0</v>
      </c>
    </row>
    <row r="6" spans="1:10" s="3" customFormat="1" ht="38.25" x14ac:dyDescent="0.25">
      <c r="A6" s="2" t="s">
        <v>11</v>
      </c>
      <c r="B6" s="11" t="s">
        <v>27</v>
      </c>
      <c r="C6" s="12" t="s">
        <v>28</v>
      </c>
      <c r="D6" s="8" t="s">
        <v>3</v>
      </c>
      <c r="E6" s="8">
        <v>163</v>
      </c>
      <c r="F6" s="5"/>
      <c r="G6" s="5">
        <f t="shared" si="0"/>
        <v>0</v>
      </c>
      <c r="H6" s="5"/>
      <c r="I6" s="5">
        <f>G6*0.05</f>
        <v>0</v>
      </c>
      <c r="J6" s="5">
        <f t="shared" si="1"/>
        <v>0</v>
      </c>
    </row>
    <row r="7" spans="1:10" s="3" customFormat="1" ht="31.5" x14ac:dyDescent="0.25">
      <c r="A7" s="2" t="s">
        <v>21</v>
      </c>
      <c r="B7" s="11" t="s">
        <v>29</v>
      </c>
      <c r="C7" s="12" t="s">
        <v>30</v>
      </c>
      <c r="D7" s="8" t="s">
        <v>3</v>
      </c>
      <c r="E7" s="8">
        <v>160</v>
      </c>
      <c r="F7" s="5"/>
      <c r="G7" s="5">
        <f t="shared" si="0"/>
        <v>0</v>
      </c>
      <c r="H7" s="5"/>
      <c r="I7" s="5">
        <f>G7*0.23</f>
        <v>0</v>
      </c>
      <c r="J7" s="5">
        <f t="shared" si="1"/>
        <v>0</v>
      </c>
    </row>
    <row r="8" spans="1:10" s="3" customFormat="1" ht="51" x14ac:dyDescent="0.25">
      <c r="A8" s="2" t="s">
        <v>22</v>
      </c>
      <c r="B8" s="11" t="s">
        <v>31</v>
      </c>
      <c r="C8" s="12" t="s">
        <v>32</v>
      </c>
      <c r="D8" s="8" t="s">
        <v>3</v>
      </c>
      <c r="E8" s="8">
        <v>195</v>
      </c>
      <c r="F8" s="5"/>
      <c r="G8" s="5">
        <f t="shared" si="0"/>
        <v>0</v>
      </c>
      <c r="H8" s="5"/>
      <c r="I8" s="5">
        <f>G8*0.05</f>
        <v>0</v>
      </c>
      <c r="J8" s="5">
        <f t="shared" si="1"/>
        <v>0</v>
      </c>
    </row>
    <row r="9" spans="1:10" s="3" customFormat="1" ht="38.25" x14ac:dyDescent="0.25">
      <c r="A9" s="2" t="s">
        <v>23</v>
      </c>
      <c r="B9" s="11" t="s">
        <v>33</v>
      </c>
      <c r="C9" s="12" t="s">
        <v>34</v>
      </c>
      <c r="D9" s="8" t="s">
        <v>3</v>
      </c>
      <c r="E9" s="8">
        <v>167</v>
      </c>
      <c r="F9" s="5"/>
      <c r="G9" s="5">
        <f t="shared" si="0"/>
        <v>0</v>
      </c>
      <c r="H9" s="5"/>
      <c r="I9" s="5">
        <f>G9*0.23</f>
        <v>0</v>
      </c>
      <c r="J9" s="5">
        <f t="shared" si="1"/>
        <v>0</v>
      </c>
    </row>
    <row r="10" spans="1:10" s="3" customFormat="1" ht="63.75" x14ac:dyDescent="0.25">
      <c r="A10" s="2" t="s">
        <v>6</v>
      </c>
      <c r="B10" s="11" t="s">
        <v>35</v>
      </c>
      <c r="C10" s="12" t="s">
        <v>36</v>
      </c>
      <c r="D10" s="8" t="s">
        <v>3</v>
      </c>
      <c r="E10" s="8">
        <v>120</v>
      </c>
      <c r="F10" s="5"/>
      <c r="G10" s="5">
        <f t="shared" si="0"/>
        <v>0</v>
      </c>
      <c r="H10" s="5"/>
      <c r="I10" s="5">
        <f>G10*0.05</f>
        <v>0</v>
      </c>
      <c r="J10" s="5">
        <f t="shared" si="1"/>
        <v>0</v>
      </c>
    </row>
    <row r="11" spans="1:10" s="3" customFormat="1" ht="51" x14ac:dyDescent="0.25">
      <c r="A11" s="2" t="s">
        <v>12</v>
      </c>
      <c r="B11" s="11" t="s">
        <v>37</v>
      </c>
      <c r="C11" s="13" t="s">
        <v>38</v>
      </c>
      <c r="D11" s="8" t="s">
        <v>3</v>
      </c>
      <c r="E11" s="2">
        <v>183</v>
      </c>
      <c r="F11" s="5"/>
      <c r="G11" s="5">
        <f t="shared" si="0"/>
        <v>0</v>
      </c>
      <c r="H11" s="5"/>
      <c r="I11" s="5">
        <f>G11*0.23</f>
        <v>0</v>
      </c>
      <c r="J11" s="5">
        <f t="shared" si="1"/>
        <v>0</v>
      </c>
    </row>
    <row r="12" spans="1:10" s="3" customFormat="1" ht="31.5" x14ac:dyDescent="0.25">
      <c r="A12" s="2" t="s">
        <v>13</v>
      </c>
      <c r="B12" s="11" t="s">
        <v>39</v>
      </c>
      <c r="C12" s="12" t="s">
        <v>40</v>
      </c>
      <c r="D12" s="2" t="s">
        <v>3</v>
      </c>
      <c r="E12" s="2">
        <v>135</v>
      </c>
      <c r="F12" s="5"/>
      <c r="G12" s="5">
        <f t="shared" si="0"/>
        <v>0</v>
      </c>
      <c r="H12" s="5"/>
      <c r="I12" s="5">
        <f>G12*0.23</f>
        <v>0</v>
      </c>
      <c r="J12" s="5">
        <f t="shared" si="1"/>
        <v>0</v>
      </c>
    </row>
    <row r="13" spans="1:10" s="3" customFormat="1" ht="51" x14ac:dyDescent="0.25">
      <c r="A13" s="2" t="s">
        <v>14</v>
      </c>
      <c r="B13" s="11" t="s">
        <v>41</v>
      </c>
      <c r="C13" s="12" t="s">
        <v>42</v>
      </c>
      <c r="D13" s="2" t="s">
        <v>4</v>
      </c>
      <c r="E13" s="2">
        <v>3</v>
      </c>
      <c r="F13" s="5"/>
      <c r="G13" s="5">
        <f t="shared" si="0"/>
        <v>0</v>
      </c>
      <c r="H13" s="5"/>
      <c r="I13" s="5">
        <f>G13*0.23</f>
        <v>0</v>
      </c>
      <c r="J13" s="5">
        <f t="shared" si="1"/>
        <v>0</v>
      </c>
    </row>
    <row r="14" spans="1:10" s="3" customFormat="1" ht="45" customHeight="1" x14ac:dyDescent="0.25">
      <c r="A14" s="2" t="s">
        <v>15</v>
      </c>
      <c r="B14" s="11" t="s">
        <v>43</v>
      </c>
      <c r="C14" s="12" t="s">
        <v>44</v>
      </c>
      <c r="D14" s="2" t="s">
        <v>3</v>
      </c>
      <c r="E14" s="2">
        <v>440</v>
      </c>
      <c r="F14" s="5"/>
      <c r="G14" s="5">
        <f t="shared" si="0"/>
        <v>0</v>
      </c>
      <c r="H14" s="5"/>
      <c r="I14" s="5">
        <f>G14*0.23</f>
        <v>0</v>
      </c>
      <c r="J14" s="5">
        <f t="shared" si="1"/>
        <v>0</v>
      </c>
    </row>
    <row r="15" spans="1:10" s="3" customFormat="1" ht="49.5" customHeight="1" x14ac:dyDescent="0.25">
      <c r="A15" s="2" t="s">
        <v>16</v>
      </c>
      <c r="B15" s="11" t="s">
        <v>45</v>
      </c>
      <c r="C15" s="12" t="s">
        <v>46</v>
      </c>
      <c r="D15" s="8" t="s">
        <v>4</v>
      </c>
      <c r="E15" s="8">
        <v>80</v>
      </c>
      <c r="F15" s="5"/>
      <c r="G15" s="5">
        <f t="shared" si="0"/>
        <v>0</v>
      </c>
      <c r="H15" s="5"/>
      <c r="I15" s="5">
        <f>G15*0.23</f>
        <v>0</v>
      </c>
      <c r="J15" s="5">
        <f t="shared" si="1"/>
        <v>0</v>
      </c>
    </row>
    <row r="16" spans="1:10" s="3" customFormat="1" ht="31.5" x14ac:dyDescent="0.25">
      <c r="A16" s="2" t="s">
        <v>17</v>
      </c>
      <c r="B16" s="11" t="s">
        <v>47</v>
      </c>
      <c r="C16" s="12" t="s">
        <v>48</v>
      </c>
      <c r="D16" s="8" t="s">
        <v>4</v>
      </c>
      <c r="E16" s="8">
        <v>6</v>
      </c>
      <c r="F16" s="5"/>
      <c r="G16" s="5">
        <f t="shared" si="0"/>
        <v>0</v>
      </c>
      <c r="H16" s="5"/>
      <c r="I16" s="5">
        <f>G16*0.05</f>
        <v>0</v>
      </c>
      <c r="J16" s="5">
        <f t="shared" si="1"/>
        <v>0</v>
      </c>
    </row>
    <row r="17" spans="1:10" s="3" customFormat="1" ht="38.25" x14ac:dyDescent="0.25">
      <c r="A17" s="2" t="s">
        <v>18</v>
      </c>
      <c r="B17" s="11" t="s">
        <v>49</v>
      </c>
      <c r="C17" s="12" t="s">
        <v>50</v>
      </c>
      <c r="D17" s="8" t="s">
        <v>3</v>
      </c>
      <c r="E17" s="8">
        <v>73</v>
      </c>
      <c r="F17" s="5"/>
      <c r="G17" s="5">
        <f t="shared" si="0"/>
        <v>0</v>
      </c>
      <c r="H17" s="5"/>
      <c r="I17" s="5">
        <f>G17*0.05</f>
        <v>0</v>
      </c>
      <c r="J17" s="5">
        <f t="shared" si="1"/>
        <v>0</v>
      </c>
    </row>
    <row r="18" spans="1:10" s="3" customFormat="1" ht="51" x14ac:dyDescent="0.25">
      <c r="A18" s="2" t="s">
        <v>19</v>
      </c>
      <c r="B18" s="11" t="s">
        <v>51</v>
      </c>
      <c r="C18" s="12" t="s">
        <v>52</v>
      </c>
      <c r="D18" s="8" t="s">
        <v>53</v>
      </c>
      <c r="E18" s="8">
        <v>35</v>
      </c>
      <c r="F18" s="5"/>
      <c r="G18" s="5">
        <f t="shared" si="0"/>
        <v>0</v>
      </c>
      <c r="H18" s="5"/>
      <c r="I18" s="5">
        <f>G18*0.23</f>
        <v>0</v>
      </c>
      <c r="J18" s="5">
        <f t="shared" si="1"/>
        <v>0</v>
      </c>
    </row>
    <row r="19" spans="1:10" s="3" customFormat="1" ht="25.5" x14ac:dyDescent="0.25">
      <c r="A19" s="2" t="s">
        <v>24</v>
      </c>
      <c r="B19" s="11" t="s">
        <v>79</v>
      </c>
      <c r="C19" s="12" t="s">
        <v>80</v>
      </c>
      <c r="D19" s="8" t="s">
        <v>4</v>
      </c>
      <c r="E19" s="8">
        <v>80</v>
      </c>
      <c r="F19" s="5"/>
      <c r="G19" s="5">
        <f t="shared" si="0"/>
        <v>0</v>
      </c>
      <c r="H19" s="5"/>
      <c r="I19" s="5">
        <f t="shared" ref="I19:I25" si="2">G19*0.05</f>
        <v>0</v>
      </c>
      <c r="J19" s="5">
        <f t="shared" si="1"/>
        <v>0</v>
      </c>
    </row>
    <row r="20" spans="1:10" s="3" customFormat="1" ht="38.25" x14ac:dyDescent="0.25">
      <c r="A20" s="2" t="s">
        <v>54</v>
      </c>
      <c r="B20" s="11" t="s">
        <v>81</v>
      </c>
      <c r="C20" s="13" t="s">
        <v>82</v>
      </c>
      <c r="D20" s="8" t="s">
        <v>4</v>
      </c>
      <c r="E20" s="8">
        <v>6</v>
      </c>
      <c r="F20" s="5"/>
      <c r="G20" s="5">
        <f t="shared" si="0"/>
        <v>0</v>
      </c>
      <c r="H20" s="5"/>
      <c r="I20" s="5">
        <f t="shared" si="2"/>
        <v>0</v>
      </c>
      <c r="J20" s="5">
        <f t="shared" si="1"/>
        <v>0</v>
      </c>
    </row>
    <row r="21" spans="1:10" s="3" customFormat="1" ht="51" x14ac:dyDescent="0.25">
      <c r="A21" s="2" t="s">
        <v>55</v>
      </c>
      <c r="B21" s="11" t="s">
        <v>83</v>
      </c>
      <c r="C21" s="12" t="s">
        <v>84</v>
      </c>
      <c r="D21" s="8" t="s">
        <v>4</v>
      </c>
      <c r="E21" s="8">
        <v>8</v>
      </c>
      <c r="F21" s="5"/>
      <c r="G21" s="5">
        <f t="shared" si="0"/>
        <v>0</v>
      </c>
      <c r="H21" s="5"/>
      <c r="I21" s="5">
        <f t="shared" si="2"/>
        <v>0</v>
      </c>
      <c r="J21" s="5">
        <f t="shared" si="1"/>
        <v>0</v>
      </c>
    </row>
    <row r="22" spans="1:10" s="3" customFormat="1" ht="63" x14ac:dyDescent="0.25">
      <c r="A22" s="2" t="s">
        <v>56</v>
      </c>
      <c r="B22" s="11" t="s">
        <v>85</v>
      </c>
      <c r="C22" s="12" t="s">
        <v>86</v>
      </c>
      <c r="D22" s="8" t="s">
        <v>4</v>
      </c>
      <c r="E22" s="8">
        <v>3</v>
      </c>
      <c r="F22" s="5"/>
      <c r="G22" s="5">
        <f t="shared" si="0"/>
        <v>0</v>
      </c>
      <c r="H22" s="5"/>
      <c r="I22" s="5">
        <f t="shared" si="2"/>
        <v>0</v>
      </c>
      <c r="J22" s="5">
        <f t="shared" si="1"/>
        <v>0</v>
      </c>
    </row>
    <row r="23" spans="1:10" s="3" customFormat="1" ht="38.25" x14ac:dyDescent="0.25">
      <c r="A23" s="2" t="s">
        <v>57</v>
      </c>
      <c r="B23" s="11" t="s">
        <v>87</v>
      </c>
      <c r="C23" s="12" t="s">
        <v>88</v>
      </c>
      <c r="D23" s="8" t="s">
        <v>4</v>
      </c>
      <c r="E23" s="8">
        <v>45</v>
      </c>
      <c r="F23" s="5"/>
      <c r="G23" s="5">
        <f t="shared" si="0"/>
        <v>0</v>
      </c>
      <c r="H23" s="5"/>
      <c r="I23" s="5">
        <f t="shared" si="2"/>
        <v>0</v>
      </c>
      <c r="J23" s="5">
        <f t="shared" si="1"/>
        <v>0</v>
      </c>
    </row>
    <row r="24" spans="1:10" s="3" customFormat="1" ht="31.5" x14ac:dyDescent="0.25">
      <c r="A24" s="2" t="s">
        <v>58</v>
      </c>
      <c r="B24" s="11" t="s">
        <v>89</v>
      </c>
      <c r="C24" s="12" t="s">
        <v>90</v>
      </c>
      <c r="D24" s="8" t="s">
        <v>3</v>
      </c>
      <c r="E24" s="8">
        <v>60</v>
      </c>
      <c r="F24" s="5"/>
      <c r="G24" s="5">
        <f t="shared" si="0"/>
        <v>0</v>
      </c>
      <c r="H24" s="5"/>
      <c r="I24" s="5">
        <f t="shared" si="2"/>
        <v>0</v>
      </c>
      <c r="J24" s="5">
        <f t="shared" si="1"/>
        <v>0</v>
      </c>
    </row>
    <row r="25" spans="1:10" s="3" customFormat="1" ht="31.5" x14ac:dyDescent="0.25">
      <c r="A25" s="2" t="s">
        <v>59</v>
      </c>
      <c r="B25" s="11" t="s">
        <v>91</v>
      </c>
      <c r="C25" s="12" t="s">
        <v>92</v>
      </c>
      <c r="D25" s="8" t="s">
        <v>4</v>
      </c>
      <c r="E25" s="8">
        <v>2</v>
      </c>
      <c r="F25" s="5"/>
      <c r="G25" s="5">
        <f t="shared" si="0"/>
        <v>0</v>
      </c>
      <c r="H25" s="5"/>
      <c r="I25" s="5">
        <f t="shared" si="2"/>
        <v>0</v>
      </c>
      <c r="J25" s="5">
        <f t="shared" si="1"/>
        <v>0</v>
      </c>
    </row>
    <row r="26" spans="1:10" s="3" customFormat="1" ht="63.75" x14ac:dyDescent="0.25">
      <c r="A26" s="2" t="s">
        <v>60</v>
      </c>
      <c r="B26" s="11" t="s">
        <v>93</v>
      </c>
      <c r="C26" s="12" t="s">
        <v>94</v>
      </c>
      <c r="D26" s="8" t="s">
        <v>4</v>
      </c>
      <c r="E26" s="8">
        <v>5</v>
      </c>
      <c r="F26" s="5"/>
      <c r="G26" s="5">
        <f t="shared" si="0"/>
        <v>0</v>
      </c>
      <c r="H26" s="5"/>
      <c r="I26" s="5">
        <f>G26*0.23</f>
        <v>0</v>
      </c>
      <c r="J26" s="5">
        <f t="shared" si="1"/>
        <v>0</v>
      </c>
    </row>
    <row r="27" spans="1:10" s="3" customFormat="1" ht="38.25" x14ac:dyDescent="0.25">
      <c r="A27" s="2" t="s">
        <v>61</v>
      </c>
      <c r="B27" s="11" t="s">
        <v>97</v>
      </c>
      <c r="C27" s="12" t="s">
        <v>96</v>
      </c>
      <c r="D27" s="8" t="s">
        <v>4</v>
      </c>
      <c r="E27" s="8">
        <v>6</v>
      </c>
      <c r="F27" s="5"/>
      <c r="G27" s="5">
        <f t="shared" si="0"/>
        <v>0</v>
      </c>
      <c r="H27" s="5"/>
      <c r="I27" s="5">
        <f>G27*0.23</f>
        <v>0</v>
      </c>
      <c r="J27" s="5">
        <f t="shared" si="1"/>
        <v>0</v>
      </c>
    </row>
    <row r="28" spans="1:10" s="3" customFormat="1" ht="63" x14ac:dyDescent="0.25">
      <c r="A28" s="2" t="s">
        <v>62</v>
      </c>
      <c r="B28" s="11" t="s">
        <v>95</v>
      </c>
      <c r="C28" s="12" t="s">
        <v>98</v>
      </c>
      <c r="D28" s="8" t="s">
        <v>4</v>
      </c>
      <c r="E28" s="8">
        <v>6</v>
      </c>
      <c r="F28" s="5"/>
      <c r="G28" s="5">
        <f t="shared" si="0"/>
        <v>0</v>
      </c>
      <c r="H28" s="5"/>
      <c r="I28" s="5">
        <f>G28*0.23</f>
        <v>0</v>
      </c>
      <c r="J28" s="5">
        <f t="shared" si="1"/>
        <v>0</v>
      </c>
    </row>
    <row r="29" spans="1:10" s="3" customFormat="1" ht="51" x14ac:dyDescent="0.25">
      <c r="A29" s="2" t="s">
        <v>63</v>
      </c>
      <c r="B29" s="11" t="s">
        <v>99</v>
      </c>
      <c r="C29" s="12" t="s">
        <v>100</v>
      </c>
      <c r="D29" s="8" t="s">
        <v>4</v>
      </c>
      <c r="E29" s="8">
        <v>5</v>
      </c>
      <c r="F29" s="5"/>
      <c r="G29" s="5">
        <f t="shared" si="0"/>
        <v>0</v>
      </c>
      <c r="H29" s="5"/>
      <c r="I29" s="5">
        <f>G29*0.23</f>
        <v>0</v>
      </c>
      <c r="J29" s="5">
        <f t="shared" si="1"/>
        <v>0</v>
      </c>
    </row>
    <row r="30" spans="1:10" s="3" customFormat="1" ht="51" x14ac:dyDescent="0.25">
      <c r="A30" s="2" t="s">
        <v>64</v>
      </c>
      <c r="B30" s="11" t="s">
        <v>101</v>
      </c>
      <c r="C30" s="12" t="s">
        <v>102</v>
      </c>
      <c r="D30" s="8" t="s">
        <v>4</v>
      </c>
      <c r="E30" s="8">
        <v>2</v>
      </c>
      <c r="F30" s="5"/>
      <c r="G30" s="5">
        <f t="shared" si="0"/>
        <v>0</v>
      </c>
      <c r="H30" s="5"/>
      <c r="I30" s="5">
        <f>G30*0.23</f>
        <v>0</v>
      </c>
      <c r="J30" s="5">
        <f t="shared" si="1"/>
        <v>0</v>
      </c>
    </row>
    <row r="31" spans="1:10" s="3" customFormat="1" ht="25.5" x14ac:dyDescent="0.25">
      <c r="A31" s="2" t="s">
        <v>65</v>
      </c>
      <c r="B31" s="14" t="s">
        <v>103</v>
      </c>
      <c r="C31" s="13" t="s">
        <v>104</v>
      </c>
      <c r="D31" s="8" t="s">
        <v>4</v>
      </c>
      <c r="E31" s="8">
        <v>52</v>
      </c>
      <c r="F31" s="5"/>
      <c r="G31" s="5">
        <f t="shared" si="0"/>
        <v>0</v>
      </c>
      <c r="H31" s="5"/>
      <c r="I31" s="5">
        <f>G31*0.05</f>
        <v>0</v>
      </c>
      <c r="J31" s="5">
        <f t="shared" si="1"/>
        <v>0</v>
      </c>
    </row>
    <row r="32" spans="1:10" s="3" customFormat="1" ht="31.5" x14ac:dyDescent="0.25">
      <c r="A32" s="2" t="s">
        <v>66</v>
      </c>
      <c r="B32" s="11" t="s">
        <v>105</v>
      </c>
      <c r="C32" s="12" t="s">
        <v>106</v>
      </c>
      <c r="D32" s="8" t="s">
        <v>4</v>
      </c>
      <c r="E32" s="8">
        <v>40</v>
      </c>
      <c r="F32" s="5"/>
      <c r="G32" s="5">
        <f t="shared" si="0"/>
        <v>0</v>
      </c>
      <c r="H32" s="5"/>
      <c r="I32" s="5">
        <f>G32*0.05</f>
        <v>0</v>
      </c>
      <c r="J32" s="5">
        <f t="shared" si="1"/>
        <v>0</v>
      </c>
    </row>
    <row r="33" spans="1:10" s="3" customFormat="1" ht="31.5" x14ac:dyDescent="0.25">
      <c r="A33" s="2" t="s">
        <v>67</v>
      </c>
      <c r="B33" s="11" t="s">
        <v>107</v>
      </c>
      <c r="C33" s="12" t="s">
        <v>108</v>
      </c>
      <c r="D33" s="8" t="s">
        <v>3</v>
      </c>
      <c r="E33" s="8">
        <v>65</v>
      </c>
      <c r="F33" s="5"/>
      <c r="G33" s="5">
        <f t="shared" si="0"/>
        <v>0</v>
      </c>
      <c r="H33" s="5"/>
      <c r="I33" s="5">
        <f>G33*0.23</f>
        <v>0</v>
      </c>
      <c r="J33" s="5">
        <f t="shared" si="1"/>
        <v>0</v>
      </c>
    </row>
    <row r="34" spans="1:10" s="3" customFormat="1" ht="15.75" x14ac:dyDescent="0.25">
      <c r="A34" s="2" t="s">
        <v>68</v>
      </c>
      <c r="B34" s="14" t="s">
        <v>109</v>
      </c>
      <c r="C34" s="13" t="s">
        <v>110</v>
      </c>
      <c r="D34" s="8" t="s">
        <v>4</v>
      </c>
      <c r="E34" s="8">
        <v>85</v>
      </c>
      <c r="F34" s="5"/>
      <c r="G34" s="5">
        <f t="shared" si="0"/>
        <v>0</v>
      </c>
      <c r="H34" s="5"/>
      <c r="I34" s="5">
        <f>G34*0.23</f>
        <v>0</v>
      </c>
      <c r="J34" s="5">
        <f t="shared" si="1"/>
        <v>0</v>
      </c>
    </row>
    <row r="35" spans="1:10" s="3" customFormat="1" ht="25.5" x14ac:dyDescent="0.25">
      <c r="A35" s="2" t="s">
        <v>69</v>
      </c>
      <c r="B35" s="14" t="s">
        <v>111</v>
      </c>
      <c r="C35" s="13" t="s">
        <v>112</v>
      </c>
      <c r="D35" s="8" t="s">
        <v>4</v>
      </c>
      <c r="E35" s="8">
        <v>70</v>
      </c>
      <c r="F35" s="5"/>
      <c r="G35" s="5">
        <f t="shared" si="0"/>
        <v>0</v>
      </c>
      <c r="H35" s="5"/>
      <c r="I35" s="5">
        <f>G35*0.05</f>
        <v>0</v>
      </c>
      <c r="J35" s="5">
        <f t="shared" si="1"/>
        <v>0</v>
      </c>
    </row>
    <row r="36" spans="1:10" s="3" customFormat="1" ht="31.5" x14ac:dyDescent="0.25">
      <c r="A36" s="2" t="s">
        <v>70</v>
      </c>
      <c r="B36" s="14" t="s">
        <v>113</v>
      </c>
      <c r="C36" s="13" t="s">
        <v>114</v>
      </c>
      <c r="D36" s="8" t="s">
        <v>4</v>
      </c>
      <c r="E36" s="8">
        <v>7</v>
      </c>
      <c r="F36" s="5"/>
      <c r="G36" s="5">
        <f t="shared" si="0"/>
        <v>0</v>
      </c>
      <c r="H36" s="5"/>
      <c r="I36" s="5">
        <f>G36*0.05</f>
        <v>0</v>
      </c>
      <c r="J36" s="5">
        <f t="shared" si="1"/>
        <v>0</v>
      </c>
    </row>
    <row r="37" spans="1:10" s="3" customFormat="1" ht="38.25" x14ac:dyDescent="0.25">
      <c r="A37" s="2" t="s">
        <v>71</v>
      </c>
      <c r="B37" s="11" t="s">
        <v>115</v>
      </c>
      <c r="C37" s="12" t="s">
        <v>116</v>
      </c>
      <c r="D37" s="8" t="s">
        <v>4</v>
      </c>
      <c r="E37" s="8">
        <v>20</v>
      </c>
      <c r="F37" s="5"/>
      <c r="G37" s="5">
        <f t="shared" si="0"/>
        <v>0</v>
      </c>
      <c r="H37" s="5"/>
      <c r="I37" s="5">
        <f>G37*0.23</f>
        <v>0</v>
      </c>
      <c r="J37" s="5">
        <f t="shared" si="1"/>
        <v>0</v>
      </c>
    </row>
    <row r="38" spans="1:10" s="3" customFormat="1" ht="51" x14ac:dyDescent="0.25">
      <c r="A38" s="2" t="s">
        <v>72</v>
      </c>
      <c r="B38" s="14" t="s">
        <v>117</v>
      </c>
      <c r="C38" s="13" t="s">
        <v>118</v>
      </c>
      <c r="D38" s="8" t="s">
        <v>4</v>
      </c>
      <c r="E38" s="8">
        <v>2</v>
      </c>
      <c r="F38" s="5"/>
      <c r="G38" s="5">
        <f t="shared" si="0"/>
        <v>0</v>
      </c>
      <c r="H38" s="5"/>
      <c r="I38" s="5">
        <f>G38*0.23</f>
        <v>0</v>
      </c>
      <c r="J38" s="5">
        <f t="shared" si="1"/>
        <v>0</v>
      </c>
    </row>
    <row r="39" spans="1:10" s="3" customFormat="1" ht="38.25" x14ac:dyDescent="0.25">
      <c r="A39" s="2" t="s">
        <v>73</v>
      </c>
      <c r="B39" s="14" t="s">
        <v>119</v>
      </c>
      <c r="C39" s="13" t="s">
        <v>120</v>
      </c>
      <c r="D39" s="8" t="s">
        <v>4</v>
      </c>
      <c r="E39" s="8">
        <v>10</v>
      </c>
      <c r="F39" s="5"/>
      <c r="G39" s="5">
        <f t="shared" si="0"/>
        <v>0</v>
      </c>
      <c r="H39" s="5"/>
      <c r="I39" s="5">
        <f>G39*0.05</f>
        <v>0</v>
      </c>
      <c r="J39" s="5">
        <f t="shared" si="1"/>
        <v>0</v>
      </c>
    </row>
    <row r="40" spans="1:10" s="3" customFormat="1" ht="31.5" x14ac:dyDescent="0.25">
      <c r="A40" s="2" t="s">
        <v>74</v>
      </c>
      <c r="B40" s="14" t="s">
        <v>121</v>
      </c>
      <c r="C40" s="13" t="s">
        <v>122</v>
      </c>
      <c r="D40" s="8" t="s">
        <v>4</v>
      </c>
      <c r="E40" s="8">
        <v>10</v>
      </c>
      <c r="F40" s="5"/>
      <c r="G40" s="5">
        <f t="shared" si="0"/>
        <v>0</v>
      </c>
      <c r="H40" s="5"/>
      <c r="I40" s="5">
        <f>G40*0.05</f>
        <v>0</v>
      </c>
      <c r="J40" s="5">
        <f t="shared" si="1"/>
        <v>0</v>
      </c>
    </row>
    <row r="41" spans="1:10" s="3" customFormat="1" ht="31.5" x14ac:dyDescent="0.25">
      <c r="A41" s="2" t="s">
        <v>75</v>
      </c>
      <c r="B41" s="14" t="s">
        <v>123</v>
      </c>
      <c r="C41" s="13" t="s">
        <v>124</v>
      </c>
      <c r="D41" s="8" t="s">
        <v>3</v>
      </c>
      <c r="E41" s="8">
        <v>40</v>
      </c>
      <c r="F41" s="5"/>
      <c r="G41" s="5">
        <f t="shared" si="0"/>
        <v>0</v>
      </c>
      <c r="H41" s="5"/>
      <c r="I41" s="5">
        <f>G41*0.23</f>
        <v>0</v>
      </c>
      <c r="J41" s="5">
        <f t="shared" si="1"/>
        <v>0</v>
      </c>
    </row>
    <row r="42" spans="1:10" s="3" customFormat="1" ht="31.5" x14ac:dyDescent="0.25">
      <c r="A42" s="2" t="s">
        <v>76</v>
      </c>
      <c r="B42" s="15" t="s">
        <v>125</v>
      </c>
      <c r="C42" s="13" t="s">
        <v>126</v>
      </c>
      <c r="D42" s="8" t="s">
        <v>4</v>
      </c>
      <c r="E42" s="8">
        <v>20</v>
      </c>
      <c r="F42" s="5"/>
      <c r="G42" s="5">
        <f t="shared" si="0"/>
        <v>0</v>
      </c>
      <c r="H42" s="5"/>
      <c r="I42" s="5">
        <f>G42*0.05</f>
        <v>0</v>
      </c>
      <c r="J42" s="5">
        <f t="shared" si="1"/>
        <v>0</v>
      </c>
    </row>
    <row r="43" spans="1:10" s="3" customFormat="1" ht="38.25" x14ac:dyDescent="0.25">
      <c r="A43" s="2" t="s">
        <v>77</v>
      </c>
      <c r="B43" s="14" t="s">
        <v>127</v>
      </c>
      <c r="C43" s="13" t="s">
        <v>128</v>
      </c>
      <c r="D43" s="8" t="s">
        <v>3</v>
      </c>
      <c r="E43" s="8">
        <v>40</v>
      </c>
      <c r="F43" s="5"/>
      <c r="G43" s="5">
        <f t="shared" si="0"/>
        <v>0</v>
      </c>
      <c r="H43" s="5"/>
      <c r="I43" s="5">
        <f>G43*0.05</f>
        <v>0</v>
      </c>
      <c r="J43" s="5">
        <f t="shared" si="1"/>
        <v>0</v>
      </c>
    </row>
    <row r="44" spans="1:10" s="3" customFormat="1" ht="38.25" x14ac:dyDescent="0.25">
      <c r="A44" s="2" t="s">
        <v>78</v>
      </c>
      <c r="B44" s="14" t="s">
        <v>129</v>
      </c>
      <c r="C44" s="13" t="s">
        <v>130</v>
      </c>
      <c r="D44" s="8" t="s">
        <v>3</v>
      </c>
      <c r="E44" s="8">
        <v>40</v>
      </c>
      <c r="F44" s="5"/>
      <c r="G44" s="5">
        <f t="shared" si="0"/>
        <v>0</v>
      </c>
      <c r="H44" s="5"/>
      <c r="I44" s="5">
        <f>G44*0.05</f>
        <v>0</v>
      </c>
      <c r="J44" s="5">
        <f t="shared" si="1"/>
        <v>0</v>
      </c>
    </row>
    <row r="45" spans="1:10" ht="34.5" customHeight="1" x14ac:dyDescent="0.25">
      <c r="A45" s="18" t="s">
        <v>9</v>
      </c>
      <c r="B45" s="19"/>
      <c r="C45" s="19"/>
      <c r="D45" s="19"/>
      <c r="E45" s="19"/>
      <c r="F45" s="19"/>
      <c r="G45" s="6">
        <f>SUM(G5:G44)</f>
        <v>0</v>
      </c>
      <c r="H45" s="6"/>
      <c r="I45" s="6">
        <f>SUM(I5:I44)</f>
        <v>0</v>
      </c>
      <c r="J45" s="6">
        <f>SUM(J5:J44)</f>
        <v>0</v>
      </c>
    </row>
  </sheetData>
  <mergeCells count="3">
    <mergeCell ref="C1:E1"/>
    <mergeCell ref="A2:J2"/>
    <mergeCell ref="A45:F4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fitToHeight="10" orientation="landscape" r:id="rId1"/>
  <headerFooter>
    <oddFooter xml:space="preserve">&amp;C_________________________________________
podpis osoby/osób uprawnionej/uprawnionych
do reprezentowania wykonawcy, do występowania w obrocie
prawnym i składania oświadczeń woli w jego imieniu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51968D3B6F1647B4D1BDB0EA9BE2DE" ma:contentTypeVersion="4" ma:contentTypeDescription="Utwórz nowy dokument." ma:contentTypeScope="" ma:versionID="a1d314610a985c8299777e2b4aea6058">
  <xsd:schema xmlns:xsd="http://www.w3.org/2001/XMLSchema" xmlns:xs="http://www.w3.org/2001/XMLSchema" xmlns:p="http://schemas.microsoft.com/office/2006/metadata/properties" xmlns:ns3="e2232716-4a81-4369-8b8a-dc4270cb9179" targetNamespace="http://schemas.microsoft.com/office/2006/metadata/properties" ma:root="true" ma:fieldsID="b4899b7ecfab2e6513d17b52dab53a4e" ns3:_="">
    <xsd:import namespace="e2232716-4a81-4369-8b8a-dc4270cb91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32716-4a81-4369-8b8a-dc4270cb91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232716-4a81-4369-8b8a-dc4270cb9179" xsi:nil="true"/>
  </documentManagement>
</p:properties>
</file>

<file path=customXml/itemProps1.xml><?xml version="1.0" encoding="utf-8"?>
<ds:datastoreItem xmlns:ds="http://schemas.openxmlformats.org/officeDocument/2006/customXml" ds:itemID="{4330E290-B87E-4057-BE42-5298DBBD9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232716-4a81-4369-8b8a-dc4270cb91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D19FB4-9495-414F-9F18-65E279E32F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B5DD49-436A-4FB7-90D6-31E259438741}">
  <ds:schemaRefs>
    <ds:schemaRef ds:uri="http://purl.org/dc/dcmitype/"/>
    <ds:schemaRef ds:uri="e2232716-4a81-4369-8b8a-dc4270cb9179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mlewandowska</dc:creator>
  <cp:lastModifiedBy>jgadziomska</cp:lastModifiedBy>
  <cp:lastPrinted>2026-05-05T10:11:25Z</cp:lastPrinted>
  <dcterms:created xsi:type="dcterms:W3CDTF">2023-06-07T08:10:57Z</dcterms:created>
  <dcterms:modified xsi:type="dcterms:W3CDTF">2026-05-05T10:11:27Z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0x010100ED51968D3B6F1647B4D1BDB0EA9BE2DE</vt:lpwstr>
  </property>
</Properties>
</file>