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gadziomska\Desktop\art. spożywcze świetlice\"/>
    </mc:Choice>
  </mc:AlternateContent>
  <xr:revisionPtr revIDLastSave="0" documentId="13_ncr:1_{16E11AC7-A14A-498F-B180-19004FCADBF1}" xr6:coauthVersionLast="47" xr6:coauthVersionMax="47" xr10:uidLastSave="{00000000-0000-0000-0000-000000000000}"/>
  <bookViews>
    <workbookView xWindow="-120" yWindow="-120" windowWidth="24240" windowHeight="13140" xr2:uid="{E902F8AA-A1A5-40DB-BEF7-73E3DE1A4143}"/>
  </bookViews>
  <sheets>
    <sheet name="Arkusz1" sheetId="1" r:id="rId1"/>
  </sheets>
  <definedNames>
    <definedName name="_xlnm.Print_Titles" localSheetId="0">Arkusz1!$4:$4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7" i="1"/>
  <c r="I5" i="1"/>
  <c r="G6" i="1"/>
  <c r="G7" i="1"/>
  <c r="G8" i="1"/>
  <c r="J8" i="1" l="1"/>
  <c r="J7" i="1"/>
  <c r="I6" i="1"/>
  <c r="J6" i="1" l="1"/>
  <c r="G5" i="1"/>
  <c r="G9" i="1"/>
  <c r="J5" i="1" l="1"/>
  <c r="J9" i="1" s="1"/>
  <c r="I9" i="1"/>
</calcChain>
</file>

<file path=xl/sharedStrings.xml><?xml version="1.0" encoding="utf-8"?>
<sst xmlns="http://schemas.openxmlformats.org/spreadsheetml/2006/main" count="29" uniqueCount="26">
  <si>
    <t>Lp.</t>
  </si>
  <si>
    <t>Nazwa artykułu</t>
  </si>
  <si>
    <t>Ilość</t>
  </si>
  <si>
    <t>Opis artykułu</t>
  </si>
  <si>
    <t>Jednostka miary</t>
  </si>
  <si>
    <t>Wartość netto</t>
  </si>
  <si>
    <t>Wartość VAT</t>
  </si>
  <si>
    <t>Wartość brutto</t>
  </si>
  <si>
    <t>RAZEM:</t>
  </si>
  <si>
    <t>1.</t>
  </si>
  <si>
    <t>2.</t>
  </si>
  <si>
    <t xml:space="preserve">Cena jednostkowa netto </t>
  </si>
  <si>
    <t>3.</t>
  </si>
  <si>
    <t>4.</t>
  </si>
  <si>
    <t xml:space="preserve">Sok </t>
  </si>
  <si>
    <t xml:space="preserve">Sok 100 % z zagęszczonego soku, pasteryzowany w opakowaniu kartonowym wyposażonym w słomkę o pojemności od 200 ml do 250 ml, smak: jabłko, pomarańcza.  </t>
  </si>
  <si>
    <t xml:space="preserve">Karton </t>
  </si>
  <si>
    <t xml:space="preserve">Woda niegazowana </t>
  </si>
  <si>
    <t>Woda niegazowana  o niskiej zawartości sodu (maksymalnie do 1,6 mg/dm3), w opakowaniu o pojemności 5 L</t>
  </si>
  <si>
    <t>Baniak</t>
  </si>
  <si>
    <t xml:space="preserve">Napój owocowy </t>
  </si>
  <si>
    <t>Napój owocowy, niegazowany o zawartości soku owocowgo minimum 20 %,  bez konserwantów, w opakowaniu kartonowym o pojemności 2 litry, smak: jabłko, pomarańcza, multiwitamina</t>
  </si>
  <si>
    <t>Sok 100 % z zagęszczonego soku, pasteryzowany, w opakowaniu o pojemności 1 l, smak – jabłko, pomarańcza</t>
  </si>
  <si>
    <t xml:space="preserve"> Formularz cenowy część I</t>
  </si>
  <si>
    <t>Zał. nr 4a</t>
  </si>
  <si>
    <t>Stawka podatku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</si>
</sst>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DCF75-5EDE-444B-B7D4-DAC022F5D248}">
  <sheetPr>
    <pageSetUpPr fitToPage="1"/>
  </sheetPr>
  <dimension ref="A1:J9"/>
  <sheetViews>
    <sheetView tabSelected="1" topLeftCell="A4" zoomScale="110" zoomScaleNormal="110" workbookViewId="0">
      <selection activeCell="K5" sqref="K5"/>
    </sheetView>
  </sheetViews>
  <sheetFormatPr defaultRowHeight="15" x14ac:dyDescent="0.25"/>
  <cols>
    <col min="1" max="1" width="9.140625" style="4"/>
    <col min="2" max="2" width="21.28515625" style="9" customWidth="1"/>
    <col min="3" max="3" width="40.42578125" style="4" customWidth="1"/>
    <col min="4" max="4" width="13.140625" style="4" customWidth="1"/>
    <col min="5" max="5" width="10.5703125" style="3" customWidth="1"/>
    <col min="6" max="6" width="12.85546875" style="4" customWidth="1"/>
    <col min="7" max="7" width="13.85546875" style="4" customWidth="1"/>
    <col min="8" max="8" width="11.7109375" style="4" customWidth="1"/>
    <col min="9" max="9" width="11.28515625" style="4" customWidth="1"/>
    <col min="10" max="10" width="14.42578125" style="4" customWidth="1"/>
    <col min="11" max="16384" width="9.140625" style="4"/>
  </cols>
  <sheetData>
    <row r="1" spans="1:10" ht="40.5" customHeight="1" x14ac:dyDescent="0.25">
      <c r="C1" s="13"/>
      <c r="D1" s="13"/>
      <c r="E1" s="13"/>
      <c r="J1" s="4" t="s">
        <v>24</v>
      </c>
    </row>
    <row r="2" spans="1:10" ht="63" customHeight="1" x14ac:dyDescent="0.25">
      <c r="A2" s="14" t="s">
        <v>23</v>
      </c>
      <c r="B2" s="14"/>
      <c r="C2" s="14"/>
      <c r="D2" s="14"/>
      <c r="E2" s="14"/>
      <c r="F2" s="14"/>
      <c r="G2" s="14"/>
      <c r="H2" s="14"/>
      <c r="I2" s="14"/>
      <c r="J2" s="14"/>
    </row>
    <row r="4" spans="1:10" ht="45" x14ac:dyDescent="0.25">
      <c r="A4" s="1" t="s">
        <v>0</v>
      </c>
      <c r="B4" s="1" t="s">
        <v>1</v>
      </c>
      <c r="C4" s="1" t="s">
        <v>3</v>
      </c>
      <c r="D4" s="1" t="s">
        <v>4</v>
      </c>
      <c r="E4" s="7" t="s">
        <v>2</v>
      </c>
      <c r="F4" s="1" t="s">
        <v>11</v>
      </c>
      <c r="G4" s="1" t="s">
        <v>5</v>
      </c>
      <c r="H4" s="1" t="s">
        <v>25</v>
      </c>
      <c r="I4" s="1" t="s">
        <v>6</v>
      </c>
      <c r="J4" s="1" t="s">
        <v>7</v>
      </c>
    </row>
    <row r="5" spans="1:10" s="3" customFormat="1" ht="78.75" x14ac:dyDescent="0.25">
      <c r="A5" s="2" t="s">
        <v>9</v>
      </c>
      <c r="B5" s="10" t="s">
        <v>14</v>
      </c>
      <c r="C5" s="10" t="s">
        <v>15</v>
      </c>
      <c r="D5" s="10" t="s">
        <v>16</v>
      </c>
      <c r="E5" s="8">
        <v>414</v>
      </c>
      <c r="F5" s="5"/>
      <c r="G5" s="5">
        <f>E5*F5</f>
        <v>0</v>
      </c>
      <c r="H5" s="5"/>
      <c r="I5" s="5">
        <f>G5*0.05</f>
        <v>0</v>
      </c>
      <c r="J5" s="5">
        <f>G5+I5</f>
        <v>0</v>
      </c>
    </row>
    <row r="6" spans="1:10" s="3" customFormat="1" ht="47.25" x14ac:dyDescent="0.25">
      <c r="A6" s="2" t="s">
        <v>10</v>
      </c>
      <c r="B6" s="11" t="s">
        <v>17</v>
      </c>
      <c r="C6" s="11" t="s">
        <v>18</v>
      </c>
      <c r="D6" s="12" t="s">
        <v>19</v>
      </c>
      <c r="E6" s="8">
        <v>56</v>
      </c>
      <c r="F6" s="5"/>
      <c r="G6" s="5">
        <f t="shared" ref="G6:G8" si="0">E6*F6</f>
        <v>0</v>
      </c>
      <c r="H6" s="5"/>
      <c r="I6" s="5">
        <f t="shared" ref="I6:I8" si="1">G6*0.23</f>
        <v>0</v>
      </c>
      <c r="J6" s="5">
        <f t="shared" ref="J6:J8" si="2">G6+I6</f>
        <v>0</v>
      </c>
    </row>
    <row r="7" spans="1:10" s="3" customFormat="1" ht="63" x14ac:dyDescent="0.25">
      <c r="A7" s="2" t="s">
        <v>12</v>
      </c>
      <c r="B7" s="11" t="s">
        <v>20</v>
      </c>
      <c r="C7" s="11" t="s">
        <v>21</v>
      </c>
      <c r="D7" s="12" t="s">
        <v>16</v>
      </c>
      <c r="E7" s="8">
        <v>12</v>
      </c>
      <c r="F7" s="5"/>
      <c r="G7" s="5">
        <f t="shared" si="0"/>
        <v>0</v>
      </c>
      <c r="H7" s="5"/>
      <c r="I7" s="5">
        <f>G7*0.05</f>
        <v>0</v>
      </c>
      <c r="J7" s="5">
        <f t="shared" si="2"/>
        <v>0</v>
      </c>
    </row>
    <row r="8" spans="1:10" s="3" customFormat="1" ht="47.25" x14ac:dyDescent="0.25">
      <c r="A8" s="2" t="s">
        <v>13</v>
      </c>
      <c r="B8" s="11" t="s">
        <v>14</v>
      </c>
      <c r="C8" s="11" t="s">
        <v>22</v>
      </c>
      <c r="D8" s="12" t="s">
        <v>16</v>
      </c>
      <c r="E8" s="8">
        <v>164</v>
      </c>
      <c r="F8" s="5"/>
      <c r="G8" s="5">
        <f t="shared" si="0"/>
        <v>0</v>
      </c>
      <c r="H8" s="5"/>
      <c r="I8" s="5">
        <f>G8*0.05</f>
        <v>0</v>
      </c>
      <c r="J8" s="5">
        <f t="shared" si="2"/>
        <v>0</v>
      </c>
    </row>
    <row r="9" spans="1:10" ht="34.5" customHeight="1" x14ac:dyDescent="0.25">
      <c r="A9" s="15" t="s">
        <v>8</v>
      </c>
      <c r="B9" s="16"/>
      <c r="C9" s="16"/>
      <c r="D9" s="16"/>
      <c r="E9" s="16"/>
      <c r="F9" s="16"/>
      <c r="G9" s="6">
        <f>SUM(G5:G8)</f>
        <v>0</v>
      </c>
      <c r="H9" s="6"/>
      <c r="I9" s="6">
        <f>SUM(I5:I8)</f>
        <v>0</v>
      </c>
      <c r="J9" s="6">
        <f>SUM(J5:J8)</f>
        <v>0</v>
      </c>
    </row>
  </sheetData>
  <mergeCells count="3">
    <mergeCell ref="C1:E1"/>
    <mergeCell ref="A2:J2"/>
    <mergeCell ref="A9:F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10" orientation="landscape" r:id="rId1"/>
  <headerFooter>
    <oddFooter xml:space="preserve">&amp;C_________________________________________
podpis osoby/osób uprawnionej/uprawnionych
do reprezentowania wykonawcy, do występowania w obrocie
prawnym i składania oświadczeń woli w jego imieniu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232716-4a81-4369-8b8a-dc4270cb91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51968D3B6F1647B4D1BDB0EA9BE2DE" ma:contentTypeVersion="4" ma:contentTypeDescription="Utwórz nowy dokument." ma:contentTypeScope="" ma:versionID="a1d314610a985c8299777e2b4aea6058">
  <xsd:schema xmlns:xsd="http://www.w3.org/2001/XMLSchema" xmlns:xs="http://www.w3.org/2001/XMLSchema" xmlns:p="http://schemas.microsoft.com/office/2006/metadata/properties" xmlns:ns3="e2232716-4a81-4369-8b8a-dc4270cb9179" targetNamespace="http://schemas.microsoft.com/office/2006/metadata/properties" ma:root="true" ma:fieldsID="b4899b7ecfab2e6513d17b52dab53a4e" ns3:_="">
    <xsd:import namespace="e2232716-4a81-4369-8b8a-dc4270cb91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32716-4a81-4369-8b8a-dc4270cb91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B5DD49-436A-4FB7-90D6-31E259438741}">
  <ds:schemaRefs>
    <ds:schemaRef ds:uri="http://purl.org/dc/dcmitype/"/>
    <ds:schemaRef ds:uri="e2232716-4a81-4369-8b8a-dc4270cb9179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330E290-B87E-4057-BE42-5298DBBD9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232716-4a81-4369-8b8a-dc4270cb91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D19FB4-9495-414F-9F18-65E279E32F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mlewandowska</dc:creator>
  <cp:lastModifiedBy>jgadziomska</cp:lastModifiedBy>
  <cp:lastPrinted>2026-05-05T10:06:29Z</cp:lastPrinted>
  <dcterms:created xsi:type="dcterms:W3CDTF">2023-06-07T08:10:57Z</dcterms:created>
  <dcterms:modified xsi:type="dcterms:W3CDTF">2026-05-05T10:06:31Z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0x010100ED51968D3B6F1647B4D1BDB0EA9BE2DE</vt:lpwstr>
  </property>
</Properties>
</file>