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Klaudia Tokarczyk\Desktop\Nowy folder\"/>
    </mc:Choice>
  </mc:AlternateContent>
  <xr:revisionPtr revIDLastSave="0" documentId="13_ncr:1_{D2CC1E79-D0ED-4C9C-A941-FAF6AFAC69FC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gadzety" sheetId="1" r:id="rId1"/>
  </sheets>
  <definedNames>
    <definedName name="wart_wyróżnienia">IFERROR(IF(#REF!="Tak", TRUE(), FALSE()),FALSE())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4" i="1" l="1"/>
  <c r="D14" i="1"/>
  <c r="D15" i="1"/>
  <c r="D26" i="1"/>
  <c r="D6" i="1"/>
  <c r="D7" i="1"/>
  <c r="D8" i="1"/>
  <c r="D9" i="1"/>
  <c r="D10" i="1"/>
  <c r="D11" i="1"/>
  <c r="D12" i="1"/>
  <c r="D13" i="1"/>
  <c r="D5" i="1"/>
  <c r="E16" i="1" l="1"/>
  <c r="E6" i="1"/>
  <c r="E7" i="1"/>
  <c r="E8" i="1"/>
  <c r="E9" i="1"/>
  <c r="E10" i="1"/>
  <c r="E11" i="1"/>
  <c r="E12" i="1"/>
  <c r="E13" i="1"/>
  <c r="E15" i="1"/>
  <c r="E5" i="1"/>
  <c r="E27" i="1" l="1"/>
  <c r="E26" i="1" l="1"/>
</calcChain>
</file>

<file path=xl/sharedStrings.xml><?xml version="1.0" encoding="utf-8"?>
<sst xmlns="http://schemas.openxmlformats.org/spreadsheetml/2006/main" count="24" uniqueCount="19">
  <si>
    <t>nakład ogółem</t>
  </si>
  <si>
    <t>cena jednostkowa netto</t>
  </si>
  <si>
    <t xml:space="preserve">wartość netto </t>
  </si>
  <si>
    <t xml:space="preserve">wartość brutto </t>
  </si>
  <si>
    <t>razem brutto</t>
  </si>
  <si>
    <t xml:space="preserve"> Materiały promocyjne MCK SOKÓŁ - pakiet 2</t>
  </si>
  <si>
    <t xml:space="preserve"> Materiały promocyjne MCK SOKÓŁ - pakiet 1</t>
  </si>
  <si>
    <r>
      <t xml:space="preserve">Aluminiowy długopis SOFI </t>
    </r>
    <r>
      <rPr>
        <sz val="12"/>
        <color theme="1"/>
        <rFont val="Calibri"/>
        <family val="2"/>
        <charset val="238"/>
      </rPr>
      <t>z matowym, gumowanym korpusem lub równoważny, wyposażony w precyzyjny wkład półżelowy 0,7 mm (niebieski), zapewniający wyjątkową płynność pisania, czarne elementy wykończenia, wymiary: 142 x ø10 mm ± 10 mm, materiał: metal gumowany, tworzywo, kolory długopisu: czarny, biały, czerwony, różowy, niebieski, znakowanie: grawer laserowy na korpusie</t>
    </r>
  </si>
  <si>
    <r>
      <t xml:space="preserve">Karteczki samoprzylepne kolorowe, </t>
    </r>
    <r>
      <rPr>
        <sz val="12"/>
        <color theme="1"/>
        <rFont val="Calibri"/>
        <family val="2"/>
        <charset val="238"/>
      </rPr>
      <t>model VOXIO lub równoważny, w formie małego, podręcznego notesika na spirali, wewnątrz 5 kolorów gładkich karteczek samoprzylepnych oraz jeden komplet kolorowych paseczków do zaznaczania, okładka karteczek wykonana z grubego papieru/kartonu, wymiary: 106 x 80 x 23 mm ± 10 mm, znakowanie: tampodruk</t>
    </r>
  </si>
  <si>
    <r>
      <t xml:space="preserve">Brelok odblaskowy REF-LOOP </t>
    </r>
    <r>
      <rPr>
        <sz val="12"/>
        <rFont val="Calibri"/>
        <family val="2"/>
        <charset val="238"/>
      </rPr>
      <t>w formie pętelki lub równoważny, wykonany z odblaskowej folii odbijającej światło i poprawiającej widoczność po zmroku, zawieszka zamocowana na metalowym kółku, wymiary: 95 x 14 x 1 mm ± 1 cm, kolory zawieszki: żółty, srebrny, znakowanie: tampodruk</t>
    </r>
  </si>
  <si>
    <r>
      <t>Kubek stalowy model DAY</t>
    </r>
    <r>
      <rPr>
        <sz val="12"/>
        <color theme="1"/>
        <rFont val="Calibri"/>
        <family val="2"/>
        <charset val="238"/>
      </rPr>
      <t xml:space="preserve"> lub równoważny, pojemność 350 ml ± 5 ml z dwiema ściankami ze stali nierdzewnej, wewnątrz kubka stal o podwyższonej jakości 18/8, pokryty błyszczącym lakierem, kształtem nawiązuje do kubków ceramicznych, materiał wykonania: stal nierdzewna, kolory kubka: biały, czerwony, niebieski, czarny, znakowanie: grawer laserowy po obu stronach kubka</t>
    </r>
  </si>
  <si>
    <r>
      <t xml:space="preserve">Bidon JOLLY </t>
    </r>
    <r>
      <rPr>
        <sz val="12"/>
        <color theme="1"/>
        <rFont val="Calibri"/>
        <family val="2"/>
        <charset val="238"/>
      </rPr>
      <t>lub równoważny o pojemności 700 ml ± 5 ml z uchwytem na nadgarstek oraz oryginalnym zamknięciem, wykonany z syntetycznego polimeru wolnego od BPA, przeznaczony do zimnych napojów, kolory bidonu: niebieski, zielony, czerwony, znakowanie: tampodruk</t>
    </r>
  </si>
  <si>
    <r>
      <t xml:space="preserve">Filiżanka model Olivia </t>
    </r>
    <r>
      <rPr>
        <sz val="12"/>
        <color theme="1"/>
        <rFont val="Calibri"/>
        <family val="2"/>
        <charset val="238"/>
      </rPr>
      <t>lub równoważny, filiżanka ze spodkiem z porcelany New Bone China, w kolorze białym matowym z zewnątrz w środku czarna, o cienkich ściankach, średnica spodka 155 ml ± 5 ml, wysokość zestawu (filiżanka ze spodkiem) 65 mm, pojemność 280 ml ± 5 ml, pojemność użytkowa 220 ml ± 5 ml, średnica 95/50 mm, nadruk 1 kolor po obu stronach filiżanki, opakowanie kartonowe na każdą filiżankę</t>
    </r>
  </si>
  <si>
    <r>
      <t xml:space="preserve">Maskotka GRIZZLY miś w koszulce, </t>
    </r>
    <r>
      <rPr>
        <sz val="12"/>
        <color theme="1"/>
        <rFont val="Calibri"/>
        <family val="2"/>
        <charset val="238"/>
      </rPr>
      <t>model R74041.10 lub równoważny, wymiary: 130 x 190 x 130 mm ± 10 mm, wykonany z poliestru w kolorze brązowym, nadruk na białej koszulce misia: DTF lub termotranfer</t>
    </r>
  </si>
  <si>
    <r>
      <t>Kubek ceramiczny z korkowym elementem,</t>
    </r>
    <r>
      <rPr>
        <sz val="12"/>
        <color theme="1"/>
        <rFont val="Calibri"/>
        <family val="2"/>
        <charset val="238"/>
      </rPr>
      <t xml:space="preserve"> model V6985</t>
    </r>
    <r>
      <rPr>
        <b/>
        <sz val="12"/>
        <color theme="1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lub równoważny, pojemność 300 ml ± 5 ml, podstawa wykonana z korka, wymiary: Ø8,6 x 8,6 x 10,7 cm ± 0,5 cm, kolor kubka: biały i czarny, znakowanie: 1 kolor, po obu stronach kubka</t>
    </r>
  </si>
  <si>
    <r>
      <t>Pluszowy miś TELMO brelok w białej koszulce</t>
    </r>
    <r>
      <rPr>
        <sz val="12"/>
        <color theme="1"/>
        <rFont val="Calibri"/>
        <family val="2"/>
        <charset val="238"/>
      </rPr>
      <t xml:space="preserve"> lub równoważny, wykonany z pluszu, wymiary: wys. 9 cm ± 1 cm, znakowanie na koszulce: sitordruk</t>
    </r>
  </si>
  <si>
    <r>
      <t xml:space="preserve">Worek/plecak odblaskowy szary na sznurkach, </t>
    </r>
    <r>
      <rPr>
        <sz val="12"/>
        <color theme="1"/>
        <rFont val="Calibri"/>
        <family val="2"/>
        <charset val="238"/>
      </rPr>
      <t>model VISI lub równoważny, wykonany z materiału odbijającego światło, worek jednokomorowy i zamykany poprzez tradycyjne ściągnięcie sznurków, wymiary: 30 x 40 cm ± 2 cm, znakowanie: termotranfer/ sitodruk</t>
    </r>
  </si>
  <si>
    <r>
      <t xml:space="preserve">Torba bawełniana model Matej </t>
    </r>
    <r>
      <rPr>
        <sz val="12"/>
        <color theme="1"/>
        <rFont val="Calibri"/>
        <family val="2"/>
        <charset val="238"/>
      </rPr>
      <t>lub równoważna, wykonana z bawełny o gramaturze 240 g ± 10 g, posiada uchwyty krótkie 30 cm ± 2 cm i długie 70 cm ± 2 cm oraz dwie boczne kieszenie, długie uchwyty i boczne kieszenie wykonane z bawełny w kolorze czarnym/granatowym/czerwonym, wymiary torby: 34 x 38 x 14 cm ± 1 cm, znakowanie: sitodruk 2 kolory</t>
    </r>
  </si>
  <si>
    <r>
      <t xml:space="preserve">Maskotka pluszowy miś model REGAN </t>
    </r>
    <r>
      <rPr>
        <sz val="12"/>
        <color theme="1"/>
        <rFont val="Calibri"/>
        <family val="2"/>
        <charset val="238"/>
      </rPr>
      <t>lub równoważny: w kolorze brązowym, materiał plusz, rozmiary pluszaka - 150 mm ± 5 mm, nadruk 1 kolor na przodzie maskotki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</si>
</sst>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_-* #,##0.00\ [$zł-415]_-;\-* #,##0.00\ [$zł-415]_-;_-* \-??\ [$zł-415]_-;_-@_-"/>
  </numFmts>
  <fonts count="17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1"/>
    </font>
    <font>
      <sz val="12"/>
      <color theme="1"/>
      <name val="Calibri"/>
      <family val="2"/>
      <charset val="238"/>
    </font>
    <font>
      <sz val="12"/>
      <name val="Calibri"/>
      <family val="2"/>
      <charset val="238"/>
    </font>
    <font>
      <b/>
      <sz val="22"/>
      <color theme="1"/>
      <name val="Calibri"/>
      <family val="2"/>
      <charset val="238"/>
    </font>
    <font>
      <sz val="16"/>
      <name val="Calibri"/>
      <family val="2"/>
      <charset val="238"/>
    </font>
    <font>
      <sz val="16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i/>
      <sz val="16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name val="Calibri"/>
      <family val="2"/>
      <charset val="238"/>
    </font>
    <font>
      <b/>
      <sz val="16"/>
      <color rgb="FF00B0F0"/>
      <name val="Calibri"/>
      <family val="2"/>
      <charset val="238"/>
    </font>
    <font>
      <sz val="16"/>
      <color rgb="FF00B0F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6"/>
      <color rgb="FFFF0000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Border="0" applyProtection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164" fontId="12" fillId="2" borderId="2" xfId="1" applyFont="1" applyFill="1" applyBorder="1" applyProtection="1"/>
    <xf numFmtId="0" fontId="12" fillId="2" borderId="3" xfId="0" applyFont="1" applyFill="1" applyBorder="1"/>
    <xf numFmtId="0" fontId="12" fillId="2" borderId="1" xfId="0" applyFont="1" applyFill="1" applyBorder="1"/>
    <xf numFmtId="165" fontId="2" fillId="2" borderId="2" xfId="1" applyNumberFormat="1" applyFont="1" applyFill="1" applyBorder="1" applyAlignment="1" applyProtection="1">
      <alignment vertical="center"/>
    </xf>
    <xf numFmtId="165" fontId="2" fillId="2" borderId="1" xfId="1" applyNumberFormat="1" applyFont="1" applyFill="1" applyBorder="1" applyAlignment="1" applyProtection="1">
      <alignment vertical="center"/>
    </xf>
    <xf numFmtId="0" fontId="8" fillId="0" borderId="0" xfId="0" applyFont="1" applyBorder="1" applyAlignment="1">
      <alignment horizontal="center"/>
    </xf>
  </cellXfs>
  <cellStyles count="3">
    <cellStyle name="Normalny" xfId="0" builtinId="0"/>
    <cellStyle name="Normalny 2" xfId="2" xr:uid="{00000000-0005-0000-0000-000006000000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="85" zoomScaleNormal="85" workbookViewId="0">
      <pane ySplit="3" topLeftCell="A13" activePane="bottomLeft" state="frozen"/>
      <selection pane="bottomLeft" activeCell="A26" sqref="A26"/>
    </sheetView>
  </sheetViews>
  <sheetFormatPr defaultColWidth="9.140625" defaultRowHeight="15.75" x14ac:dyDescent="0.25"/>
  <cols>
    <col min="1" max="1" width="100" style="1" customWidth="1"/>
    <col min="2" max="2" width="11.42578125" style="2" customWidth="1"/>
    <col min="3" max="3" width="19.42578125" style="3" customWidth="1"/>
    <col min="4" max="4" width="16.140625" style="3" customWidth="1"/>
    <col min="5" max="5" width="31.140625" style="3" customWidth="1"/>
    <col min="6" max="6" width="23.140625" style="4" customWidth="1"/>
    <col min="7" max="8" width="19.7109375" style="4" customWidth="1"/>
    <col min="9" max="9" width="20.5703125" style="4" customWidth="1"/>
    <col min="10" max="10" width="19.7109375" style="4" customWidth="1"/>
    <col min="11" max="11" width="22" style="4" customWidth="1"/>
    <col min="12" max="16384" width="9.140625" style="4"/>
  </cols>
  <sheetData>
    <row r="1" spans="1:9" s="9" customFormat="1" ht="28.5" x14ac:dyDescent="0.45">
      <c r="A1" s="5" t="s">
        <v>6</v>
      </c>
      <c r="B1" s="6"/>
      <c r="C1" s="7"/>
      <c r="D1" s="7"/>
      <c r="E1" s="7"/>
      <c r="F1" s="8"/>
      <c r="G1" s="8"/>
      <c r="H1" s="8"/>
      <c r="I1" s="8"/>
    </row>
    <row r="2" spans="1:9" s="9" customFormat="1" ht="21" x14ac:dyDescent="0.35">
      <c r="A2" s="10"/>
      <c r="B2" s="6"/>
      <c r="C2" s="30"/>
      <c r="D2" s="30"/>
      <c r="E2" s="30"/>
    </row>
    <row r="3" spans="1:9" s="11" customFormat="1" ht="18" customHeight="1" x14ac:dyDescent="0.25">
      <c r="B3" s="12" t="s">
        <v>0</v>
      </c>
      <c r="C3" s="24" t="s">
        <v>1</v>
      </c>
      <c r="D3" s="24" t="s">
        <v>2</v>
      </c>
      <c r="E3" s="24" t="s">
        <v>3</v>
      </c>
    </row>
    <row r="4" spans="1:9" s="15" customFormat="1" ht="21" x14ac:dyDescent="0.35">
      <c r="A4" s="13"/>
      <c r="B4" s="14"/>
      <c r="C4" s="25"/>
      <c r="D4" s="26"/>
      <c r="E4" s="27"/>
    </row>
    <row r="5" spans="1:9" ht="84.75" customHeight="1" x14ac:dyDescent="0.25">
      <c r="A5" s="16" t="s">
        <v>7</v>
      </c>
      <c r="B5" s="17">
        <v>1000</v>
      </c>
      <c r="C5" s="28"/>
      <c r="D5" s="29">
        <f>B5*C5</f>
        <v>0</v>
      </c>
      <c r="E5" s="29">
        <f>D5*1.23</f>
        <v>0</v>
      </c>
    </row>
    <row r="6" spans="1:9" ht="87.75" customHeight="1" x14ac:dyDescent="0.25">
      <c r="A6" s="16" t="s">
        <v>8</v>
      </c>
      <c r="B6" s="17">
        <v>1000</v>
      </c>
      <c r="C6" s="28"/>
      <c r="D6" s="29">
        <f t="shared" ref="D6:D13" si="0">B6*C6</f>
        <v>0</v>
      </c>
      <c r="E6" s="29">
        <f t="shared" ref="E6:E15" si="1">D6*1.23</f>
        <v>0</v>
      </c>
    </row>
    <row r="7" spans="1:9" ht="60.75" customHeight="1" x14ac:dyDescent="0.25">
      <c r="A7" s="18" t="s">
        <v>9</v>
      </c>
      <c r="B7" s="17">
        <v>1000</v>
      </c>
      <c r="C7" s="28"/>
      <c r="D7" s="29">
        <f t="shared" si="0"/>
        <v>0</v>
      </c>
      <c r="E7" s="29">
        <f t="shared" si="1"/>
        <v>0</v>
      </c>
    </row>
    <row r="8" spans="1:9" ht="81" customHeight="1" x14ac:dyDescent="0.25">
      <c r="A8" s="16" t="s">
        <v>10</v>
      </c>
      <c r="B8" s="17">
        <v>300</v>
      </c>
      <c r="C8" s="28"/>
      <c r="D8" s="29">
        <f t="shared" si="0"/>
        <v>0</v>
      </c>
      <c r="E8" s="29">
        <f t="shared" si="1"/>
        <v>0</v>
      </c>
    </row>
    <row r="9" spans="1:9" ht="60" customHeight="1" x14ac:dyDescent="0.25">
      <c r="A9" s="16" t="s">
        <v>14</v>
      </c>
      <c r="B9" s="17">
        <v>500</v>
      </c>
      <c r="C9" s="28"/>
      <c r="D9" s="29">
        <f t="shared" si="0"/>
        <v>0</v>
      </c>
      <c r="E9" s="29">
        <f t="shared" si="1"/>
        <v>0</v>
      </c>
    </row>
    <row r="10" spans="1:9" ht="60" customHeight="1" x14ac:dyDescent="0.25">
      <c r="A10" s="16" t="s">
        <v>11</v>
      </c>
      <c r="B10" s="17">
        <v>500</v>
      </c>
      <c r="C10" s="28"/>
      <c r="D10" s="29">
        <f t="shared" si="0"/>
        <v>0</v>
      </c>
      <c r="E10" s="29">
        <f t="shared" si="1"/>
        <v>0</v>
      </c>
    </row>
    <row r="11" spans="1:9" ht="77.25" customHeight="1" x14ac:dyDescent="0.25">
      <c r="A11" s="16" t="s">
        <v>12</v>
      </c>
      <c r="B11" s="17">
        <v>500</v>
      </c>
      <c r="C11" s="28"/>
      <c r="D11" s="29">
        <f t="shared" si="0"/>
        <v>0</v>
      </c>
      <c r="E11" s="29">
        <f t="shared" si="1"/>
        <v>0</v>
      </c>
    </row>
    <row r="12" spans="1:9" ht="53.25" customHeight="1" x14ac:dyDescent="0.25">
      <c r="A12" s="16" t="s">
        <v>13</v>
      </c>
      <c r="B12" s="17">
        <v>500</v>
      </c>
      <c r="C12" s="28"/>
      <c r="D12" s="29">
        <f t="shared" si="0"/>
        <v>0</v>
      </c>
      <c r="E12" s="29">
        <f t="shared" si="1"/>
        <v>0</v>
      </c>
    </row>
    <row r="13" spans="1:9" ht="53.25" customHeight="1" x14ac:dyDescent="0.25">
      <c r="A13" s="16" t="s">
        <v>15</v>
      </c>
      <c r="B13" s="17">
        <v>1000</v>
      </c>
      <c r="C13" s="28"/>
      <c r="D13" s="29">
        <f t="shared" si="0"/>
        <v>0</v>
      </c>
      <c r="E13" s="29">
        <f t="shared" si="1"/>
        <v>0</v>
      </c>
    </row>
    <row r="14" spans="1:9" ht="66.75" customHeight="1" x14ac:dyDescent="0.25">
      <c r="A14" s="16" t="s">
        <v>16</v>
      </c>
      <c r="B14" s="17">
        <v>1000</v>
      </c>
      <c r="C14" s="28"/>
      <c r="D14" s="29">
        <f>B14*C14</f>
        <v>0</v>
      </c>
      <c r="E14" s="29">
        <f>D14*1.23</f>
        <v>0</v>
      </c>
    </row>
    <row r="15" spans="1:9" ht="78" customHeight="1" x14ac:dyDescent="0.25">
      <c r="A15" s="16" t="s">
        <v>17</v>
      </c>
      <c r="B15" s="17">
        <v>1000</v>
      </c>
      <c r="C15" s="28"/>
      <c r="D15" s="29">
        <f>B15*C15</f>
        <v>0</v>
      </c>
      <c r="E15" s="29">
        <f t="shared" si="1"/>
        <v>0</v>
      </c>
    </row>
    <row r="16" spans="1:9" s="23" customFormat="1" ht="21" x14ac:dyDescent="0.25">
      <c r="A16" s="19" t="s">
        <v>4</v>
      </c>
      <c r="B16" s="20"/>
      <c r="C16" s="21"/>
      <c r="D16" s="21"/>
      <c r="E16" s="22">
        <f>SUM(E5:E15)</f>
        <v>0</v>
      </c>
    </row>
    <row r="21" spans="1:5" ht="28.5" x14ac:dyDescent="0.45">
      <c r="A21" s="5" t="s">
        <v>5</v>
      </c>
    </row>
    <row r="23" spans="1:5" ht="21" x14ac:dyDescent="0.35">
      <c r="A23" s="10"/>
      <c r="B23" s="6"/>
      <c r="C23" s="30"/>
      <c r="D23" s="30"/>
      <c r="E23" s="30"/>
    </row>
    <row r="24" spans="1:5" x14ac:dyDescent="0.25">
      <c r="A24" s="11"/>
      <c r="B24" s="12" t="s">
        <v>0</v>
      </c>
      <c r="C24" s="24" t="s">
        <v>1</v>
      </c>
      <c r="D24" s="24" t="s">
        <v>2</v>
      </c>
      <c r="E24" s="24" t="s">
        <v>3</v>
      </c>
    </row>
    <row r="25" spans="1:5" ht="21" x14ac:dyDescent="0.35">
      <c r="A25" s="13"/>
      <c r="B25" s="14"/>
      <c r="C25" s="25"/>
      <c r="D25" s="26"/>
      <c r="E25" s="27"/>
    </row>
    <row r="26" spans="1:5" ht="78.75" customHeight="1" x14ac:dyDescent="0.25">
      <c r="A26" s="16" t="s">
        <v>18</v>
      </c>
      <c r="B26" s="17">
        <v>500</v>
      </c>
      <c r="C26" s="28"/>
      <c r="D26" s="29">
        <f>B26*C26</f>
        <v>0</v>
      </c>
      <c r="E26" s="29">
        <f t="shared" ref="E26" si="2">D26*1.23</f>
        <v>0</v>
      </c>
    </row>
    <row r="27" spans="1:5" ht="21" x14ac:dyDescent="0.25">
      <c r="A27" s="19" t="s">
        <v>4</v>
      </c>
      <c r="E27" s="22">
        <f>E26</f>
        <v>0</v>
      </c>
    </row>
  </sheetData>
  <mergeCells count="2">
    <mergeCell ref="C2:E2"/>
    <mergeCell ref="C23:E23"/>
  </mergeCells>
  <pageMargins left="0.7" right="0.7" top="0.75" bottom="0.75" header="0.511811023622047" footer="0.511811023622047"/>
  <pageSetup paperSize="8" scale="6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gadzety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Ewa Mrózek</dc:creator>
  <dc:description/>
  <cp:lastModifiedBy>Klaudia Tokarczyk</cp:lastModifiedBy>
  <cp:revision>2</cp:revision>
  <cp:lastPrinted>2026-03-30T10:36:01Z</cp:lastPrinted>
  <dcterms:created xsi:type="dcterms:W3CDTF">2024-04-23T15:02:11Z</dcterms:created>
  <dcterms:modified xsi:type="dcterms:W3CDTF">2026-04-24T10:59:35Z</dcterms:modified>
  <dc:language>pl-PL</dc:language>
</cp:coreProperties>
</file>