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ZADANIE I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1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J13" l="1"/>
  <c r="K5"/>
  <c r="K7"/>
  <c r="K9"/>
  <c r="K11"/>
  <c r="H13"/>
  <c r="K4"/>
  <c r="K6"/>
  <c r="K8"/>
  <c r="K10"/>
  <c r="K12"/>
  <c r="K13" l="1"/>
</calcChain>
</file>

<file path=xl/sharedStrings.xml><?xml version="1.0" encoding="utf-8"?>
<sst xmlns="http://schemas.openxmlformats.org/spreadsheetml/2006/main" count="71" uniqueCount="57">
  <si>
    <t>Wyroby garmażeryjne</t>
  </si>
  <si>
    <t>Lp.</t>
  </si>
  <si>
    <t>Nazwa zamawianego towaru</t>
  </si>
  <si>
    <t>Opis oraz minimalny skład zamawianego towaru</t>
  </si>
  <si>
    <r>
      <rPr>
        <b/>
        <sz val="11"/>
        <color rgb="FF000000"/>
        <rFont val="Calibri"/>
        <family val="2"/>
        <charset val="238"/>
      </rPr>
      <t xml:space="preserve">Nazwa handlowa/ marka oferowanego produktu </t>
    </r>
    <r>
      <rPr>
        <i/>
        <sz val="11"/>
        <color rgb="FF000000"/>
        <rFont val="Calibri"/>
        <family val="2"/>
        <charset val="238"/>
      </rPr>
      <t>lub</t>
    </r>
    <r>
      <rPr>
        <b/>
        <sz val="11"/>
        <color rgb="FF000000"/>
        <rFont val="Calibri"/>
        <family val="2"/>
        <charset val="238"/>
      </rPr>
      <t xml:space="preserve"> określenie właściwości, parametrów opisanych w kolumnie nr 3 </t>
    </r>
  </si>
  <si>
    <t>jm</t>
  </si>
  <si>
    <t>MAKSYMALNA Ilość</t>
  </si>
  <si>
    <t>Cena jednostkowa netto</t>
  </si>
  <si>
    <r>
      <rPr>
        <b/>
        <sz val="11"/>
        <color rgb="FF000000"/>
        <rFont val="Calibri"/>
        <family val="2"/>
        <charset val="238"/>
      </rPr>
      <t xml:space="preserve">Wartość netto
</t>
    </r>
    <r>
      <rPr>
        <sz val="11"/>
        <color rgb="FF000000"/>
        <rFont val="Calibri"/>
        <family val="2"/>
        <charset val="238"/>
      </rPr>
      <t>(kol. 6 x kol. 7)</t>
    </r>
  </si>
  <si>
    <t>Stawka podatku VAT (%)</t>
  </si>
  <si>
    <r>
      <rPr>
        <b/>
        <sz val="11"/>
        <color rgb="FF000000"/>
        <rFont val="Calibri"/>
        <family val="2"/>
        <charset val="238"/>
      </rPr>
      <t xml:space="preserve">Wartość podatku VAT
</t>
    </r>
    <r>
      <rPr>
        <sz val="11"/>
        <color rgb="FF000000"/>
        <rFont val="Calibri"/>
        <family val="2"/>
        <charset val="238"/>
      </rPr>
      <t>(kol. 8 x kol.9)</t>
    </r>
  </si>
  <si>
    <r>
      <rPr>
        <b/>
        <sz val="11"/>
        <color rgb="FF000000"/>
        <rFont val="Calibri"/>
        <family val="2"/>
        <charset val="238"/>
      </rPr>
      <t xml:space="preserve">Wartość brutto
</t>
    </r>
    <r>
      <rPr>
        <sz val="11"/>
        <color rgb="FF000000"/>
        <rFont val="Calibri"/>
        <family val="2"/>
        <charset val="238"/>
      </rPr>
      <t>(kol. 8 + kol.10)</t>
    </r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</si>
  <si>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</si>
  <si>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</si>
  <si>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</si>
  <si>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</si>
  <si>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</si>
  <si>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</si>
  <si>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</si>
  <si>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</si>
  <si>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</si>
  <si>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</si>
  <si>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>-11-</t>
  </si>
  <si>
    <t>1.</t>
  </si>
  <si>
    <t>Pyzy z mięsem</t>
  </si>
  <si>
    <t>Pyzy z mięsem, produkt głęboko mrożony.</t>
  </si>
  <si>
    <t>nie dotyczy</t>
  </si>
  <si>
    <t>1 kg</t>
  </si>
  <si>
    <t>2.</t>
  </si>
  <si>
    <t>Pierogi ruskie</t>
  </si>
  <si>
    <t>Pierogi ruskie, produkt głęboko mrożony.</t>
  </si>
  <si>
    <t xml:space="preserve">nie dotyczy </t>
  </si>
  <si>
    <t xml:space="preserve">1 kg </t>
  </si>
  <si>
    <t>3.</t>
  </si>
  <si>
    <t>Pierogi z serem bez cukru</t>
  </si>
  <si>
    <t>Pierogi z serem, bez cukru, produkt głęboko mrożony.</t>
  </si>
  <si>
    <t>4.</t>
  </si>
  <si>
    <t>Uszka wigilijne</t>
  </si>
  <si>
    <t>Uszka z pieczarkami, produkt głęboko mrożony.</t>
  </si>
  <si>
    <t>5.</t>
  </si>
  <si>
    <t>Pierogi z kapustą</t>
  </si>
  <si>
    <t>Pierogi z kapustą, produkt głęboko mrożony.</t>
  </si>
  <si>
    <t xml:space="preserve">6. </t>
  </si>
  <si>
    <t xml:space="preserve">Pierogi z serem </t>
  </si>
  <si>
    <t>Pierogi z serem na słodko, produkt głęboko mrożony.</t>
  </si>
  <si>
    <t xml:space="preserve">7. </t>
  </si>
  <si>
    <t>Knedle ze śliwkami</t>
  </si>
  <si>
    <t>Knedle ze śliwkami bez pestek, produkt głęboko mrożoony</t>
  </si>
  <si>
    <t>8.</t>
  </si>
  <si>
    <t>Uszka z mięsem</t>
  </si>
  <si>
    <t>Uszka z mięsem, produkt głęboko mrożony.</t>
  </si>
  <si>
    <t>9.</t>
  </si>
  <si>
    <t>Kartacze</t>
  </si>
  <si>
    <t>Kartacze z mięsem, produkt głęboko mrożony.</t>
  </si>
  <si>
    <t>Razem</t>
  </si>
  <si>
    <t>.................………………………………………………………</t>
  </si>
  <si>
    <t>(Podpis osoby - osób upoważnionych do składania oświadczeń woli w imieniu Wykonawcy)</t>
  </si>
</sst>
</file>

<file path=xl/styles.xml><?xml version="1.0" encoding="utf-8"?>
<styleSheet xmlns="http://schemas.openxmlformats.org/spreadsheetml/2006/main">
  <numFmts count="1">
    <numFmt numFmtId="164" formatCode="_-* #,##0.00&quot; zł&quot;_-;\-* #,##0.00&quot; zł&quot;_-;_-* \-??&quot; zł&quot;_-;_-@_-"/>
  </numFmts>
  <fonts count="10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EBF1DE"/>
      </patternFill>
    </fill>
    <fill>
      <patternFill patternType="solid">
        <fgColor rgb="FFEBF1DE"/>
        <bgColor rgb="FFFFFFCC"/>
      </patternFill>
    </fill>
    <fill>
      <patternFill patternType="solid">
        <fgColor rgb="FFFCD5B5"/>
        <bgColor rgb="FFEBF1DE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164" fontId="9" fillId="0" borderId="0" applyBorder="0" applyProtection="0"/>
    <xf numFmtId="0" fontId="1" fillId="0" borderId="0"/>
    <xf numFmtId="9" fontId="9" fillId="0" borderId="0" applyBorder="0" applyProtection="0"/>
    <xf numFmtId="0" fontId="9" fillId="2" borderId="1" applyProtection="0"/>
    <xf numFmtId="164" fontId="9" fillId="0" borderId="0" applyBorder="0" applyProtection="0"/>
  </cellStyleXfs>
  <cellXfs count="26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 wrapText="1"/>
      <protection locked="0"/>
    </xf>
    <xf numFmtId="49" fontId="0" fillId="0" borderId="2" xfId="0" applyNumberFormat="1" applyFont="1" applyBorder="1" applyAlignment="1" applyProtection="1">
      <alignment horizontal="center" vertical="center"/>
    </xf>
    <xf numFmtId="0" fontId="6" fillId="0" borderId="2" xfId="2" applyFont="1" applyBorder="1" applyAlignment="1" applyProtection="1">
      <alignment vertical="center"/>
    </xf>
    <xf numFmtId="0" fontId="7" fillId="0" borderId="3" xfId="2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left" wrapText="1"/>
      <protection locked="0"/>
    </xf>
    <xf numFmtId="0" fontId="7" fillId="0" borderId="3" xfId="2" applyFont="1" applyBorder="1" applyAlignment="1" applyProtection="1">
      <alignment horizontal="center" vertical="center" wrapText="1"/>
    </xf>
    <xf numFmtId="0" fontId="1" fillId="4" borderId="3" xfId="2" applyFill="1" applyBorder="1" applyAlignment="1" applyProtection="1">
      <alignment horizontal="center" vertical="center"/>
    </xf>
    <xf numFmtId="164" fontId="4" fillId="0" borderId="2" xfId="1" applyFont="1" applyBorder="1" applyAlignment="1" applyProtection="1">
      <alignment horizontal="center" vertical="center" wrapText="1"/>
      <protection locked="0"/>
    </xf>
    <xf numFmtId="164" fontId="0" fillId="0" borderId="2" xfId="1" applyFont="1" applyBorder="1" applyAlignment="1" applyProtection="1">
      <alignment vertical="center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vertical="center" wrapText="1"/>
    </xf>
    <xf numFmtId="0" fontId="0" fillId="0" borderId="2" xfId="0" applyBorder="1" applyProtection="1">
      <protection locked="0"/>
    </xf>
    <xf numFmtId="164" fontId="4" fillId="0" borderId="2" xfId="1" applyFont="1" applyBorder="1" applyAlignment="1" applyProtection="1"/>
    <xf numFmtId="4" fontId="0" fillId="0" borderId="2" xfId="0" applyNumberFormat="1" applyBorder="1" applyProtection="1">
      <protection locked="0"/>
    </xf>
    <xf numFmtId="164" fontId="0" fillId="0" borderId="2" xfId="1" applyFont="1" applyBorder="1" applyAlignment="1" applyProtection="1"/>
    <xf numFmtId="4" fontId="4" fillId="0" borderId="0" xfId="0" applyNumberFormat="1" applyFont="1" applyProtection="1">
      <protection locked="0"/>
    </xf>
    <xf numFmtId="0" fontId="4" fillId="0" borderId="2" xfId="0" applyFont="1" applyBorder="1" applyAlignment="1" applyProtection="1">
      <alignment horizontal="right"/>
      <protection locked="0"/>
    </xf>
    <xf numFmtId="4" fontId="0" fillId="0" borderId="0" xfId="0" applyNumberFormat="1" applyFont="1" applyBorder="1" applyAlignment="1" applyProtection="1">
      <alignment horizontal="center" wrapText="1"/>
      <protection locked="0"/>
    </xf>
  </cellXfs>
  <cellStyles count="6">
    <cellStyle name="Normalny" xfId="0" builtinId="0"/>
    <cellStyle name="Normalny 2" xfId="2"/>
    <cellStyle name="Procentowy 2" xfId="3"/>
    <cellStyle name="Uwaga 2" xfId="4"/>
    <cellStyle name="Walutowy" xfId="1" builtinId="4"/>
    <cellStyle name="Walutowy 2" xfId="5"/>
  </cellStyles>
  <dxfs count="0"/>
  <tableStyles count="0" defaultTableStyle="TableStyleMedium9" defaultPivotStyle="PivotStyleLight16"/>
  <colors>
    <indexedColors>
      <rgbColor rgb="FF000000"/>
      <rgbColor rgb="FFEBF1D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18"/>
  <sheetViews>
    <sheetView tabSelected="1" zoomScaleNormal="100" workbookViewId="0">
      <selection activeCell="B13" sqref="B13:G13"/>
    </sheetView>
  </sheetViews>
  <sheetFormatPr defaultColWidth="9.140625" defaultRowHeight="15"/>
  <cols>
    <col min="1" max="1" width="3.5703125" style="1" customWidth="1"/>
    <col min="2" max="2" width="23" style="1" customWidth="1"/>
    <col min="3" max="3" width="52.5703125" style="1" customWidth="1"/>
    <col min="4" max="4" width="38" style="1" customWidth="1"/>
    <col min="5" max="5" width="11.85546875" style="1" customWidth="1"/>
    <col min="6" max="6" width="14" style="1" customWidth="1"/>
    <col min="7" max="7" width="13.140625" style="1" customWidth="1"/>
    <col min="8" max="8" width="15.140625" style="1" customWidth="1"/>
    <col min="9" max="9" width="11.140625" style="1" customWidth="1"/>
    <col min="10" max="10" width="13.28515625" style="1" customWidth="1"/>
    <col min="11" max="11" width="16.42578125" style="1" customWidth="1"/>
    <col min="12" max="12" width="9.85546875" style="2" customWidth="1"/>
    <col min="13" max="13" width="9.140625" style="2"/>
    <col min="14" max="1024" width="9.140625" style="1"/>
  </cols>
  <sheetData>
    <row r="1" spans="1:13" ht="21">
      <c r="B1" s="3" t="s">
        <v>0</v>
      </c>
      <c r="C1" s="3"/>
      <c r="D1" s="3"/>
      <c r="H1" s="4"/>
      <c r="I1" s="4"/>
      <c r="J1" s="4"/>
      <c r="K1" s="4"/>
      <c r="L1" s="4"/>
      <c r="M1" s="4"/>
    </row>
    <row r="2" spans="1:13" ht="60">
      <c r="A2" s="5" t="s">
        <v>1</v>
      </c>
      <c r="B2" s="6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pans="1:13">
      <c r="A3" s="7" t="s">
        <v>12</v>
      </c>
      <c r="B3" s="7" t="s">
        <v>13</v>
      </c>
      <c r="C3" s="7" t="s">
        <v>14</v>
      </c>
      <c r="D3" s="7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7" t="s">
        <v>20</v>
      </c>
      <c r="J3" s="8" t="s">
        <v>21</v>
      </c>
      <c r="K3" s="7" t="s">
        <v>22</v>
      </c>
    </row>
    <row r="4" spans="1:13" ht="45" customHeight="1">
      <c r="A4" s="9" t="s">
        <v>23</v>
      </c>
      <c r="B4" s="10" t="s">
        <v>24</v>
      </c>
      <c r="C4" s="11" t="s">
        <v>25</v>
      </c>
      <c r="D4" s="12" t="s">
        <v>26</v>
      </c>
      <c r="E4" s="13" t="s">
        <v>27</v>
      </c>
      <c r="F4" s="14">
        <v>180</v>
      </c>
      <c r="G4" s="15"/>
      <c r="H4" s="16">
        <f t="shared" ref="H4:H12" si="0">ROUND(F4*G4,2)</f>
        <v>0</v>
      </c>
      <c r="I4" s="17">
        <v>0.05</v>
      </c>
      <c r="J4" s="16">
        <f t="shared" ref="J4:J12" si="1">ROUND(H4*I4,2)</f>
        <v>0</v>
      </c>
      <c r="K4" s="16">
        <f t="shared" ref="K4:K12" si="2">H4+J4</f>
        <v>0</v>
      </c>
    </row>
    <row r="5" spans="1:13" ht="45" customHeight="1">
      <c r="A5" s="9" t="s">
        <v>28</v>
      </c>
      <c r="B5" s="18" t="s">
        <v>29</v>
      </c>
      <c r="C5" s="11" t="s">
        <v>30</v>
      </c>
      <c r="D5" s="12" t="s">
        <v>31</v>
      </c>
      <c r="E5" s="13" t="s">
        <v>32</v>
      </c>
      <c r="F5" s="14">
        <v>180</v>
      </c>
      <c r="G5" s="15"/>
      <c r="H5" s="16">
        <f t="shared" si="0"/>
        <v>0</v>
      </c>
      <c r="I5" s="17">
        <v>0.05</v>
      </c>
      <c r="J5" s="16">
        <f t="shared" si="1"/>
        <v>0</v>
      </c>
      <c r="K5" s="16">
        <f t="shared" si="2"/>
        <v>0</v>
      </c>
    </row>
    <row r="6" spans="1:13" ht="45" customHeight="1">
      <c r="A6" s="9" t="s">
        <v>33</v>
      </c>
      <c r="B6" s="11" t="s">
        <v>34</v>
      </c>
      <c r="C6" s="11" t="s">
        <v>35</v>
      </c>
      <c r="D6" s="12" t="s">
        <v>31</v>
      </c>
      <c r="E6" s="13" t="s">
        <v>32</v>
      </c>
      <c r="F6" s="14">
        <v>30</v>
      </c>
      <c r="G6" s="15"/>
      <c r="H6" s="16">
        <f t="shared" si="0"/>
        <v>0</v>
      </c>
      <c r="I6" s="17">
        <v>0.05</v>
      </c>
      <c r="J6" s="16">
        <f t="shared" si="1"/>
        <v>0</v>
      </c>
      <c r="K6" s="16">
        <f t="shared" si="2"/>
        <v>0</v>
      </c>
    </row>
    <row r="7" spans="1:13" ht="45" customHeight="1">
      <c r="A7" s="9" t="s">
        <v>36</v>
      </c>
      <c r="B7" s="11" t="s">
        <v>37</v>
      </c>
      <c r="C7" s="11" t="s">
        <v>38</v>
      </c>
      <c r="D7" s="12" t="s">
        <v>31</v>
      </c>
      <c r="E7" s="13" t="s">
        <v>32</v>
      </c>
      <c r="F7" s="14">
        <v>40</v>
      </c>
      <c r="G7" s="15"/>
      <c r="H7" s="16">
        <f t="shared" si="0"/>
        <v>0</v>
      </c>
      <c r="I7" s="17">
        <v>0.05</v>
      </c>
      <c r="J7" s="16">
        <f t="shared" si="1"/>
        <v>0</v>
      </c>
      <c r="K7" s="16">
        <f t="shared" si="2"/>
        <v>0</v>
      </c>
    </row>
    <row r="8" spans="1:13" ht="45" customHeight="1">
      <c r="A8" s="9" t="s">
        <v>39</v>
      </c>
      <c r="B8" s="11" t="s">
        <v>40</v>
      </c>
      <c r="C8" s="11" t="s">
        <v>41</v>
      </c>
      <c r="D8" s="12" t="s">
        <v>31</v>
      </c>
      <c r="E8" s="13" t="s">
        <v>32</v>
      </c>
      <c r="F8" s="14">
        <v>100</v>
      </c>
      <c r="G8" s="15"/>
      <c r="H8" s="16">
        <f t="shared" si="0"/>
        <v>0</v>
      </c>
      <c r="I8" s="17">
        <v>0.05</v>
      </c>
      <c r="J8" s="16">
        <f t="shared" si="1"/>
        <v>0</v>
      </c>
      <c r="K8" s="16">
        <f t="shared" si="2"/>
        <v>0</v>
      </c>
    </row>
    <row r="9" spans="1:13" ht="45" customHeight="1">
      <c r="A9" s="9" t="s">
        <v>42</v>
      </c>
      <c r="B9" s="11" t="s">
        <v>43</v>
      </c>
      <c r="C9" s="11" t="s">
        <v>44</v>
      </c>
      <c r="D9" s="12" t="s">
        <v>31</v>
      </c>
      <c r="E9" s="13" t="s">
        <v>32</v>
      </c>
      <c r="F9" s="14">
        <v>180</v>
      </c>
      <c r="G9" s="15"/>
      <c r="H9" s="16">
        <f t="shared" si="0"/>
        <v>0</v>
      </c>
      <c r="I9" s="17">
        <v>0.05</v>
      </c>
      <c r="J9" s="16">
        <f t="shared" si="1"/>
        <v>0</v>
      </c>
      <c r="K9" s="16">
        <f t="shared" si="2"/>
        <v>0</v>
      </c>
    </row>
    <row r="10" spans="1:13" ht="45" customHeight="1">
      <c r="A10" s="9" t="s">
        <v>45</v>
      </c>
      <c r="B10" s="11" t="s">
        <v>46</v>
      </c>
      <c r="C10" s="11" t="s">
        <v>47</v>
      </c>
      <c r="D10" s="12" t="s">
        <v>31</v>
      </c>
      <c r="E10" s="13" t="s">
        <v>27</v>
      </c>
      <c r="F10" s="14">
        <v>130</v>
      </c>
      <c r="G10" s="15"/>
      <c r="H10" s="16">
        <f t="shared" si="0"/>
        <v>0</v>
      </c>
      <c r="I10" s="17">
        <v>0.05</v>
      </c>
      <c r="J10" s="16">
        <f t="shared" si="1"/>
        <v>0</v>
      </c>
      <c r="K10" s="16">
        <f t="shared" si="2"/>
        <v>0</v>
      </c>
    </row>
    <row r="11" spans="1:13" ht="45" customHeight="1">
      <c r="A11" s="9" t="s">
        <v>48</v>
      </c>
      <c r="B11" s="11" t="s">
        <v>49</v>
      </c>
      <c r="C11" s="11" t="s">
        <v>50</v>
      </c>
      <c r="D11" s="12" t="s">
        <v>31</v>
      </c>
      <c r="E11" s="13" t="s">
        <v>32</v>
      </c>
      <c r="F11" s="14">
        <v>80</v>
      </c>
      <c r="G11" s="15"/>
      <c r="H11" s="16">
        <f t="shared" si="0"/>
        <v>0</v>
      </c>
      <c r="I11" s="17">
        <v>0.05</v>
      </c>
      <c r="J11" s="16">
        <f t="shared" si="1"/>
        <v>0</v>
      </c>
      <c r="K11" s="16">
        <f t="shared" si="2"/>
        <v>0</v>
      </c>
    </row>
    <row r="12" spans="1:13" ht="45" customHeight="1">
      <c r="A12" s="9" t="s">
        <v>51</v>
      </c>
      <c r="B12" s="11" t="s">
        <v>52</v>
      </c>
      <c r="C12" s="11" t="s">
        <v>53</v>
      </c>
      <c r="D12" s="12" t="s">
        <v>31</v>
      </c>
      <c r="E12" s="13" t="s">
        <v>32</v>
      </c>
      <c r="F12" s="14">
        <v>180</v>
      </c>
      <c r="G12" s="15"/>
      <c r="H12" s="16">
        <f t="shared" si="0"/>
        <v>0</v>
      </c>
      <c r="I12" s="17">
        <v>0.05</v>
      </c>
      <c r="J12" s="16">
        <f t="shared" si="1"/>
        <v>0</v>
      </c>
      <c r="K12" s="16">
        <f t="shared" si="2"/>
        <v>0</v>
      </c>
    </row>
    <row r="13" spans="1:13" ht="23.25" customHeight="1">
      <c r="A13" s="19"/>
      <c r="B13" s="24" t="s">
        <v>54</v>
      </c>
      <c r="C13" s="24"/>
      <c r="D13" s="24"/>
      <c r="E13" s="24"/>
      <c r="F13" s="24"/>
      <c r="G13" s="24"/>
      <c r="H13" s="20">
        <f>SUM(H4:H12)</f>
        <v>0</v>
      </c>
      <c r="I13" s="21"/>
      <c r="J13" s="22">
        <f>SUM(J4:J12)</f>
        <v>0</v>
      </c>
      <c r="K13" s="20">
        <f>SUM(K4:K12)</f>
        <v>0</v>
      </c>
      <c r="M13" s="23"/>
    </row>
    <row r="15" spans="1:13">
      <c r="I15" s="1" t="s">
        <v>55</v>
      </c>
      <c r="K15" s="2"/>
    </row>
    <row r="16" spans="1:13" ht="47.25" customHeight="1">
      <c r="B16" s="2"/>
      <c r="C16" s="2"/>
      <c r="D16" s="2"/>
      <c r="I16" s="25" t="s">
        <v>56</v>
      </c>
      <c r="J16" s="25"/>
      <c r="K16" s="25"/>
    </row>
    <row r="18" spans="2:4">
      <c r="B18" s="2"/>
      <c r="C18" s="2"/>
      <c r="D18" s="2"/>
    </row>
  </sheetData>
  <mergeCells count="2">
    <mergeCell ref="B13:G13"/>
    <mergeCell ref="I16:K16"/>
  </mergeCells>
  <pageMargins left="0.23611111111111099" right="0.23611111111111099" top="0.74791666666666701" bottom="0.74791666666666701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LibreOffice/7.1.4.2$Windows_X86_64 LibreOffice_project/a529a4fab45b75fefc5b6226684193eb000654f6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Patrycja Kmak</dc:creator>
  <cp:lastModifiedBy>AdminDPS</cp:lastModifiedBy>
  <cp:revision>14</cp:revision>
  <cp:lastPrinted>2024-01-03T13:44:07Z</cp:lastPrinted>
  <dcterms:created xsi:type="dcterms:W3CDTF">2021-06-25T10:53:02Z</dcterms:created>
  <dcterms:modified xsi:type="dcterms:W3CDTF">2025-01-14T08:29:25Z</dcterms:modified>
  <dc:language>pl-PL</dc:language>
</cp:coreProperties>
</file>