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 ZAPYTANIA OFERTOWE\2026\NOP\Medycyna Pracy\"/>
    </mc:Choice>
  </mc:AlternateContent>
  <xr:revisionPtr revIDLastSave="0" documentId="13_ncr:1_{4475C82C-A483-46C3-BB61-BBB2EBA15B25}" xr6:coauthVersionLast="47" xr6:coauthVersionMax="47" xr10:uidLastSave="{00000000-0000-0000-0000-000000000000}"/>
  <bookViews>
    <workbookView xWindow="-120" yWindow="-120" windowWidth="29040" windowHeight="15720" xr2:uid="{E9D82064-621D-4992-B289-6C00D64B10D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34" i="1" l="1"/>
  <c r="G34" i="1" s="1"/>
  <c r="E33" i="1"/>
  <c r="G33" i="1" s="1"/>
  <c r="E49" i="1"/>
  <c r="G49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G19" i="1" s="1"/>
  <c r="E20" i="1"/>
  <c r="G20" i="1" s="1"/>
  <c r="E21" i="1"/>
  <c r="G21" i="1" s="1"/>
  <c r="E22" i="1"/>
  <c r="G22" i="1" s="1"/>
  <c r="E23" i="1"/>
  <c r="G23" i="1" s="1"/>
  <c r="E24" i="1"/>
  <c r="G24" i="1" s="1"/>
  <c r="E25" i="1"/>
  <c r="G25" i="1" s="1"/>
  <c r="E26" i="1"/>
  <c r="G26" i="1" s="1"/>
  <c r="E27" i="1"/>
  <c r="G27" i="1" s="1"/>
  <c r="E28" i="1"/>
  <c r="G28" i="1" s="1"/>
  <c r="E29" i="1"/>
  <c r="G29" i="1" s="1"/>
  <c r="E30" i="1"/>
  <c r="G30" i="1" s="1"/>
  <c r="E31" i="1"/>
  <c r="G31" i="1" s="1"/>
  <c r="E32" i="1"/>
  <c r="G32" i="1" s="1"/>
  <c r="E35" i="1"/>
  <c r="G35" i="1" s="1"/>
  <c r="E36" i="1"/>
  <c r="G36" i="1" s="1"/>
  <c r="E37" i="1"/>
  <c r="G37" i="1" s="1"/>
  <c r="E38" i="1"/>
  <c r="G38" i="1" s="1"/>
  <c r="E39" i="1"/>
  <c r="G39" i="1" s="1"/>
  <c r="E40" i="1"/>
  <c r="G40" i="1" s="1"/>
  <c r="E41" i="1"/>
  <c r="G41" i="1" s="1"/>
  <c r="E42" i="1"/>
  <c r="G42" i="1" s="1"/>
  <c r="E43" i="1"/>
  <c r="G43" i="1" s="1"/>
  <c r="E44" i="1"/>
  <c r="G44" i="1" s="1"/>
  <c r="E45" i="1"/>
  <c r="G45" i="1" s="1"/>
  <c r="E46" i="1"/>
  <c r="G46" i="1" s="1"/>
  <c r="E47" i="1"/>
  <c r="G47" i="1" s="1"/>
  <c r="E48" i="1"/>
  <c r="G48" i="1" s="1"/>
  <c r="E4" i="1"/>
  <c r="G4" i="1" s="1"/>
  <c r="E50" i="1" l="1"/>
  <c r="G50" i="1"/>
</calcChain>
</file>

<file path=xl/sharedStrings.xml><?xml version="1.0" encoding="utf-8"?>
<sst xmlns="http://schemas.openxmlformats.org/spreadsheetml/2006/main" count="103" uniqueCount="101">
  <si>
    <t>l.p.</t>
  </si>
  <si>
    <t>Nazwa badania</t>
  </si>
  <si>
    <t>ilość</t>
  </si>
  <si>
    <t>Cena jedn. netto</t>
  </si>
  <si>
    <t>Wartość netto</t>
  </si>
  <si>
    <t>VAT</t>
  </si>
  <si>
    <t>Wartość brutto</t>
  </si>
  <si>
    <t>1.</t>
  </si>
  <si>
    <t>Badanie lekarskie</t>
  </si>
  <si>
    <t>2.</t>
  </si>
  <si>
    <t>Badanie okulistyczne</t>
  </si>
  <si>
    <t>3.</t>
  </si>
  <si>
    <t>Badanie neurologiczne</t>
  </si>
  <si>
    <t>4.</t>
  </si>
  <si>
    <t>Badanie laryngologiczne</t>
  </si>
  <si>
    <t>5.</t>
  </si>
  <si>
    <t>Audiometria tonalna(badanie przewodnictwa powietrznego dla częstotliwości 0,5–8 kHz)</t>
  </si>
  <si>
    <t>6.</t>
  </si>
  <si>
    <t>Próba oziębiania z termometrią skórną i próbą uciskową</t>
  </si>
  <si>
    <t>7.</t>
  </si>
  <si>
    <t xml:space="preserve">Morfologia krwi </t>
  </si>
  <si>
    <t>8.</t>
  </si>
  <si>
    <t>Morfologia krwi z rozmazem, retikulocyty</t>
  </si>
  <si>
    <t>9.</t>
  </si>
  <si>
    <t>Morfologia krwi z rozmazem</t>
  </si>
  <si>
    <t>10.</t>
  </si>
  <si>
    <t>Morfologia krwi z rozmazem; toluen, ksylen</t>
  </si>
  <si>
    <t>11.</t>
  </si>
  <si>
    <t>Oznaczenie stężenia ołowiu we krwi</t>
  </si>
  <si>
    <t>12.</t>
  </si>
  <si>
    <t>Glukoza we krwi</t>
  </si>
  <si>
    <t>13.</t>
  </si>
  <si>
    <t>EKG</t>
  </si>
  <si>
    <t>14.</t>
  </si>
  <si>
    <t>Spirometria</t>
  </si>
  <si>
    <t>15.</t>
  </si>
  <si>
    <t>RTG klatki piersiowej</t>
  </si>
  <si>
    <t>16.</t>
  </si>
  <si>
    <t>Rynoskopia przednia</t>
  </si>
  <si>
    <t>17.</t>
  </si>
  <si>
    <t>AST</t>
  </si>
  <si>
    <t>18.</t>
  </si>
  <si>
    <t>ALT</t>
  </si>
  <si>
    <t>19.</t>
  </si>
  <si>
    <t>GGTP</t>
  </si>
  <si>
    <t>20.</t>
  </si>
  <si>
    <t>Oznaczenie stężenia kreatyniny we krwi</t>
  </si>
  <si>
    <t>21.</t>
  </si>
  <si>
    <t>Badanie ogólne moczu</t>
  </si>
  <si>
    <t>22.</t>
  </si>
  <si>
    <t>Oznaczenie stężenia potasu i wapnia</t>
  </si>
  <si>
    <t>23.</t>
  </si>
  <si>
    <t>Kinazy kreatynowej we krwi</t>
  </si>
  <si>
    <t>24.</t>
  </si>
  <si>
    <t>CRP</t>
  </si>
  <si>
    <t>25.</t>
  </si>
  <si>
    <t>RTG kości jednego przedramienia i kości miednicy</t>
  </si>
  <si>
    <t>26.</t>
  </si>
  <si>
    <t>RTG kości miednicy i podudzia</t>
  </si>
  <si>
    <t>27.</t>
  </si>
  <si>
    <t>Oznaczenie stężenia co najmniej jednego z następujących metabolitów: cynkoprotoporfiryny w erytrocytach lub kwasu deltaaminolewulinowego w moczu</t>
  </si>
  <si>
    <t>28.</t>
  </si>
  <si>
    <t>Badania serologiczne w kierunku boreliozy IgM, IgG</t>
  </si>
  <si>
    <t>29.</t>
  </si>
  <si>
    <t>Lipidogram</t>
  </si>
  <si>
    <t>30.</t>
  </si>
  <si>
    <t>Kierowanie pojazdem prywatnym do celów służbowych (kat. B)</t>
  </si>
  <si>
    <t>31.</t>
  </si>
  <si>
    <t>Psychotesty przy kierowaniu pojazdem prywatnym do celów służbowych kategoria B</t>
  </si>
  <si>
    <t>32.</t>
  </si>
  <si>
    <t>Psychotesty operator wózka widłowego</t>
  </si>
  <si>
    <t>33.</t>
  </si>
  <si>
    <t>Psychotesty zjazdy dolowe</t>
  </si>
  <si>
    <t>34.</t>
  </si>
  <si>
    <t>Badanie psychologiczne – kontakt z materiałami wybuchowymi psycholog z uprawnieniami do broni palnej</t>
  </si>
  <si>
    <t>35.</t>
  </si>
  <si>
    <t>Badanie lekarskie( okulista z polem widzenia, psychiatra i lekarz uprawniony – wydanie orzeczenia lekarskiego przez lekarza uprawnionego do -broni palnejkontakt z materiałami wybuchowymi lekarz orzekający z uprawnieniami do broni palnej)</t>
  </si>
  <si>
    <t xml:space="preserve">Psycholog – konsultacje przy kontakcie z materiałami wybuchowymi </t>
  </si>
  <si>
    <t>Psychiatra - konsultacje przy kontakcie z materiałami wybuchowymi</t>
  </si>
  <si>
    <t>38.</t>
  </si>
  <si>
    <t>Szczepienie przeciw kleszczowemu zapaleniu mózgu (1 dawka)</t>
  </si>
  <si>
    <t>Badanie HBs antygen</t>
  </si>
  <si>
    <t>Badanie Anty-HBc total</t>
  </si>
  <si>
    <t>Badanie Anty HCV</t>
  </si>
  <si>
    <t>Badanie Anty HIV</t>
  </si>
  <si>
    <t>Szczepienie przeciw WZW B</t>
  </si>
  <si>
    <t>Udział lekarza w komisji BHP</t>
  </si>
  <si>
    <t>Razem:</t>
  </si>
  <si>
    <t>Zestawienie badań wykonywanych w ramach usługi „Medycyna Pracy dla GIG PIB”</t>
  </si>
  <si>
    <t>36.</t>
  </si>
  <si>
    <t>37.</t>
  </si>
  <si>
    <t>39.</t>
  </si>
  <si>
    <t>40.</t>
  </si>
  <si>
    <t>41.</t>
  </si>
  <si>
    <t>42.</t>
  </si>
  <si>
    <t>43.</t>
  </si>
  <si>
    <t>44.</t>
  </si>
  <si>
    <t>45.</t>
  </si>
  <si>
    <t>46.</t>
  </si>
  <si>
    <t>Uwaga</t>
  </si>
  <si>
    <t>W pozycji 46 należy wprowadzić wartość podatku VAT (1,00, 1,08, 1,23)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</si>
</sst>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Times New Roman"/>
      <family val="1"/>
      <charset val="238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164" fontId="0" fillId="0" borderId="0" xfId="0" applyNumberFormat="1"/>
    <xf numFmtId="0" fontId="0" fillId="0" borderId="3" xfId="0" applyBorder="1"/>
    <xf numFmtId="0" fontId="0" fillId="0" borderId="4" xfId="0" applyBorder="1"/>
    <xf numFmtId="164" fontId="0" fillId="0" borderId="1" xfId="0" applyNumberFormat="1" applyBorder="1"/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10" fontId="0" fillId="0" borderId="0" xfId="0" applyNumberFormat="1"/>
    <xf numFmtId="164" fontId="1" fillId="0" borderId="1" xfId="0" applyNumberFormat="1" applyFont="1" applyBorder="1"/>
    <xf numFmtId="0" fontId="2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E75FE-819E-4293-8A0E-8D3D35190426}">
  <dimension ref="A1:G54"/>
  <sheetViews>
    <sheetView tabSelected="1" topLeftCell="A31" zoomScaleNormal="100" workbookViewId="0">
      <selection activeCell="B53" sqref="B53"/>
    </sheetView>
  </sheetViews>
  <sheetFormatPr defaultRowHeight="15" x14ac:dyDescent="0.25"/>
  <cols>
    <col min="1" max="1" width="6.85546875" style="3" customWidth="1"/>
    <col min="2" max="2" width="70" style="1" customWidth="1"/>
    <col min="3" max="3" width="6.7109375" customWidth="1"/>
    <col min="4" max="4" width="10.7109375" customWidth="1"/>
    <col min="5" max="5" width="13.42578125" customWidth="1"/>
    <col min="6" max="6" width="10" customWidth="1"/>
    <col min="7" max="7" width="13.42578125" customWidth="1"/>
  </cols>
  <sheetData>
    <row r="1" spans="1:7" x14ac:dyDescent="0.25">
      <c r="B1" s="18" t="s">
        <v>88</v>
      </c>
    </row>
    <row r="3" spans="1:7" x14ac:dyDescent="0.25">
      <c r="A3" s="13" t="s">
        <v>0</v>
      </c>
      <c r="B3" s="14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</row>
    <row r="4" spans="1:7" x14ac:dyDescent="0.25">
      <c r="A4" s="4" t="s">
        <v>7</v>
      </c>
      <c r="B4" s="2" t="s">
        <v>8</v>
      </c>
      <c r="C4" s="5">
        <v>150</v>
      </c>
      <c r="D4" s="6"/>
      <c r="E4" s="6">
        <f>C4*D4</f>
        <v>0</v>
      </c>
      <c r="F4" s="7">
        <v>1</v>
      </c>
      <c r="G4" s="6">
        <f>E4*F4</f>
        <v>0</v>
      </c>
    </row>
    <row r="5" spans="1:7" x14ac:dyDescent="0.25">
      <c r="A5" s="4" t="s">
        <v>9</v>
      </c>
      <c r="B5" s="2" t="s">
        <v>10</v>
      </c>
      <c r="C5" s="5">
        <v>140</v>
      </c>
      <c r="D5" s="6"/>
      <c r="E5" s="6">
        <f t="shared" ref="E5:E49" si="0">C5*D5</f>
        <v>0</v>
      </c>
      <c r="F5" s="7">
        <v>1</v>
      </c>
      <c r="G5" s="6">
        <f t="shared" ref="G5:G49" si="1">E5*F5</f>
        <v>0</v>
      </c>
    </row>
    <row r="6" spans="1:7" x14ac:dyDescent="0.25">
      <c r="A6" s="4" t="s">
        <v>11</v>
      </c>
      <c r="B6" s="2" t="s">
        <v>12</v>
      </c>
      <c r="C6" s="5">
        <v>20</v>
      </c>
      <c r="D6" s="6"/>
      <c r="E6" s="6">
        <f t="shared" si="0"/>
        <v>0</v>
      </c>
      <c r="F6" s="7">
        <v>1</v>
      </c>
      <c r="G6" s="6">
        <f t="shared" si="1"/>
        <v>0</v>
      </c>
    </row>
    <row r="7" spans="1:7" x14ac:dyDescent="0.25">
      <c r="A7" s="4" t="s">
        <v>13</v>
      </c>
      <c r="B7" s="2" t="s">
        <v>14</v>
      </c>
      <c r="C7" s="5">
        <v>25</v>
      </c>
      <c r="D7" s="6"/>
      <c r="E7" s="6">
        <f t="shared" si="0"/>
        <v>0</v>
      </c>
      <c r="F7" s="7">
        <v>1</v>
      </c>
      <c r="G7" s="6">
        <f t="shared" si="1"/>
        <v>0</v>
      </c>
    </row>
    <row r="8" spans="1:7" ht="29.25" customHeight="1" x14ac:dyDescent="0.25">
      <c r="A8" s="4" t="s">
        <v>15</v>
      </c>
      <c r="B8" s="2" t="s">
        <v>16</v>
      </c>
      <c r="C8" s="5">
        <v>20</v>
      </c>
      <c r="D8" s="6"/>
      <c r="E8" s="6">
        <f t="shared" si="0"/>
        <v>0</v>
      </c>
      <c r="F8" s="7">
        <v>1</v>
      </c>
      <c r="G8" s="6">
        <f t="shared" si="1"/>
        <v>0</v>
      </c>
    </row>
    <row r="9" spans="1:7" ht="13.5" customHeight="1" x14ac:dyDescent="0.25">
      <c r="A9" s="4" t="s">
        <v>17</v>
      </c>
      <c r="B9" s="2" t="s">
        <v>18</v>
      </c>
      <c r="C9" s="5">
        <v>10</v>
      </c>
      <c r="D9" s="6"/>
      <c r="E9" s="6">
        <f t="shared" si="0"/>
        <v>0</v>
      </c>
      <c r="F9" s="7">
        <v>1</v>
      </c>
      <c r="G9" s="6">
        <f t="shared" si="1"/>
        <v>0</v>
      </c>
    </row>
    <row r="10" spans="1:7" x14ac:dyDescent="0.25">
      <c r="A10" s="4" t="s">
        <v>19</v>
      </c>
      <c r="B10" s="2" t="s">
        <v>20</v>
      </c>
      <c r="C10" s="5">
        <v>25</v>
      </c>
      <c r="D10" s="6"/>
      <c r="E10" s="6">
        <f t="shared" si="0"/>
        <v>0</v>
      </c>
      <c r="F10" s="7">
        <v>1</v>
      </c>
      <c r="G10" s="6">
        <f t="shared" si="1"/>
        <v>0</v>
      </c>
    </row>
    <row r="11" spans="1:7" x14ac:dyDescent="0.25">
      <c r="A11" s="4" t="s">
        <v>21</v>
      </c>
      <c r="B11" s="2" t="s">
        <v>22</v>
      </c>
      <c r="C11" s="5">
        <v>5</v>
      </c>
      <c r="D11" s="6"/>
      <c r="E11" s="6">
        <f t="shared" si="0"/>
        <v>0</v>
      </c>
      <c r="F11" s="7">
        <v>1</v>
      </c>
      <c r="G11" s="6">
        <f t="shared" si="1"/>
        <v>0</v>
      </c>
    </row>
    <row r="12" spans="1:7" x14ac:dyDescent="0.25">
      <c r="A12" s="4" t="s">
        <v>23</v>
      </c>
      <c r="B12" s="2" t="s">
        <v>24</v>
      </c>
      <c r="C12" s="5">
        <v>5</v>
      </c>
      <c r="D12" s="6"/>
      <c r="E12" s="6">
        <f t="shared" si="0"/>
        <v>0</v>
      </c>
      <c r="F12" s="7">
        <v>1</v>
      </c>
      <c r="G12" s="6">
        <f t="shared" si="1"/>
        <v>0</v>
      </c>
    </row>
    <row r="13" spans="1:7" x14ac:dyDescent="0.25">
      <c r="A13" s="4" t="s">
        <v>25</v>
      </c>
      <c r="B13" s="2" t="s">
        <v>26</v>
      </c>
      <c r="C13" s="5">
        <v>5</v>
      </c>
      <c r="D13" s="6"/>
      <c r="E13" s="6">
        <f t="shared" si="0"/>
        <v>0</v>
      </c>
      <c r="F13" s="7">
        <v>1</v>
      </c>
      <c r="G13" s="6">
        <f t="shared" si="1"/>
        <v>0</v>
      </c>
    </row>
    <row r="14" spans="1:7" x14ac:dyDescent="0.25">
      <c r="A14" s="4" t="s">
        <v>27</v>
      </c>
      <c r="B14" s="2" t="s">
        <v>28</v>
      </c>
      <c r="C14" s="5">
        <v>5</v>
      </c>
      <c r="D14" s="6"/>
      <c r="E14" s="6">
        <f t="shared" si="0"/>
        <v>0</v>
      </c>
      <c r="F14" s="7">
        <v>1</v>
      </c>
      <c r="G14" s="6">
        <f t="shared" si="1"/>
        <v>0</v>
      </c>
    </row>
    <row r="15" spans="1:7" x14ac:dyDescent="0.25">
      <c r="A15" s="4" t="s">
        <v>29</v>
      </c>
      <c r="B15" s="2" t="s">
        <v>30</v>
      </c>
      <c r="C15" s="5">
        <v>80</v>
      </c>
      <c r="D15" s="6"/>
      <c r="E15" s="6">
        <f t="shared" si="0"/>
        <v>0</v>
      </c>
      <c r="F15" s="7">
        <v>1</v>
      </c>
      <c r="G15" s="6">
        <f t="shared" si="1"/>
        <v>0</v>
      </c>
    </row>
    <row r="16" spans="1:7" x14ac:dyDescent="0.25">
      <c r="A16" s="4" t="s">
        <v>31</v>
      </c>
      <c r="B16" s="2" t="s">
        <v>32</v>
      </c>
      <c r="C16" s="5">
        <v>45</v>
      </c>
      <c r="D16" s="6"/>
      <c r="E16" s="6">
        <f t="shared" si="0"/>
        <v>0</v>
      </c>
      <c r="F16" s="7">
        <v>1</v>
      </c>
      <c r="G16" s="6">
        <f t="shared" si="1"/>
        <v>0</v>
      </c>
    </row>
    <row r="17" spans="1:7" x14ac:dyDescent="0.25">
      <c r="A17" s="4" t="s">
        <v>33</v>
      </c>
      <c r="B17" s="2" t="s">
        <v>34</v>
      </c>
      <c r="C17" s="5">
        <v>35</v>
      </c>
      <c r="D17" s="6"/>
      <c r="E17" s="6">
        <f t="shared" si="0"/>
        <v>0</v>
      </c>
      <c r="F17" s="7">
        <v>1</v>
      </c>
      <c r="G17" s="6">
        <f t="shared" si="1"/>
        <v>0</v>
      </c>
    </row>
    <row r="18" spans="1:7" x14ac:dyDescent="0.25">
      <c r="A18" s="4" t="s">
        <v>35</v>
      </c>
      <c r="B18" s="2" t="s">
        <v>36</v>
      </c>
      <c r="C18" s="5">
        <v>25</v>
      </c>
      <c r="D18" s="6"/>
      <c r="E18" s="6">
        <f t="shared" si="0"/>
        <v>0</v>
      </c>
      <c r="F18" s="7">
        <v>1</v>
      </c>
      <c r="G18" s="6">
        <f t="shared" si="1"/>
        <v>0</v>
      </c>
    </row>
    <row r="19" spans="1:7" x14ac:dyDescent="0.25">
      <c r="A19" s="4" t="s">
        <v>37</v>
      </c>
      <c r="B19" s="2" t="s">
        <v>38</v>
      </c>
      <c r="C19" s="5">
        <v>10</v>
      </c>
      <c r="D19" s="6"/>
      <c r="E19" s="6">
        <f t="shared" si="0"/>
        <v>0</v>
      </c>
      <c r="F19" s="7">
        <v>1</v>
      </c>
      <c r="G19" s="6">
        <f t="shared" si="1"/>
        <v>0</v>
      </c>
    </row>
    <row r="20" spans="1:7" x14ac:dyDescent="0.25">
      <c r="A20" s="4" t="s">
        <v>39</v>
      </c>
      <c r="B20" s="2" t="s">
        <v>40</v>
      </c>
      <c r="C20" s="5">
        <v>10</v>
      </c>
      <c r="D20" s="6"/>
      <c r="E20" s="6">
        <f t="shared" si="0"/>
        <v>0</v>
      </c>
      <c r="F20" s="7">
        <v>1</v>
      </c>
      <c r="G20" s="6">
        <f t="shared" si="1"/>
        <v>0</v>
      </c>
    </row>
    <row r="21" spans="1:7" x14ac:dyDescent="0.25">
      <c r="A21" s="4" t="s">
        <v>41</v>
      </c>
      <c r="B21" s="2" t="s">
        <v>42</v>
      </c>
      <c r="C21" s="5">
        <v>10</v>
      </c>
      <c r="D21" s="6"/>
      <c r="E21" s="6">
        <f t="shared" si="0"/>
        <v>0</v>
      </c>
      <c r="F21" s="7">
        <v>1</v>
      </c>
      <c r="G21" s="6">
        <f t="shared" si="1"/>
        <v>0</v>
      </c>
    </row>
    <row r="22" spans="1:7" x14ac:dyDescent="0.25">
      <c r="A22" s="4" t="s">
        <v>43</v>
      </c>
      <c r="B22" s="2" t="s">
        <v>44</v>
      </c>
      <c r="C22" s="5">
        <v>10</v>
      </c>
      <c r="D22" s="6"/>
      <c r="E22" s="6">
        <f t="shared" si="0"/>
        <v>0</v>
      </c>
      <c r="F22" s="7">
        <v>1</v>
      </c>
      <c r="G22" s="6">
        <f t="shared" si="1"/>
        <v>0</v>
      </c>
    </row>
    <row r="23" spans="1:7" x14ac:dyDescent="0.25">
      <c r="A23" s="4" t="s">
        <v>45</v>
      </c>
      <c r="B23" s="2" t="s">
        <v>46</v>
      </c>
      <c r="C23" s="5">
        <v>5</v>
      </c>
      <c r="D23" s="6"/>
      <c r="E23" s="6">
        <f t="shared" si="0"/>
        <v>0</v>
      </c>
      <c r="F23" s="7">
        <v>1</v>
      </c>
      <c r="G23" s="6">
        <f t="shared" si="1"/>
        <v>0</v>
      </c>
    </row>
    <row r="24" spans="1:7" x14ac:dyDescent="0.25">
      <c r="A24" s="4" t="s">
        <v>47</v>
      </c>
      <c r="B24" s="2" t="s">
        <v>48</v>
      </c>
      <c r="C24" s="5">
        <v>10</v>
      </c>
      <c r="D24" s="6"/>
      <c r="E24" s="6">
        <f t="shared" si="0"/>
        <v>0</v>
      </c>
      <c r="F24" s="7">
        <v>1</v>
      </c>
      <c r="G24" s="6">
        <f t="shared" si="1"/>
        <v>0</v>
      </c>
    </row>
    <row r="25" spans="1:7" x14ac:dyDescent="0.25">
      <c r="A25" s="4" t="s">
        <v>49</v>
      </c>
      <c r="B25" s="2" t="s">
        <v>50</v>
      </c>
      <c r="C25" s="5">
        <v>10</v>
      </c>
      <c r="D25" s="6"/>
      <c r="E25" s="6">
        <f t="shared" si="0"/>
        <v>0</v>
      </c>
      <c r="F25" s="7">
        <v>1</v>
      </c>
      <c r="G25" s="6">
        <f t="shared" si="1"/>
        <v>0</v>
      </c>
    </row>
    <row r="26" spans="1:7" x14ac:dyDescent="0.25">
      <c r="A26" s="4" t="s">
        <v>51</v>
      </c>
      <c r="B26" s="2" t="s">
        <v>52</v>
      </c>
      <c r="C26" s="5">
        <v>10</v>
      </c>
      <c r="D26" s="6"/>
      <c r="E26" s="6">
        <f t="shared" si="0"/>
        <v>0</v>
      </c>
      <c r="F26" s="7">
        <v>1</v>
      </c>
      <c r="G26" s="6">
        <f t="shared" si="1"/>
        <v>0</v>
      </c>
    </row>
    <row r="27" spans="1:7" x14ac:dyDescent="0.25">
      <c r="A27" s="4" t="s">
        <v>53</v>
      </c>
      <c r="B27" s="2" t="s">
        <v>54</v>
      </c>
      <c r="C27" s="5">
        <v>10</v>
      </c>
      <c r="D27" s="6"/>
      <c r="E27" s="6">
        <f t="shared" si="0"/>
        <v>0</v>
      </c>
      <c r="F27" s="7">
        <v>1</v>
      </c>
      <c r="G27" s="6">
        <f t="shared" si="1"/>
        <v>0</v>
      </c>
    </row>
    <row r="28" spans="1:7" x14ac:dyDescent="0.25">
      <c r="A28" s="4" t="s">
        <v>55</v>
      </c>
      <c r="B28" s="2" t="s">
        <v>56</v>
      </c>
      <c r="C28" s="5">
        <v>5</v>
      </c>
      <c r="D28" s="6"/>
      <c r="E28" s="6">
        <f t="shared" si="0"/>
        <v>0</v>
      </c>
      <c r="F28" s="7">
        <v>1</v>
      </c>
      <c r="G28" s="6">
        <f t="shared" si="1"/>
        <v>0</v>
      </c>
    </row>
    <row r="29" spans="1:7" x14ac:dyDescent="0.25">
      <c r="A29" s="4" t="s">
        <v>57</v>
      </c>
      <c r="B29" s="2" t="s">
        <v>58</v>
      </c>
      <c r="C29" s="5">
        <v>5</v>
      </c>
      <c r="D29" s="6"/>
      <c r="E29" s="6">
        <f t="shared" si="0"/>
        <v>0</v>
      </c>
      <c r="F29" s="7">
        <v>1</v>
      </c>
      <c r="G29" s="6">
        <f t="shared" si="1"/>
        <v>0</v>
      </c>
    </row>
    <row r="30" spans="1:7" ht="42.75" customHeight="1" x14ac:dyDescent="0.25">
      <c r="A30" s="4" t="s">
        <v>59</v>
      </c>
      <c r="B30" s="2" t="s">
        <v>60</v>
      </c>
      <c r="C30" s="5">
        <v>10</v>
      </c>
      <c r="D30" s="6"/>
      <c r="E30" s="6">
        <f t="shared" si="0"/>
        <v>0</v>
      </c>
      <c r="F30" s="7">
        <v>1</v>
      </c>
      <c r="G30" s="6">
        <f t="shared" si="1"/>
        <v>0</v>
      </c>
    </row>
    <row r="31" spans="1:7" x14ac:dyDescent="0.25">
      <c r="A31" s="4" t="s">
        <v>61</v>
      </c>
      <c r="B31" s="2" t="s">
        <v>62</v>
      </c>
      <c r="C31" s="5">
        <v>10</v>
      </c>
      <c r="D31" s="6"/>
      <c r="E31" s="6">
        <f t="shared" si="0"/>
        <v>0</v>
      </c>
      <c r="F31" s="7">
        <v>1</v>
      </c>
      <c r="G31" s="6">
        <f t="shared" si="1"/>
        <v>0</v>
      </c>
    </row>
    <row r="32" spans="1:7" x14ac:dyDescent="0.25">
      <c r="A32" s="4" t="s">
        <v>63</v>
      </c>
      <c r="B32" s="2" t="s">
        <v>64</v>
      </c>
      <c r="C32" s="5">
        <v>10</v>
      </c>
      <c r="D32" s="6"/>
      <c r="E32" s="6">
        <f t="shared" si="0"/>
        <v>0</v>
      </c>
      <c r="F32" s="7">
        <v>1</v>
      </c>
      <c r="G32" s="6">
        <f t="shared" si="1"/>
        <v>0</v>
      </c>
    </row>
    <row r="33" spans="1:7" x14ac:dyDescent="0.25">
      <c r="A33" s="4" t="s">
        <v>65</v>
      </c>
      <c r="B33" s="2" t="s">
        <v>66</v>
      </c>
      <c r="C33" s="5">
        <v>13</v>
      </c>
      <c r="D33" s="6"/>
      <c r="E33" s="6">
        <f t="shared" si="0"/>
        <v>0</v>
      </c>
      <c r="F33" s="7">
        <v>1</v>
      </c>
      <c r="G33" s="6">
        <f t="shared" si="1"/>
        <v>0</v>
      </c>
    </row>
    <row r="34" spans="1:7" ht="30" x14ac:dyDescent="0.25">
      <c r="A34" s="4" t="s">
        <v>67</v>
      </c>
      <c r="B34" s="2" t="s">
        <v>68</v>
      </c>
      <c r="C34" s="5">
        <v>13</v>
      </c>
      <c r="D34" s="6"/>
      <c r="E34" s="6">
        <f t="shared" si="0"/>
        <v>0</v>
      </c>
      <c r="F34" s="7">
        <v>1</v>
      </c>
      <c r="G34" s="6">
        <f t="shared" si="1"/>
        <v>0</v>
      </c>
    </row>
    <row r="35" spans="1:7" ht="18" customHeight="1" x14ac:dyDescent="0.25">
      <c r="A35" s="4" t="s">
        <v>69</v>
      </c>
      <c r="B35" s="2" t="s">
        <v>66</v>
      </c>
      <c r="C35" s="5">
        <v>100</v>
      </c>
      <c r="D35" s="6"/>
      <c r="E35" s="6">
        <f t="shared" si="0"/>
        <v>0</v>
      </c>
      <c r="F35" s="7">
        <v>1</v>
      </c>
      <c r="G35" s="6">
        <f t="shared" si="1"/>
        <v>0</v>
      </c>
    </row>
    <row r="36" spans="1:7" ht="30" x14ac:dyDescent="0.25">
      <c r="A36" s="4" t="s">
        <v>71</v>
      </c>
      <c r="B36" s="2" t="s">
        <v>68</v>
      </c>
      <c r="C36" s="5">
        <v>100</v>
      </c>
      <c r="D36" s="6"/>
      <c r="E36" s="6">
        <f t="shared" si="0"/>
        <v>0</v>
      </c>
      <c r="F36" s="7">
        <v>1</v>
      </c>
      <c r="G36" s="6">
        <f t="shared" si="1"/>
        <v>0</v>
      </c>
    </row>
    <row r="37" spans="1:7" x14ac:dyDescent="0.25">
      <c r="A37" s="4" t="s">
        <v>73</v>
      </c>
      <c r="B37" s="2" t="s">
        <v>70</v>
      </c>
      <c r="C37" s="5">
        <v>5</v>
      </c>
      <c r="D37" s="6"/>
      <c r="E37" s="6">
        <f t="shared" si="0"/>
        <v>0</v>
      </c>
      <c r="F37" s="7">
        <v>1</v>
      </c>
      <c r="G37" s="6">
        <f t="shared" si="1"/>
        <v>0</v>
      </c>
    </row>
    <row r="38" spans="1:7" x14ac:dyDescent="0.25">
      <c r="A38" s="4" t="s">
        <v>75</v>
      </c>
      <c r="B38" s="2" t="s">
        <v>72</v>
      </c>
      <c r="C38" s="5">
        <v>40</v>
      </c>
      <c r="D38" s="6"/>
      <c r="E38" s="6">
        <f t="shared" si="0"/>
        <v>0</v>
      </c>
      <c r="F38" s="7">
        <v>1</v>
      </c>
      <c r="G38" s="6">
        <f t="shared" si="1"/>
        <v>0</v>
      </c>
    </row>
    <row r="39" spans="1:7" ht="33.75" customHeight="1" x14ac:dyDescent="0.25">
      <c r="A39" s="4" t="s">
        <v>89</v>
      </c>
      <c r="B39" s="2" t="s">
        <v>74</v>
      </c>
      <c r="C39" s="5">
        <v>5</v>
      </c>
      <c r="D39" s="6"/>
      <c r="E39" s="6">
        <f t="shared" si="0"/>
        <v>0</v>
      </c>
      <c r="F39" s="7">
        <v>1</v>
      </c>
      <c r="G39" s="6">
        <f t="shared" si="1"/>
        <v>0</v>
      </c>
    </row>
    <row r="40" spans="1:7" ht="63" customHeight="1" x14ac:dyDescent="0.25">
      <c r="A40" s="4" t="s">
        <v>90</v>
      </c>
      <c r="B40" s="2" t="s">
        <v>76</v>
      </c>
      <c r="C40" s="5">
        <v>5</v>
      </c>
      <c r="D40" s="6"/>
      <c r="E40" s="6">
        <f t="shared" si="0"/>
        <v>0</v>
      </c>
      <c r="F40" s="7">
        <v>1</v>
      </c>
      <c r="G40" s="6">
        <f t="shared" si="1"/>
        <v>0</v>
      </c>
    </row>
    <row r="41" spans="1:7" ht="18" customHeight="1" x14ac:dyDescent="0.25">
      <c r="A41" s="4" t="s">
        <v>79</v>
      </c>
      <c r="B41" s="2" t="s">
        <v>77</v>
      </c>
      <c r="C41" s="5">
        <v>5</v>
      </c>
      <c r="D41" s="6"/>
      <c r="E41" s="6">
        <f t="shared" si="0"/>
        <v>0</v>
      </c>
      <c r="F41" s="7">
        <v>1</v>
      </c>
      <c r="G41" s="6">
        <f t="shared" si="1"/>
        <v>0</v>
      </c>
    </row>
    <row r="42" spans="1:7" ht="18.75" customHeight="1" x14ac:dyDescent="0.25">
      <c r="A42" s="4" t="s">
        <v>91</v>
      </c>
      <c r="B42" s="2" t="s">
        <v>78</v>
      </c>
      <c r="C42" s="5">
        <v>5</v>
      </c>
      <c r="D42" s="6"/>
      <c r="E42" s="6">
        <f t="shared" si="0"/>
        <v>0</v>
      </c>
      <c r="F42" s="7">
        <v>1</v>
      </c>
      <c r="G42" s="6">
        <f t="shared" si="1"/>
        <v>0</v>
      </c>
    </row>
    <row r="43" spans="1:7" ht="17.25" customHeight="1" x14ac:dyDescent="0.25">
      <c r="A43" s="4" t="s">
        <v>92</v>
      </c>
      <c r="B43" s="2" t="s">
        <v>80</v>
      </c>
      <c r="C43" s="5">
        <v>15</v>
      </c>
      <c r="D43" s="6"/>
      <c r="E43" s="6">
        <f t="shared" si="0"/>
        <v>0</v>
      </c>
      <c r="F43" s="7">
        <v>1</v>
      </c>
      <c r="G43" s="6">
        <f t="shared" si="1"/>
        <v>0</v>
      </c>
    </row>
    <row r="44" spans="1:7" x14ac:dyDescent="0.25">
      <c r="A44" s="4" t="s">
        <v>93</v>
      </c>
      <c r="B44" s="2" t="s">
        <v>81</v>
      </c>
      <c r="C44" s="5">
        <v>5</v>
      </c>
      <c r="D44" s="6"/>
      <c r="E44" s="6">
        <f t="shared" si="0"/>
        <v>0</v>
      </c>
      <c r="F44" s="7">
        <v>1</v>
      </c>
      <c r="G44" s="6">
        <f t="shared" si="1"/>
        <v>0</v>
      </c>
    </row>
    <row r="45" spans="1:7" x14ac:dyDescent="0.25">
      <c r="A45" s="4" t="s">
        <v>94</v>
      </c>
      <c r="B45" s="2" t="s">
        <v>82</v>
      </c>
      <c r="C45" s="5">
        <v>5</v>
      </c>
      <c r="D45" s="6"/>
      <c r="E45" s="6">
        <f t="shared" si="0"/>
        <v>0</v>
      </c>
      <c r="F45" s="7">
        <v>1</v>
      </c>
      <c r="G45" s="6">
        <f t="shared" si="1"/>
        <v>0</v>
      </c>
    </row>
    <row r="46" spans="1:7" x14ac:dyDescent="0.25">
      <c r="A46" s="4" t="s">
        <v>95</v>
      </c>
      <c r="B46" s="2" t="s">
        <v>83</v>
      </c>
      <c r="C46" s="5">
        <v>5</v>
      </c>
      <c r="D46" s="6"/>
      <c r="E46" s="6">
        <f t="shared" si="0"/>
        <v>0</v>
      </c>
      <c r="F46" s="7">
        <v>1</v>
      </c>
      <c r="G46" s="6">
        <f t="shared" si="1"/>
        <v>0</v>
      </c>
    </row>
    <row r="47" spans="1:7" x14ac:dyDescent="0.25">
      <c r="A47" s="4" t="s">
        <v>96</v>
      </c>
      <c r="B47" s="2" t="s">
        <v>84</v>
      </c>
      <c r="C47" s="5">
        <v>5</v>
      </c>
      <c r="D47" s="6"/>
      <c r="E47" s="6">
        <f t="shared" si="0"/>
        <v>0</v>
      </c>
      <c r="F47" s="7">
        <v>1</v>
      </c>
      <c r="G47" s="6">
        <f t="shared" si="1"/>
        <v>0</v>
      </c>
    </row>
    <row r="48" spans="1:7" x14ac:dyDescent="0.25">
      <c r="A48" s="4" t="s">
        <v>97</v>
      </c>
      <c r="B48" s="2" t="s">
        <v>85</v>
      </c>
      <c r="C48" s="5">
        <v>5</v>
      </c>
      <c r="D48" s="6"/>
      <c r="E48" s="6">
        <f t="shared" si="0"/>
        <v>0</v>
      </c>
      <c r="F48" s="7">
        <v>1</v>
      </c>
      <c r="G48" s="6">
        <f t="shared" si="1"/>
        <v>0</v>
      </c>
    </row>
    <row r="49" spans="1:7" x14ac:dyDescent="0.25">
      <c r="A49" s="4" t="s">
        <v>98</v>
      </c>
      <c r="B49" s="2" t="s">
        <v>86</v>
      </c>
      <c r="C49" s="5">
        <v>5</v>
      </c>
      <c r="D49" s="6"/>
      <c r="E49" s="6">
        <f t="shared" si="0"/>
        <v>0</v>
      </c>
      <c r="F49" s="7"/>
      <c r="G49" s="6">
        <f t="shared" si="1"/>
        <v>0</v>
      </c>
    </row>
    <row r="50" spans="1:7" x14ac:dyDescent="0.25">
      <c r="A50" s="4"/>
      <c r="B50" s="12" t="s">
        <v>87</v>
      </c>
      <c r="C50" s="9"/>
      <c r="D50" s="9"/>
      <c r="E50" s="17">
        <f>SUM(E4:E49)</f>
        <v>0</v>
      </c>
      <c r="F50" s="10"/>
      <c r="G50" s="11">
        <f>SUM(G4:G49)</f>
        <v>0</v>
      </c>
    </row>
    <row r="52" spans="1:7" x14ac:dyDescent="0.25">
      <c r="A52" s="3" t="s">
        <v>99</v>
      </c>
      <c r="B52" s="1" t="s">
        <v>100</v>
      </c>
      <c r="C52" s="16"/>
      <c r="E52" s="8"/>
      <c r="G52" s="8"/>
    </row>
    <row r="53" spans="1:7" x14ac:dyDescent="0.25">
      <c r="E53" s="8"/>
      <c r="G53" s="8"/>
    </row>
    <row r="54" spans="1:7" x14ac:dyDescent="0.25">
      <c r="E54" s="8"/>
      <c r="G54" s="8"/>
    </row>
  </sheetData>
  <phoneticPr fontId="3" type="noConversion"/>
  <pageMargins left="0.7" right="0.7" top="0.75" bottom="0.75" header="0.3" footer="0.3"/>
  <pageSetup paperSize="9" scale="93" orientation="landscape" r:id="rId1"/>
  <rowBreaks count="1" manualBreakCount="1">
    <brk id="2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Hachuła Piotr</dc:creator>
  <cp:lastModifiedBy>Hachuła Piotr</cp:lastModifiedBy>
  <cp:lastPrinted>2026-04-22T09:11:00Z</cp:lastPrinted>
  <dcterms:created xsi:type="dcterms:W3CDTF">2026-04-20T11:43:25Z</dcterms:created>
  <dcterms:modified xsi:type="dcterms:W3CDTF">2026-04-22T11:53:21Z</dcterms:modified>
</cp:coreProperties>
</file>