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-120" yWindow="-120" windowWidth="29040" windowHeight="15720"/>
  </bookViews>
  <sheets>
    <sheet name="Arkusz1" sheetId="1" r:id="rId1"/>
  </sheets>
  <definedNames>
    <definedName name="_xlnm.Print_Area" localSheetId="0">Arkusz1!$A$1:$F$72</definedName>
    <definedName name="_xlnm.Print_Titles" localSheetId="0">Arkusz1!$1:$2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1" l="1"/>
  <c r="E16" i="1"/>
  <c r="F16" i="1"/>
  <c r="F58" i="1"/>
  <c r="F64" i="1" l="1"/>
  <c r="F62" i="1"/>
  <c r="F61" i="1"/>
  <c r="F57" i="1"/>
  <c r="F55" i="1"/>
  <c r="F54" i="1"/>
  <c r="F52" i="1"/>
  <c r="F51" i="1"/>
  <c r="F50" i="1"/>
  <c r="F49" i="1"/>
  <c r="F48" i="1"/>
  <c r="F47" i="1"/>
  <c r="F46" i="1"/>
  <c r="F44" i="1"/>
  <c r="F42" i="1"/>
  <c r="F41" i="1"/>
  <c r="F40" i="1"/>
  <c r="F39" i="1"/>
  <c r="F37" i="1"/>
  <c r="F36" i="1"/>
  <c r="F35" i="1"/>
  <c r="F34" i="1"/>
  <c r="F30" i="1"/>
  <c r="F29" i="1"/>
  <c r="F28" i="1"/>
  <c r="F27" i="1"/>
  <c r="F25" i="1"/>
  <c r="F23" i="1"/>
  <c r="F22" i="1"/>
  <c r="F21" i="1"/>
  <c r="F20" i="1"/>
  <c r="F19" i="1"/>
  <c r="F18" i="1"/>
  <c r="F15" i="1"/>
  <c r="F14" i="1"/>
  <c r="F13" i="1"/>
  <c r="F12" i="1"/>
  <c r="F11" i="1"/>
  <c r="F10" i="1"/>
  <c r="F9" i="1"/>
  <c r="F8" i="1"/>
  <c r="F7" i="1"/>
  <c r="F6" i="1"/>
  <c r="F5" i="1"/>
  <c r="E62" i="1"/>
  <c r="E61" i="1"/>
  <c r="E57" i="1"/>
  <c r="E55" i="1"/>
  <c r="E54" i="1"/>
  <c r="E52" i="1"/>
  <c r="E51" i="1"/>
  <c r="E50" i="1"/>
  <c r="E49" i="1"/>
  <c r="E48" i="1"/>
  <c r="E47" i="1"/>
  <c r="E46" i="1"/>
  <c r="E44" i="1"/>
  <c r="E42" i="1"/>
  <c r="E41" i="1"/>
  <c r="E40" i="1"/>
  <c r="E39" i="1"/>
  <c r="E37" i="1"/>
  <c r="E36" i="1"/>
  <c r="E35" i="1"/>
  <c r="E27" i="1"/>
  <c r="E25" i="1"/>
  <c r="E19" i="1"/>
  <c r="E20" i="1"/>
  <c r="E21" i="1"/>
  <c r="E22" i="1"/>
  <c r="E23" i="1"/>
  <c r="E18" i="1"/>
  <c r="E15" i="1"/>
  <c r="E14" i="1"/>
  <c r="E13" i="1"/>
  <c r="E12" i="1"/>
  <c r="E11" i="1"/>
  <c r="E10" i="1"/>
  <c r="E9" i="1"/>
  <c r="E8" i="1"/>
  <c r="E7" i="1"/>
  <c r="E6" i="1"/>
  <c r="E5" i="1"/>
  <c r="F63" i="1" l="1"/>
  <c r="F65" i="1" l="1"/>
</calcChain>
</file>

<file path=xl/sharedStrings.xml><?xml version="1.0" encoding="utf-8"?>
<sst xmlns="http://schemas.openxmlformats.org/spreadsheetml/2006/main" count="80" uniqueCount="78">
  <si>
    <t>Lp.</t>
  </si>
  <si>
    <t>Oznaczenie kryterium</t>
  </si>
  <si>
    <t>Kryterium oceny (waga)</t>
  </si>
  <si>
    <t>∑ 100 pkt.</t>
  </si>
  <si>
    <t>……………………………………………………………………..</t>
  </si>
  <si>
    <t>Wartość oferty netto*:</t>
  </si>
  <si>
    <t>Wartość oferty brutto*:</t>
  </si>
  <si>
    <t xml:space="preserve"> </t>
  </si>
  <si>
    <r>
      <t xml:space="preserve">Stawka ryczałtowa wykonania przyłącza kanalizacyjnego z rur </t>
    </r>
    <r>
      <rPr>
        <b/>
        <sz val="10"/>
        <color indexed="8"/>
        <rFont val="Calibri"/>
        <family val="2"/>
        <charset val="238"/>
      </rPr>
      <t>PVC Ø200</t>
    </r>
    <r>
      <rPr>
        <sz val="10"/>
        <color indexed="8"/>
        <rFont val="Calibri"/>
        <family val="2"/>
        <charset val="238"/>
      </rPr>
      <t xml:space="preserve"> w wykopie otwartym do głębokości ok. 1,5 -3,0 m w terenie z nawierzchnią </t>
    </r>
    <r>
      <rPr>
        <b/>
        <sz val="10"/>
        <color indexed="8"/>
        <rFont val="Calibri"/>
        <family val="2"/>
        <charset val="238"/>
      </rPr>
      <t>nieutwardzoną – za 1 mb.</t>
    </r>
  </si>
  <si>
    <r>
      <t xml:space="preserve">Stawka ryczałtowa wykonania przyłącza kanalizacyjnego z rur </t>
    </r>
    <r>
      <rPr>
        <b/>
        <sz val="10"/>
        <color indexed="8"/>
        <rFont val="Calibri"/>
        <family val="2"/>
        <charset val="238"/>
      </rPr>
      <t>PVC Ø160</t>
    </r>
    <r>
      <rPr>
        <sz val="10"/>
        <color indexed="8"/>
        <rFont val="Calibri"/>
        <family val="2"/>
        <charset val="238"/>
      </rPr>
      <t xml:space="preserve"> w wykopie otwartym do głębokości ok. 1,5 -3,0 m w terenie z </t>
    </r>
    <r>
      <rPr>
        <b/>
        <sz val="10"/>
        <color indexed="8"/>
        <rFont val="Calibri"/>
        <family val="2"/>
        <charset val="238"/>
      </rPr>
      <t>nawierzchnią utwardzoną– za 1 mb.</t>
    </r>
  </si>
  <si>
    <r>
      <t xml:space="preserve">Stawka ryczałtowa wykonania przyłącza kanalizacyjnego z rur </t>
    </r>
    <r>
      <rPr>
        <b/>
        <sz val="10"/>
        <color indexed="8"/>
        <rFont val="Calibri"/>
        <family val="2"/>
        <charset val="238"/>
      </rPr>
      <t>PVC Ø160</t>
    </r>
    <r>
      <rPr>
        <sz val="10"/>
        <color indexed="8"/>
        <rFont val="Calibri"/>
        <family val="2"/>
        <charset val="238"/>
      </rPr>
      <t xml:space="preserve"> w wykopie otwartym do głębokości ok. 1,5 -3,0 m w terenie </t>
    </r>
    <r>
      <rPr>
        <b/>
        <sz val="10"/>
        <color indexed="8"/>
        <rFont val="Calibri"/>
        <family val="2"/>
        <charset val="238"/>
      </rPr>
      <t>z nawierzchnią asfaltową za 1 mb. Należy uwzględnić odtworzenie asfaltu i podbudowę.</t>
    </r>
  </si>
  <si>
    <r>
      <t xml:space="preserve">Stawka ryczałtowa wykonania przyłącza kanalizacyjnego z rur </t>
    </r>
    <r>
      <rPr>
        <b/>
        <sz val="10"/>
        <color indexed="8"/>
        <rFont val="Calibri"/>
        <family val="2"/>
        <charset val="238"/>
      </rPr>
      <t>PVC Ø200</t>
    </r>
    <r>
      <rPr>
        <sz val="10"/>
        <color indexed="8"/>
        <rFont val="Calibri"/>
        <family val="2"/>
        <charset val="238"/>
      </rPr>
      <t xml:space="preserve"> w wykopie otwartym do głębokości ok. 1,5 -3,0 m </t>
    </r>
    <r>
      <rPr>
        <b/>
        <sz val="10"/>
        <color indexed="8"/>
        <rFont val="Calibri"/>
        <family val="2"/>
        <charset val="238"/>
      </rPr>
      <t>w terenie z nawierzchnią asfaltową – za 1 mb. Należy uwzględnić odtworzenie asfaltu i podbudowę</t>
    </r>
  </si>
  <si>
    <r>
      <t xml:space="preserve">Stawka ryczałtowa za </t>
    </r>
    <r>
      <rPr>
        <b/>
        <sz val="10"/>
        <color indexed="8"/>
        <rFont val="Calibri"/>
        <family val="2"/>
        <charset val="238"/>
      </rPr>
      <t xml:space="preserve">montaż wraz z materiałem kaskady zewnętrznej lub wewnętrznej PVC Ø160÷200 </t>
    </r>
    <r>
      <rPr>
        <sz val="10"/>
        <color indexed="8"/>
        <rFont val="Calibri"/>
        <family val="2"/>
        <charset val="238"/>
      </rPr>
      <t>na włączeniu przyłącza do sieci kanalizacji sanitarnej</t>
    </r>
  </si>
  <si>
    <r>
      <t xml:space="preserve">Stawka ryczałtowa za </t>
    </r>
    <r>
      <rPr>
        <b/>
        <sz val="10"/>
        <color indexed="8"/>
        <rFont val="Calibri"/>
        <family val="2"/>
        <charset val="238"/>
      </rPr>
      <t>montaż wraz z materiałem zasuwy z miękkim uszczelnieniem na przewodzie wod.  Ø40÷63</t>
    </r>
    <r>
      <rPr>
        <sz val="10"/>
        <color indexed="8"/>
        <rFont val="Calibri"/>
        <family val="2"/>
        <charset val="238"/>
      </rPr>
      <t xml:space="preserve"> (materiał do podłączenia , skrzynka i zasuwa).</t>
    </r>
  </si>
  <si>
    <r>
      <t xml:space="preserve">Stawka ryczałtowa </t>
    </r>
    <r>
      <rPr>
        <b/>
        <sz val="10"/>
        <color indexed="8"/>
        <rFont val="Calibri"/>
        <family val="2"/>
        <charset val="238"/>
      </rPr>
      <t>za wykonanie obsługi geodezyjnej 2szt. przyłączy: kanalizacyjnego i wodociągowego do jednego obiektu</t>
    </r>
    <r>
      <rPr>
        <sz val="10"/>
        <color indexed="8"/>
        <rFont val="Calibri"/>
        <family val="2"/>
        <charset val="238"/>
      </rPr>
      <t xml:space="preserve"> (tyczenie i inwentaryzacja powykonawcza).</t>
    </r>
  </si>
  <si>
    <r>
      <t xml:space="preserve">Ryczałt z wykonanie </t>
    </r>
    <r>
      <rPr>
        <b/>
        <sz val="10"/>
        <color indexed="8"/>
        <rFont val="Calibri"/>
        <family val="2"/>
        <charset val="238"/>
      </rPr>
      <t>przyłącza wodociągowego na terenie pozostałych gmin   do 5 mb z rur PE Ø63</t>
    </r>
    <r>
      <rPr>
        <sz val="10"/>
        <color indexed="8"/>
        <rFont val="Calibri"/>
        <family val="2"/>
        <charset val="238"/>
      </rPr>
      <t xml:space="preserve"> na ciśnienie 1,0 MPa. Wodociąg wykonywany w wykopie otwartym do głębokości ok. 1,5 m, </t>
    </r>
    <r>
      <rPr>
        <b/>
        <sz val="10"/>
        <color indexed="8"/>
        <rFont val="Calibri"/>
        <family val="2"/>
        <charset val="238"/>
      </rPr>
      <t>z nawierzchnią utwardzoną.</t>
    </r>
  </si>
  <si>
    <r>
      <t xml:space="preserve">Ryczałt z wykonanie </t>
    </r>
    <r>
      <rPr>
        <b/>
        <sz val="10"/>
        <color indexed="8"/>
        <rFont val="Calibri"/>
        <family val="2"/>
        <charset val="238"/>
      </rPr>
      <t xml:space="preserve">przyłącza wodociągowego na terenie Gminy Krosno  do 5 mb z rur PE Ø40÷50 </t>
    </r>
    <r>
      <rPr>
        <sz val="10"/>
        <color indexed="8"/>
        <rFont val="Calibri"/>
        <family val="2"/>
        <charset val="238"/>
      </rPr>
      <t xml:space="preserve">na ciśnienie 1,0 MPa. Wodociąg wykonywany w wykopie otwartym do głębokości ok. 1,5 m, </t>
    </r>
    <r>
      <rPr>
        <b/>
        <sz val="10"/>
        <color indexed="8"/>
        <rFont val="Calibri"/>
        <family val="2"/>
        <charset val="238"/>
      </rPr>
      <t>z nawierzchnią nieutwardzoną.</t>
    </r>
  </si>
  <si>
    <r>
      <t xml:space="preserve">Stawka ryczałtowa </t>
    </r>
    <r>
      <rPr>
        <b/>
        <sz val="10"/>
        <color indexed="8"/>
        <rFont val="Calibri"/>
        <family val="2"/>
        <charset val="238"/>
      </rPr>
      <t xml:space="preserve">za każdy kolejny 1m głębokości (dot. głębokości poniżej 3,0m ) </t>
    </r>
    <r>
      <rPr>
        <sz val="10"/>
        <color indexed="8"/>
        <rFont val="Calibri"/>
        <family val="2"/>
        <charset val="238"/>
      </rPr>
      <t xml:space="preserve">w terenie z nawierzchnią </t>
    </r>
    <r>
      <rPr>
        <b/>
        <sz val="10"/>
        <color indexed="8"/>
        <rFont val="Calibri"/>
        <family val="2"/>
        <charset val="238"/>
      </rPr>
      <t>nieutwardzoną</t>
    </r>
    <r>
      <rPr>
        <sz val="10"/>
        <color indexed="8"/>
        <rFont val="Calibri"/>
        <family val="2"/>
        <charset val="238"/>
      </rPr>
      <t xml:space="preserve"> – </t>
    </r>
    <r>
      <rPr>
        <b/>
        <sz val="10"/>
        <color indexed="8"/>
        <rFont val="Calibri"/>
        <family val="2"/>
        <charset val="238"/>
      </rPr>
      <t>dot. kanału PVC Ø200</t>
    </r>
  </si>
  <si>
    <r>
      <t xml:space="preserve">Stawka ryczałtowa </t>
    </r>
    <r>
      <rPr>
        <b/>
        <sz val="10"/>
        <color indexed="8"/>
        <rFont val="Calibri"/>
        <family val="2"/>
        <charset val="238"/>
      </rPr>
      <t xml:space="preserve">za każdy kolejny 1m głębokości (dot. głębokości poniżej 3,0m ) </t>
    </r>
    <r>
      <rPr>
        <sz val="10"/>
        <color indexed="8"/>
        <rFont val="Calibri"/>
        <family val="2"/>
        <charset val="238"/>
      </rPr>
      <t xml:space="preserve">w terenie z nawierzchnią </t>
    </r>
    <r>
      <rPr>
        <b/>
        <sz val="10"/>
        <color indexed="8"/>
        <rFont val="Calibri"/>
        <family val="2"/>
        <charset val="238"/>
      </rPr>
      <t>utwardzoną – dot. kanału PVC Ø160</t>
    </r>
  </si>
  <si>
    <r>
      <t xml:space="preserve">Stawka ryczałtowa </t>
    </r>
    <r>
      <rPr>
        <b/>
        <sz val="10"/>
        <color indexed="8"/>
        <rFont val="Calibri"/>
        <family val="2"/>
        <charset val="238"/>
      </rPr>
      <t xml:space="preserve">za każdy kolejny 1m głębokości (dot. głębokości poniżej 3,0m ) </t>
    </r>
    <r>
      <rPr>
        <sz val="10"/>
        <color indexed="8"/>
        <rFont val="Calibri"/>
        <family val="2"/>
        <charset val="238"/>
      </rPr>
      <t xml:space="preserve">w terenie z nawierzchnią </t>
    </r>
    <r>
      <rPr>
        <b/>
        <sz val="10"/>
        <color indexed="8"/>
        <rFont val="Calibri"/>
        <family val="2"/>
        <charset val="238"/>
      </rPr>
      <t>utwardzoną – dot. kanału PVC Ø200</t>
    </r>
  </si>
  <si>
    <r>
      <t xml:space="preserve">Stawka ryczałtowa </t>
    </r>
    <r>
      <rPr>
        <b/>
        <sz val="10"/>
        <color indexed="8"/>
        <rFont val="Calibri"/>
        <family val="2"/>
        <charset val="238"/>
      </rPr>
      <t>za wykonanie obsługi geodezyjnej 1szt. przyłącza kanalizacyjnego lub wodociągowego</t>
    </r>
    <r>
      <rPr>
        <sz val="10"/>
        <color indexed="8"/>
        <rFont val="Calibri"/>
        <family val="2"/>
        <charset val="238"/>
      </rPr>
      <t xml:space="preserve"> (tyczenie i inwentaryzacja powykonawcza).</t>
    </r>
  </si>
  <si>
    <t>Cena jednostkowa 
netto [zł]</t>
  </si>
  <si>
    <t xml:space="preserve">Cena jednostkowa 
brutto [zł] (kol. 3+VAT 23%) </t>
  </si>
  <si>
    <t>OBSŁUGA GEODEZYJNA</t>
  </si>
  <si>
    <t xml:space="preserve"> SUMA</t>
  </si>
  <si>
    <t>STAWKA ZA PODWIERT - DROGA/PRZESZKODA</t>
  </si>
  <si>
    <r>
      <t xml:space="preserve">Ryczałt z wykonanie </t>
    </r>
    <r>
      <rPr>
        <b/>
        <sz val="10"/>
        <color rgb="FF000000"/>
        <rFont val="Calibri"/>
        <family val="2"/>
        <charset val="238"/>
      </rPr>
      <t xml:space="preserve">przyłącza wodociągowego na terenie pozostałych gmin do 5 mb z rur PE Ø40÷50 </t>
    </r>
    <r>
      <rPr>
        <sz val="10"/>
        <color indexed="8"/>
        <rFont val="Calibri"/>
        <family val="2"/>
        <charset val="238"/>
      </rPr>
      <t xml:space="preserve">na ciśnienie 1,0 MPa. Wodociąg wykonywany w wykopie otwartym do głębokości ok. 1,5 m, </t>
    </r>
    <r>
      <rPr>
        <b/>
        <sz val="10"/>
        <color rgb="FF000000"/>
        <rFont val="Calibri"/>
        <family val="2"/>
        <charset val="238"/>
      </rPr>
      <t>z nawierzchnią nieutwardzoną</t>
    </r>
  </si>
  <si>
    <r>
      <t xml:space="preserve">Ryczałt z wykonanie </t>
    </r>
    <r>
      <rPr>
        <b/>
        <sz val="10"/>
        <color rgb="FF000000"/>
        <rFont val="Calibri"/>
        <family val="2"/>
        <charset val="238"/>
      </rPr>
      <t>przyłącza wodociągowego na terenie Gminy Krosno  do 5 mb z rur PE Ø63</t>
    </r>
    <r>
      <rPr>
        <sz val="10"/>
        <color indexed="8"/>
        <rFont val="Calibri"/>
        <family val="2"/>
        <charset val="238"/>
      </rPr>
      <t xml:space="preserve"> na ciśnienie 1,0 MPa. Wodociąg wykonywany w wykopie otwartym do głębokości ok. 1,5 m, </t>
    </r>
    <r>
      <rPr>
        <b/>
        <sz val="10"/>
        <color rgb="FF000000"/>
        <rFont val="Calibri"/>
        <family val="2"/>
        <charset val="238"/>
      </rPr>
      <t>z nawierzchnią utwardzoną.</t>
    </r>
  </si>
  <si>
    <r>
      <t xml:space="preserve">Ryczałt z wykonanie </t>
    </r>
    <r>
      <rPr>
        <b/>
        <sz val="10"/>
        <color rgb="FF000000"/>
        <rFont val="Calibri"/>
        <family val="2"/>
        <charset val="238"/>
      </rPr>
      <t>przyłącza wodociągowego na terenie Gminy Krosno  do 5 mb z rur PE Ø63</t>
    </r>
    <r>
      <rPr>
        <sz val="10"/>
        <color indexed="8"/>
        <rFont val="Calibri"/>
        <family val="2"/>
        <charset val="238"/>
      </rPr>
      <t xml:space="preserve"> na ciśnienie 1,0 MPa. Wodociąg wykonywany w wykopie otwartym do głębokości ok. 1,5 m, </t>
    </r>
    <r>
      <rPr>
        <b/>
        <sz val="10"/>
        <color rgb="FF000000"/>
        <rFont val="Calibri"/>
        <family val="2"/>
        <charset val="238"/>
      </rPr>
      <t>z nawierzchnią nieutwardzoną.</t>
    </r>
  </si>
  <si>
    <r>
      <t xml:space="preserve">Ryczałt z wykonanie </t>
    </r>
    <r>
      <rPr>
        <b/>
        <sz val="10"/>
        <color rgb="FF000000"/>
        <rFont val="Calibri"/>
        <family val="2"/>
        <charset val="238"/>
      </rPr>
      <t>przyłącza wodociągowego na terenie Gminy Krosno</t>
    </r>
    <r>
      <rPr>
        <sz val="10"/>
        <color indexed="8"/>
        <rFont val="Calibri"/>
        <family val="2"/>
        <charset val="238"/>
      </rPr>
      <t xml:space="preserve"> </t>
    </r>
    <r>
      <rPr>
        <b/>
        <sz val="10"/>
        <color rgb="FF000000"/>
        <rFont val="Calibri"/>
        <family val="2"/>
        <charset val="238"/>
      </rPr>
      <t xml:space="preserve"> do 5 mb z</t>
    </r>
    <r>
      <rPr>
        <sz val="10"/>
        <color indexed="8"/>
        <rFont val="Calibri"/>
        <family val="2"/>
        <charset val="238"/>
      </rPr>
      <t xml:space="preserve"> </t>
    </r>
    <r>
      <rPr>
        <b/>
        <sz val="10"/>
        <color rgb="FF000000"/>
        <rFont val="Calibri"/>
        <family val="2"/>
        <charset val="238"/>
      </rPr>
      <t xml:space="preserve">rur PE Ø40÷50 </t>
    </r>
    <r>
      <rPr>
        <sz val="10"/>
        <color indexed="8"/>
        <rFont val="Calibri"/>
        <family val="2"/>
        <charset val="238"/>
      </rPr>
      <t xml:space="preserve">na ciśnienie 1,0 MPa. Wodociąg wykonywany w wykopie otwartym do głębokości ok. 1,5 m, </t>
    </r>
    <r>
      <rPr>
        <b/>
        <sz val="10"/>
        <color rgb="FF000000"/>
        <rFont val="Calibri"/>
        <family val="2"/>
        <charset val="238"/>
      </rPr>
      <t>z nawierzchnią utwardzoną.</t>
    </r>
  </si>
  <si>
    <r>
      <t xml:space="preserve">Ryczałt z wykonanie </t>
    </r>
    <r>
      <rPr>
        <b/>
        <sz val="10"/>
        <color rgb="FF000000"/>
        <rFont val="Calibri"/>
        <family val="2"/>
        <charset val="238"/>
      </rPr>
      <t>przyłącza wodociągowego na terenie pozostałych gmin do 5 mb z rur PE Ø40÷50</t>
    </r>
    <r>
      <rPr>
        <sz val="10"/>
        <color indexed="8"/>
        <rFont val="Calibri"/>
        <family val="2"/>
        <charset val="238"/>
      </rPr>
      <t xml:space="preserve"> na ciśnienie 1,0 MPa. Wodociąg wykonywany w wykopie otwartym do głębokości ok. 1,5 m, </t>
    </r>
    <r>
      <rPr>
        <b/>
        <sz val="10"/>
        <color rgb="FF000000"/>
        <rFont val="Calibri"/>
        <family val="2"/>
        <charset val="238"/>
      </rPr>
      <t>z nawierzchnią utwardzoną</t>
    </r>
  </si>
  <si>
    <r>
      <t xml:space="preserve">Ryczałt z wykonanie </t>
    </r>
    <r>
      <rPr>
        <b/>
        <sz val="10"/>
        <color rgb="FF000000"/>
        <rFont val="Calibri"/>
        <family val="2"/>
        <charset val="238"/>
      </rPr>
      <t>przyłącza wodociągowego na terenie pozostałych gmin   do 5 mb  z rur PE Ø63</t>
    </r>
    <r>
      <rPr>
        <sz val="10"/>
        <color indexed="8"/>
        <rFont val="Calibri"/>
        <family val="2"/>
        <charset val="238"/>
      </rPr>
      <t xml:space="preserve"> na ciśnienie 1,0 MPa. Wodociąg wykonywany w wykopie otwartym do głębokości ok. 1,5 m, </t>
    </r>
    <r>
      <rPr>
        <b/>
        <sz val="10"/>
        <color rgb="FF000000"/>
        <rFont val="Calibri"/>
        <family val="2"/>
        <charset val="238"/>
      </rPr>
      <t>z nawierzchnią nieutwardzoną.</t>
    </r>
  </si>
  <si>
    <t>STAWKA RYCZAŁTOWA ZA 1MB RURY OSŁONOWEJ</t>
  </si>
  <si>
    <t>STAWKA RYCZAŁTOWA 1MB PODWIERTU POD DROGĄ / PRZESZKODĄ</t>
  </si>
  <si>
    <t xml:space="preserve">SUMA </t>
  </si>
  <si>
    <r>
      <t>Stawka ryczałtowa wykonania przyłącza kanalizacyjnego z rur</t>
    </r>
    <r>
      <rPr>
        <b/>
        <sz val="10"/>
        <color indexed="8"/>
        <rFont val="Calibri"/>
        <family val="2"/>
        <charset val="238"/>
      </rPr>
      <t xml:space="preserve"> PVC Ø160</t>
    </r>
    <r>
      <rPr>
        <sz val="10"/>
        <color indexed="8"/>
        <rFont val="Calibri"/>
        <family val="2"/>
        <charset val="238"/>
      </rPr>
      <t xml:space="preserve"> w wykopie otwartym do głębokości ok. 1,5 -3,0 m w terenie </t>
    </r>
    <r>
      <rPr>
        <b/>
        <sz val="10"/>
        <color indexed="8"/>
        <rFont val="Calibri"/>
        <family val="2"/>
        <charset val="238"/>
      </rPr>
      <t>z</t>
    </r>
    <r>
      <rPr>
        <sz val="10"/>
        <color indexed="8"/>
        <rFont val="Calibri"/>
        <family val="2"/>
        <charset val="238"/>
      </rPr>
      <t xml:space="preserve"> </t>
    </r>
    <r>
      <rPr>
        <b/>
        <sz val="10"/>
        <color indexed="8"/>
        <rFont val="Calibri"/>
        <family val="2"/>
        <charset val="238"/>
      </rPr>
      <t>nawierzchnią nieutwardzoną – za 1 mb.</t>
    </r>
  </si>
  <si>
    <r>
      <t xml:space="preserve">Stawka ryczałtowa </t>
    </r>
    <r>
      <rPr>
        <b/>
        <sz val="10"/>
        <color indexed="8"/>
        <rFont val="Calibri"/>
        <family val="2"/>
        <charset val="238"/>
      </rPr>
      <t>za każdy kolejny 1m głębokości (dot. głębokości poniżej 3,0 m)</t>
    </r>
    <r>
      <rPr>
        <sz val="10"/>
        <color indexed="8"/>
        <rFont val="Calibri"/>
        <family val="2"/>
        <charset val="238"/>
      </rPr>
      <t xml:space="preserve"> w terenie z nawierzchnią </t>
    </r>
    <r>
      <rPr>
        <b/>
        <sz val="10"/>
        <color indexed="8"/>
        <rFont val="Calibri"/>
        <family val="2"/>
        <charset val="238"/>
      </rPr>
      <t xml:space="preserve">nieutwardzoną </t>
    </r>
    <r>
      <rPr>
        <sz val="10"/>
        <color indexed="8"/>
        <rFont val="Calibri"/>
        <family val="2"/>
        <charset val="238"/>
      </rPr>
      <t xml:space="preserve">– </t>
    </r>
    <r>
      <rPr>
        <b/>
        <sz val="10"/>
        <color indexed="8"/>
        <rFont val="Calibri"/>
        <family val="2"/>
        <charset val="238"/>
      </rPr>
      <t>dot. kanału PVC Ø160</t>
    </r>
  </si>
  <si>
    <r>
      <t xml:space="preserve">Stawka ryczałtowa wykonania przyłącza kanalizacyjnego z rur </t>
    </r>
    <r>
      <rPr>
        <b/>
        <sz val="10"/>
        <color indexed="8"/>
        <rFont val="Calibri"/>
        <family val="2"/>
        <charset val="238"/>
      </rPr>
      <t>PVC Ø200</t>
    </r>
    <r>
      <rPr>
        <sz val="10"/>
        <color indexed="8"/>
        <rFont val="Calibri"/>
        <family val="2"/>
        <charset val="238"/>
      </rPr>
      <t xml:space="preserve"> w wykopie otwartym do głębokości ok. 1,5 -3,0 m w terenie </t>
    </r>
    <r>
      <rPr>
        <b/>
        <sz val="10"/>
        <color indexed="8"/>
        <rFont val="Calibri"/>
        <family val="2"/>
        <charset val="238"/>
      </rPr>
      <t>z nawierzchnią utwardzoną – za 1 mb.</t>
    </r>
  </si>
  <si>
    <t>Wartość kryterium (2*3)</t>
  </si>
  <si>
    <r>
      <t xml:space="preserve">Stawka ryczałtowa za montaż wraz z materiałem </t>
    </r>
    <r>
      <rPr>
        <b/>
        <sz val="10"/>
        <color indexed="8"/>
        <rFont val="Calibri"/>
        <family val="2"/>
        <charset val="238"/>
      </rPr>
      <t>1mb rury osłonowej dzielonej (typu AROTA) PE Ø110</t>
    </r>
  </si>
  <si>
    <r>
      <t xml:space="preserve">Stawka ryczałtowa za </t>
    </r>
    <r>
      <rPr>
        <b/>
        <sz val="10"/>
        <color indexed="8"/>
        <rFont val="Calibri"/>
        <family val="2"/>
        <charset val="238"/>
      </rPr>
      <t>każdy kolejny 1m głębokości (dot. głębokości poniżej 3,0m )</t>
    </r>
    <r>
      <rPr>
        <sz val="10"/>
        <color indexed="8"/>
        <rFont val="Calibri"/>
        <family val="2"/>
        <charset val="238"/>
      </rPr>
      <t xml:space="preserve"> w terenie z nawierzchnią </t>
    </r>
    <r>
      <rPr>
        <b/>
        <sz val="10"/>
        <color indexed="8"/>
        <rFont val="Calibri"/>
        <family val="2"/>
        <charset val="238"/>
      </rPr>
      <t>asfaltową – dot. kanału PVC Ø160</t>
    </r>
  </si>
  <si>
    <r>
      <t xml:space="preserve">Stawka ryczałtowa za </t>
    </r>
    <r>
      <rPr>
        <b/>
        <sz val="10"/>
        <color rgb="FF000000"/>
        <rFont val="Calibri"/>
        <family val="2"/>
        <charset val="238"/>
      </rPr>
      <t>każdy kolejny 1m głębokości (dot. głębokości poniżej 3,0m )</t>
    </r>
    <r>
      <rPr>
        <sz val="10"/>
        <color indexed="8"/>
        <rFont val="Calibri"/>
        <family val="2"/>
        <charset val="238"/>
      </rPr>
      <t xml:space="preserve"> w terenie z nawierzchnią </t>
    </r>
    <r>
      <rPr>
        <b/>
        <sz val="10"/>
        <color rgb="FF000000"/>
        <rFont val="Calibri"/>
        <family val="2"/>
        <charset val="238"/>
      </rPr>
      <t>asfaltową</t>
    </r>
    <r>
      <rPr>
        <sz val="10"/>
        <color indexed="8"/>
        <rFont val="Calibri"/>
        <family val="2"/>
        <charset val="238"/>
      </rPr>
      <t xml:space="preserve"> – </t>
    </r>
    <r>
      <rPr>
        <b/>
        <sz val="10"/>
        <color rgb="FF000000"/>
        <rFont val="Calibri"/>
        <family val="2"/>
        <charset val="238"/>
      </rPr>
      <t>dot. kanału PVC Ø200</t>
    </r>
  </si>
  <si>
    <t>1.</t>
  </si>
  <si>
    <t>2.</t>
  </si>
  <si>
    <t>3.</t>
  </si>
  <si>
    <t>4.</t>
  </si>
  <si>
    <t>5.</t>
  </si>
  <si>
    <t>6.</t>
  </si>
  <si>
    <t xml:space="preserve">STAWKA RYCZAŁTOWA ZA 1 MB - budowa przyłączy kanalizacji saniatrnej </t>
  </si>
  <si>
    <t xml:space="preserve">STAWKA ZA RURE OSŁONOWĄ / kaskadę zewnętrzną lub wewnętrzną </t>
  </si>
  <si>
    <t xml:space="preserve">RYCZAŁT DO 5MB GMINA Miasto KROSNO - bez materiałów do wcinki </t>
  </si>
  <si>
    <t xml:space="preserve">RYCZAŁT DO 5MB POZOSTAŁE GMINY - z uwzględnieniem materiałów do wcinki </t>
  </si>
  <si>
    <r>
      <t xml:space="preserve">Stawka ryczałtowa za wykonanie </t>
    </r>
    <r>
      <rPr>
        <b/>
        <sz val="10"/>
        <color indexed="8"/>
        <rFont val="Calibri"/>
        <family val="2"/>
        <charset val="238"/>
      </rPr>
      <t>1 mb podwiertu pod drogą lokalną (przeszkodą)</t>
    </r>
    <r>
      <rPr>
        <sz val="10"/>
        <color indexed="8"/>
        <rFont val="Calibri"/>
        <family val="2"/>
        <charset val="238"/>
      </rPr>
      <t xml:space="preserve">  wraz z uzbrojeniem rurą przewodową dla wodociągu z rur PE Ø40-PE Ø90, średnica nominalna rury osłonowej DN150.</t>
    </r>
  </si>
  <si>
    <r>
      <t xml:space="preserve">Stawka ryczałtowa </t>
    </r>
    <r>
      <rPr>
        <b/>
        <sz val="10"/>
        <color indexed="8"/>
        <rFont val="Calibri"/>
        <family val="2"/>
        <charset val="238"/>
      </rPr>
      <t xml:space="preserve">za 1mb rury osłonowej na wodociągu PEØ90- PEØ110 – średnica 150-225. </t>
    </r>
  </si>
  <si>
    <r>
      <t xml:space="preserve">Stawka ryczałtowa </t>
    </r>
    <r>
      <rPr>
        <b/>
        <sz val="10"/>
        <color rgb="FF000000"/>
        <rFont val="Calibri"/>
        <family val="2"/>
        <charset val="238"/>
      </rPr>
      <t>za 1mb rury osłonowej na wodociągu PEØ40- PEØ63 – średnica 110-150</t>
    </r>
  </si>
  <si>
    <t xml:space="preserve">RYCZAŁT ZA 1MB </t>
  </si>
  <si>
    <t>MONTAŻ ZASUWY DODATKOWYCH</t>
  </si>
  <si>
    <r>
      <t xml:space="preserve">Stawka ryczałtowa za montaż wraz z materiałem </t>
    </r>
    <r>
      <rPr>
        <b/>
        <sz val="10"/>
        <color indexed="8"/>
        <rFont val="Calibri"/>
        <family val="2"/>
        <charset val="238"/>
      </rPr>
      <t xml:space="preserve">1 mb rury osłonowej </t>
    </r>
    <r>
      <rPr>
        <sz val="10"/>
        <color indexed="8"/>
        <rFont val="Calibri"/>
        <family val="2"/>
        <charset val="238"/>
      </rPr>
      <t xml:space="preserve"> na kanalizacji </t>
    </r>
    <r>
      <rPr>
        <b/>
        <sz val="10"/>
        <color indexed="8"/>
        <rFont val="Calibri"/>
        <family val="2"/>
        <charset val="238"/>
      </rPr>
      <t>PVC Ø200 – średnica rury osłonowej DN 250-300.</t>
    </r>
  </si>
  <si>
    <r>
      <t xml:space="preserve">Stawka ryczałtowa za montaż wraz z materiałem </t>
    </r>
    <r>
      <rPr>
        <b/>
        <sz val="10"/>
        <color indexed="8"/>
        <rFont val="Calibri"/>
        <family val="2"/>
        <charset val="238"/>
      </rPr>
      <t xml:space="preserve">1 mb rury osłonowej </t>
    </r>
    <r>
      <rPr>
        <sz val="10"/>
        <color indexed="8"/>
        <rFont val="Calibri"/>
        <family val="2"/>
        <charset val="238"/>
      </rPr>
      <t xml:space="preserve"> na kanalizacji </t>
    </r>
    <r>
      <rPr>
        <b/>
        <sz val="10"/>
        <color indexed="8"/>
        <rFont val="Calibri"/>
        <family val="2"/>
        <charset val="238"/>
      </rPr>
      <t>PVC Ø160 – średnica rury osłonowej 225.</t>
    </r>
    <r>
      <rPr>
        <sz val="10"/>
        <color indexed="8"/>
        <rFont val="Calibri"/>
        <family val="2"/>
        <charset val="238"/>
      </rPr>
      <t xml:space="preserve"> </t>
    </r>
  </si>
  <si>
    <r>
      <t>Stawka ryczałtowa za wykonanie</t>
    </r>
    <r>
      <rPr>
        <b/>
        <sz val="10"/>
        <color indexed="8"/>
        <rFont val="Calibri"/>
        <family val="2"/>
        <charset val="238"/>
      </rPr>
      <t xml:space="preserve"> 1 mb podwiertu pod drogą lokalną (przeszkodą)</t>
    </r>
    <r>
      <rPr>
        <sz val="10"/>
        <color indexed="8"/>
        <rFont val="Calibri"/>
        <family val="2"/>
        <charset val="238"/>
      </rPr>
      <t xml:space="preserve"> </t>
    </r>
    <r>
      <rPr>
        <b/>
        <sz val="10"/>
        <color indexed="8"/>
        <rFont val="Calibri"/>
        <family val="2"/>
        <charset val="238"/>
      </rPr>
      <t xml:space="preserve">dla kanalizacji </t>
    </r>
    <r>
      <rPr>
        <sz val="10"/>
        <color indexed="8"/>
        <rFont val="Calibri"/>
        <family val="2"/>
        <charset val="238"/>
      </rPr>
      <t xml:space="preserve">z rur PVC160 - PVC200, średnica rur osłonowych DN300, </t>
    </r>
    <r>
      <rPr>
        <b/>
        <sz val="10"/>
        <color indexed="8"/>
        <rFont val="Calibri"/>
        <family val="2"/>
        <charset val="238"/>
      </rPr>
      <t xml:space="preserve">pozycja zawiera koszty uzbrojenia w rurę przewodową </t>
    </r>
  </si>
  <si>
    <r>
      <t xml:space="preserve">Ryczałt  </t>
    </r>
    <r>
      <rPr>
        <b/>
        <sz val="10"/>
        <color indexed="8"/>
        <rFont val="Calibri"/>
        <family val="2"/>
        <charset val="238"/>
      </rPr>
      <t>1 szt. studzienki kanalizacyjnej betonowej Ø1000 z włazem żeliwnym typu ciężkiego C</t>
    </r>
    <r>
      <rPr>
        <sz val="10"/>
        <color indexed="8"/>
        <rFont val="Calibri"/>
        <family val="2"/>
        <charset val="238"/>
      </rPr>
      <t xml:space="preserve"> stawianej na istniejącym </t>
    </r>
    <r>
      <rPr>
        <b/>
        <sz val="10"/>
        <color indexed="8"/>
        <rFont val="Calibri"/>
        <family val="2"/>
        <charset val="238"/>
      </rPr>
      <t>kanale (pracującym) o średnicy Ø160- Ø400 w terenie utwardzonym lub z nawierzchnią asfaltową. Należy uwzględnić odtworzenie asfaltu i podbudowę.</t>
    </r>
  </si>
  <si>
    <r>
      <t xml:space="preserve">Ryczałt  </t>
    </r>
    <r>
      <rPr>
        <b/>
        <sz val="10"/>
        <color indexed="8"/>
        <rFont val="Calibri"/>
        <family val="2"/>
        <charset val="238"/>
      </rPr>
      <t>1 szt. studzienki</t>
    </r>
    <r>
      <rPr>
        <sz val="10"/>
        <color indexed="8"/>
        <rFont val="Calibri"/>
        <family val="2"/>
        <charset val="238"/>
      </rPr>
      <t xml:space="preserve"> kanalizacyjnej z tworzywa sztucznego Ø400 z włazem żeliwnym </t>
    </r>
    <r>
      <rPr>
        <b/>
        <sz val="10"/>
        <color indexed="8"/>
        <rFont val="Calibri"/>
        <family val="2"/>
        <charset val="238"/>
      </rPr>
      <t xml:space="preserve">typu ciężkiego C </t>
    </r>
    <r>
      <rPr>
        <sz val="10"/>
        <color indexed="8"/>
        <rFont val="Calibri"/>
        <family val="2"/>
        <charset val="238"/>
      </rPr>
      <t xml:space="preserve">stawianej </t>
    </r>
    <r>
      <rPr>
        <b/>
        <sz val="10"/>
        <color indexed="8"/>
        <rFont val="Calibri"/>
        <family val="2"/>
        <charset val="238"/>
      </rPr>
      <t>na istniejącym kanale (pracującym) o średnicy Ø250- Ø350 w terenie utwardzonym lub z nawierzchnią asfaltową. Należy uwzględnić odtworzenie asfaltu i podbudowę.</t>
    </r>
  </si>
  <si>
    <r>
      <t xml:space="preserve">Ryczałt  </t>
    </r>
    <r>
      <rPr>
        <b/>
        <sz val="10"/>
        <color indexed="8"/>
        <rFont val="Calibri"/>
        <family val="2"/>
        <charset val="238"/>
      </rPr>
      <t xml:space="preserve">1 szt. studzienki </t>
    </r>
    <r>
      <rPr>
        <sz val="10"/>
        <color indexed="8"/>
        <rFont val="Calibri"/>
        <family val="2"/>
        <charset val="238"/>
      </rPr>
      <t xml:space="preserve">kanalizacyjnej </t>
    </r>
    <r>
      <rPr>
        <b/>
        <sz val="10"/>
        <color indexed="8"/>
        <rFont val="Calibri"/>
        <family val="2"/>
        <charset val="238"/>
      </rPr>
      <t>z tworzywa sztucznego Ø400 z włazem żeliwnym typu C stawianej na istniejącym kanale (pracującym) o średnicy Ø250- Ø350.</t>
    </r>
  </si>
  <si>
    <r>
      <t xml:space="preserve">Ryczałt  </t>
    </r>
    <r>
      <rPr>
        <b/>
        <sz val="10"/>
        <color indexed="8"/>
        <rFont val="Calibri"/>
        <family val="2"/>
        <charset val="238"/>
      </rPr>
      <t>1 szt. studzienki kanalizacyjnej z tworzywa sztucznego Ø400 z włazem żeliwnym typu ciężkiego C</t>
    </r>
    <r>
      <rPr>
        <sz val="10"/>
        <color indexed="8"/>
        <rFont val="Calibri"/>
        <family val="2"/>
        <charset val="238"/>
      </rPr>
      <t xml:space="preserve"> stawianej na projektowanym lub istniejącym</t>
    </r>
    <r>
      <rPr>
        <b/>
        <sz val="10"/>
        <color indexed="8"/>
        <rFont val="Calibri"/>
        <family val="2"/>
        <charset val="238"/>
      </rPr>
      <t xml:space="preserve"> kanale (pracującym ) o średnicy Ø160- Ø200.</t>
    </r>
  </si>
  <si>
    <r>
      <t xml:space="preserve">Ryczałt </t>
    </r>
    <r>
      <rPr>
        <b/>
        <sz val="10"/>
        <color indexed="8"/>
        <rFont val="Calibri"/>
        <family val="2"/>
        <charset val="238"/>
      </rPr>
      <t>1 szt. studzienki kanalizacyjnej z tworzywa sztucznego Ø400 z włazem żeliwnym typu B</t>
    </r>
    <r>
      <rPr>
        <sz val="10"/>
        <color indexed="8"/>
        <rFont val="Calibri"/>
        <family val="2"/>
        <charset val="238"/>
      </rPr>
      <t xml:space="preserve"> stawianej na istniejącym </t>
    </r>
    <r>
      <rPr>
        <b/>
        <sz val="10"/>
        <color indexed="8"/>
        <rFont val="Calibri"/>
        <family val="2"/>
        <charset val="238"/>
      </rPr>
      <t>kanale (pracującym) o średnicy Ø250- Ø350.</t>
    </r>
  </si>
  <si>
    <r>
      <t xml:space="preserve">Ryczałt </t>
    </r>
    <r>
      <rPr>
        <b/>
        <sz val="10"/>
        <color indexed="8"/>
        <rFont val="Calibri"/>
        <family val="2"/>
        <charset val="238"/>
      </rPr>
      <t>1 szt. studzienki kanalizacyjnej z tworzywa sztucznego Ø400 z włazem żeliwnym typu B</t>
    </r>
    <r>
      <rPr>
        <sz val="10"/>
        <color indexed="8"/>
        <rFont val="Calibri"/>
        <family val="2"/>
        <charset val="238"/>
      </rPr>
      <t xml:space="preserve"> stawianej na projektowanym lub istniejącym </t>
    </r>
    <r>
      <rPr>
        <b/>
        <sz val="10"/>
        <color indexed="8"/>
        <rFont val="Calibri"/>
        <family val="2"/>
        <charset val="238"/>
      </rPr>
      <t>kanale (pracującym) o średnicy Ø160- Ø200.</t>
    </r>
  </si>
  <si>
    <t xml:space="preserve">RYCZAŁT ZA DOSTAWĘ I MONTAŻ STUDNI KANALIZACYJNEJ </t>
  </si>
  <si>
    <t>Budowa przyłączy kanalizacyjych</t>
  </si>
  <si>
    <t>Budowa przyłączy  wodociągowych</t>
  </si>
  <si>
    <t>* wartości do przeniesienia do Fomularza ofertowego</t>
  </si>
  <si>
    <r>
      <t xml:space="preserve">Ryczałt za wykonanie przyłącza wodociągowego o długości </t>
    </r>
    <r>
      <rPr>
        <b/>
        <sz val="10"/>
        <rFont val="Calibri"/>
        <family val="2"/>
        <charset val="238"/>
      </rPr>
      <t xml:space="preserve">1mb z rur PE Ø40÷50 </t>
    </r>
    <r>
      <rPr>
        <sz val="10"/>
        <rFont val="Calibri"/>
        <family val="2"/>
        <charset val="238"/>
      </rPr>
      <t>na ciśnienie 1.0 MPa. Wodociąg wykonywany w wykopie otwartym do</t>
    </r>
    <r>
      <rPr>
        <b/>
        <sz val="10"/>
        <rFont val="Calibri"/>
        <family val="2"/>
        <charset val="238"/>
      </rPr>
      <t xml:space="preserve"> głębokości ok. 1,5 m, z nawierzchnią nieutwardzoną. </t>
    </r>
  </si>
  <si>
    <r>
      <t>Ryczałt za wykonanie przyłącza wodociągowego o długości</t>
    </r>
    <r>
      <rPr>
        <b/>
        <sz val="10"/>
        <rFont val="Calibri"/>
        <family val="2"/>
        <charset val="238"/>
      </rPr>
      <t xml:space="preserve"> 1mb z rur PE Ø40÷50 </t>
    </r>
    <r>
      <rPr>
        <sz val="10"/>
        <rFont val="Calibri"/>
        <family val="2"/>
        <charset val="238"/>
      </rPr>
      <t>na ciśnienie 1,0 MPa. Wodociąg wykonywany w wykopie otwartym do</t>
    </r>
    <r>
      <rPr>
        <b/>
        <sz val="10"/>
        <rFont val="Calibri"/>
        <family val="2"/>
        <charset val="238"/>
      </rPr>
      <t xml:space="preserve"> głębokości ok. 1,5 m, z nawierzchnią utwardzoną. </t>
    </r>
  </si>
  <si>
    <r>
      <t xml:space="preserve">Ryczałt za wykonanie przyłącza wodociągowego o długości </t>
    </r>
    <r>
      <rPr>
        <b/>
        <sz val="10"/>
        <rFont val="Calibri"/>
        <family val="2"/>
        <charset val="238"/>
      </rPr>
      <t xml:space="preserve">1mb z rur PE Ø63 </t>
    </r>
    <r>
      <rPr>
        <sz val="10"/>
        <rFont val="Calibri"/>
        <family val="2"/>
        <charset val="238"/>
      </rPr>
      <t>na ciśnienie 1,0 MPa. Wodociąg wykonywany w wykopie otwartym do</t>
    </r>
    <r>
      <rPr>
        <b/>
        <sz val="10"/>
        <rFont val="Calibri"/>
        <family val="2"/>
        <charset val="238"/>
      </rPr>
      <t xml:space="preserve"> głębokości ok. 1,5 m, z nawierzchnią nieutwardzoną. </t>
    </r>
  </si>
  <si>
    <r>
      <t xml:space="preserve">Ryczałt za wykonanie przyłącza wodociągowego o długości </t>
    </r>
    <r>
      <rPr>
        <b/>
        <sz val="10"/>
        <rFont val="Calibri"/>
        <family val="2"/>
        <charset val="238"/>
      </rPr>
      <t>1mb z rur PE Ø63</t>
    </r>
    <r>
      <rPr>
        <sz val="10"/>
        <rFont val="Calibri"/>
        <family val="2"/>
        <charset val="238"/>
      </rPr>
      <t xml:space="preserve"> na ciśnienie 1,0 MPa. Wodociąg wykonywany w wykopie otwartym do </t>
    </r>
    <r>
      <rPr>
        <b/>
        <sz val="10"/>
        <rFont val="Calibri"/>
        <family val="2"/>
        <charset val="238"/>
      </rPr>
      <t xml:space="preserve">głębokości ok. 1,5 m, z nawierzchnią utwardzoną. </t>
    </r>
  </si>
  <si>
    <r>
      <t>Ryczałt za wykonanie przyłącza wodociągowego o długości</t>
    </r>
    <r>
      <rPr>
        <b/>
        <sz val="10"/>
        <rFont val="Calibri"/>
        <family val="2"/>
        <charset val="238"/>
      </rPr>
      <t xml:space="preserve"> 1mb z rur PE Ø90 </t>
    </r>
    <r>
      <rPr>
        <sz val="10"/>
        <rFont val="Calibri"/>
        <family val="2"/>
        <charset val="238"/>
      </rPr>
      <t>na ciśnienie 1,0 MPa. Wodociąg wykonywany w wykopie otwartym do</t>
    </r>
    <r>
      <rPr>
        <b/>
        <sz val="10"/>
        <rFont val="Calibri"/>
        <family val="2"/>
        <charset val="238"/>
      </rPr>
      <t xml:space="preserve"> głębokości ok. 1,5 m, z nawierzchnią nieutwardzoną. </t>
    </r>
  </si>
  <si>
    <r>
      <t xml:space="preserve">Ryczałt za wykonanie przyłącza wodociągowego o długości </t>
    </r>
    <r>
      <rPr>
        <b/>
        <sz val="10"/>
        <rFont val="Calibri"/>
        <family val="2"/>
        <charset val="238"/>
      </rPr>
      <t>1mb z rur PE Ø90</t>
    </r>
    <r>
      <rPr>
        <sz val="10"/>
        <rFont val="Calibri"/>
        <family val="2"/>
        <charset val="238"/>
      </rPr>
      <t xml:space="preserve"> na ciśnienie 1,0 MPa. Wodociąg wykonywany w wykopie otwartym do </t>
    </r>
    <r>
      <rPr>
        <b/>
        <sz val="10"/>
        <rFont val="Calibri"/>
        <family val="2"/>
        <charset val="238"/>
      </rPr>
      <t>głębokości ok. 1,5 m, z nawierzchnią utwardzoną.</t>
    </r>
  </si>
  <si>
    <r>
      <t xml:space="preserve">Ryczałt za wykonanie przyłącza wodociągowego o długości 1mb z rur </t>
    </r>
    <r>
      <rPr>
        <b/>
        <sz val="10"/>
        <rFont val="Calibri"/>
        <family val="2"/>
        <charset val="238"/>
      </rPr>
      <t xml:space="preserve">PE Ø40÷90 </t>
    </r>
    <r>
      <rPr>
        <sz val="10"/>
        <rFont val="Calibri"/>
        <family val="2"/>
        <charset val="238"/>
      </rPr>
      <t>na ciśnienie 1,0 MPa. Wodociąg wykonywany w wykopie otwartym do</t>
    </r>
    <r>
      <rPr>
        <b/>
        <sz val="10"/>
        <rFont val="Calibri"/>
        <family val="2"/>
        <charset val="238"/>
      </rPr>
      <t xml:space="preserve"> głębokości ok. 1,5 m</t>
    </r>
    <r>
      <rPr>
        <sz val="10"/>
        <rFont val="Calibri"/>
        <family val="2"/>
        <charset val="238"/>
      </rPr>
      <t>,</t>
    </r>
    <r>
      <rPr>
        <b/>
        <sz val="10"/>
        <rFont val="Calibri"/>
        <family val="2"/>
        <charset val="238"/>
      </rPr>
      <t xml:space="preserve"> z nawierzchnią asfaltową.</t>
    </r>
    <r>
      <rPr>
        <sz val="10"/>
        <rFont val="Calibri"/>
        <family val="2"/>
        <charset val="238"/>
      </rPr>
      <t xml:space="preserve"> Należy uwzględnić odtworzenie podbudowy i asfaltu </t>
    </r>
  </si>
  <si>
    <t>Podpis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</si>
</sst>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i/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theme="1"/>
      <name val="Calibri"/>
      <family val="2"/>
      <charset val="238"/>
    </font>
    <font>
      <b/>
      <i/>
      <sz val="10"/>
      <color rgb="FFFF0000"/>
      <name val="Calibri"/>
      <family val="2"/>
      <charset val="238"/>
    </font>
    <font>
      <b/>
      <i/>
      <sz val="14"/>
      <color theme="3" tint="-0.249977111117893"/>
      <name val="Calibri"/>
      <family val="2"/>
      <charset val="238"/>
    </font>
    <font>
      <b/>
      <i/>
      <sz val="14"/>
      <color theme="3" tint="-0.249977111117893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sz val="14"/>
      <color theme="1"/>
      <name val="Calibri"/>
      <family val="2"/>
      <charset val="238"/>
      <scheme val="minor"/>
    </font>
    <font>
      <b/>
      <i/>
      <u/>
      <sz val="10"/>
      <color theme="1"/>
      <name val="Calibri"/>
      <family val="2"/>
      <charset val="238"/>
    </font>
    <font>
      <b/>
      <i/>
      <u/>
      <sz val="10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6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u/>
      <sz val="16"/>
      <color indexed="8"/>
      <name val="Calibri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vertical="center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top" wrapText="1"/>
    </xf>
    <xf numFmtId="4" fontId="2" fillId="0" borderId="0" xfId="0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0" xfId="0" applyFill="1"/>
    <xf numFmtId="4" fontId="2" fillId="3" borderId="1" xfId="0" applyNumberFormat="1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3" fillId="0" borderId="4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3" fillId="3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 wrapText="1"/>
    </xf>
    <xf numFmtId="4" fontId="1" fillId="0" borderId="8" xfId="0" applyNumberFormat="1" applyFont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4" fontId="2" fillId="0" borderId="12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4" fontId="1" fillId="0" borderId="13" xfId="0" applyNumberFormat="1" applyFont="1" applyBorder="1" applyAlignment="1">
      <alignment horizontal="righ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vertical="center" wrapText="1"/>
    </xf>
    <xf numFmtId="0" fontId="10" fillId="4" borderId="15" xfId="0" applyFont="1" applyFill="1" applyBorder="1" applyAlignment="1">
      <alignment vertical="center" wrapText="1"/>
    </xf>
    <xf numFmtId="0" fontId="10" fillId="4" borderId="16" xfId="0" applyFont="1" applyFill="1" applyBorder="1" applyAlignment="1">
      <alignment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10" fillId="4" borderId="15" xfId="0" applyFont="1" applyFill="1" applyBorder="1" applyAlignment="1">
      <alignment horizontal="left" wrapText="1"/>
    </xf>
    <xf numFmtId="0" fontId="10" fillId="4" borderId="16" xfId="0" applyFont="1" applyFill="1" applyBorder="1" applyAlignment="1">
      <alignment horizontal="left" wrapText="1"/>
    </xf>
    <xf numFmtId="0" fontId="0" fillId="4" borderId="15" xfId="0" applyFill="1" applyBorder="1" applyAlignment="1">
      <alignment horizontal="left" wrapText="1"/>
    </xf>
    <xf numFmtId="0" fontId="0" fillId="4" borderId="16" xfId="0" applyFill="1" applyBorder="1" applyAlignment="1">
      <alignment horizontal="left" wrapText="1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2" borderId="17" xfId="0" applyFont="1" applyFill="1" applyBorder="1" applyAlignment="1">
      <alignment horizontal="left" vertical="center" wrapText="1"/>
    </xf>
    <xf numFmtId="0" fontId="16" fillId="2" borderId="18" xfId="0" applyFont="1" applyFill="1" applyBorder="1" applyAlignment="1">
      <alignment horizontal="left" vertical="center" wrapText="1"/>
    </xf>
    <xf numFmtId="0" fontId="16" fillId="2" borderId="19" xfId="0" applyFont="1" applyFill="1" applyBorder="1" applyAlignment="1">
      <alignment horizontal="left" vertical="center" wrapText="1"/>
    </xf>
    <xf numFmtId="0" fontId="13" fillId="0" borderId="20" xfId="0" applyFont="1" applyBorder="1" applyAlignment="1">
      <alignment horizontal="right" vertical="top" wrapText="1"/>
    </xf>
    <xf numFmtId="0" fontId="13" fillId="0" borderId="21" xfId="0" applyFont="1" applyBorder="1" applyAlignment="1">
      <alignment horizontal="right" vertical="top" wrapText="1"/>
    </xf>
    <xf numFmtId="0" fontId="13" fillId="0" borderId="22" xfId="0" applyFont="1" applyBorder="1" applyAlignment="1">
      <alignment horizontal="right" vertical="top" wrapText="1"/>
    </xf>
    <xf numFmtId="0" fontId="14" fillId="0" borderId="6" xfId="0" applyFont="1" applyBorder="1" applyAlignment="1">
      <alignment horizontal="right" vertical="center" wrapText="1"/>
    </xf>
    <xf numFmtId="0" fontId="14" fillId="0" borderId="23" xfId="0" applyFont="1" applyBorder="1" applyAlignment="1">
      <alignment horizontal="right" vertical="center" wrapText="1"/>
    </xf>
    <xf numFmtId="0" fontId="12" fillId="4" borderId="15" xfId="0" applyFont="1" applyFill="1" applyBorder="1" applyAlignment="1">
      <alignment horizontal="left" wrapText="1"/>
    </xf>
    <xf numFmtId="0" fontId="12" fillId="4" borderId="16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18" fillId="5" borderId="27" xfId="0" applyFont="1" applyFill="1" applyBorder="1" applyAlignment="1">
      <alignment horizontal="center" vertical="center" wrapText="1"/>
    </xf>
    <xf numFmtId="0" fontId="18" fillId="5" borderId="28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left" vertical="center" wrapText="1"/>
    </xf>
    <xf numFmtId="0" fontId="10" fillId="4" borderId="24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vertical="top" wrapText="1"/>
    </xf>
    <xf numFmtId="0" fontId="17" fillId="0" borderId="0" xfId="0" applyFont="1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view="pageBreakPreview" zoomScale="60" zoomScaleNormal="90" workbookViewId="0">
      <pane ySplit="2" topLeftCell="A39" activePane="bottomLeft" state="frozen"/>
      <selection pane="bottomLeft" activeCell="A3" sqref="A3:F3"/>
    </sheetView>
  </sheetViews>
  <sheetFormatPr defaultColWidth="98" defaultRowHeight="14.4" x14ac:dyDescent="0.3"/>
  <cols>
    <col min="1" max="1" width="3.5546875" style="3" bestFit="1" customWidth="1"/>
    <col min="2" max="2" width="66.6640625" customWidth="1"/>
    <col min="3" max="3" width="13.109375" style="2" customWidth="1"/>
    <col min="4" max="4" width="14.44140625" style="2" customWidth="1"/>
    <col min="5" max="5" width="14" style="2" customWidth="1"/>
    <col min="6" max="6" width="18.77734375" style="2" customWidth="1"/>
    <col min="7" max="7" width="20.88671875" customWidth="1"/>
    <col min="8" max="8" width="46" customWidth="1"/>
    <col min="9" max="13" width="98" customWidth="1"/>
    <col min="14" max="14" width="1.6640625" bestFit="1" customWidth="1"/>
  </cols>
  <sheetData>
    <row r="1" spans="1:14" ht="69" customHeight="1" x14ac:dyDescent="0.3">
      <c r="A1" s="4" t="s">
        <v>0</v>
      </c>
      <c r="B1" s="10" t="s">
        <v>1</v>
      </c>
      <c r="C1" s="4" t="s">
        <v>2</v>
      </c>
      <c r="D1" s="10" t="s">
        <v>21</v>
      </c>
      <c r="E1" s="10" t="s">
        <v>22</v>
      </c>
      <c r="F1" s="10" t="s">
        <v>38</v>
      </c>
    </row>
    <row r="2" spans="1:14" ht="15" thickBot="1" x14ac:dyDescent="0.35">
      <c r="A2" s="38"/>
      <c r="B2" s="38">
        <v>1</v>
      </c>
      <c r="C2" s="38">
        <v>2</v>
      </c>
      <c r="D2" s="38">
        <v>3</v>
      </c>
      <c r="E2" s="38">
        <v>4</v>
      </c>
      <c r="F2" s="38">
        <v>5</v>
      </c>
    </row>
    <row r="3" spans="1:14" ht="34.950000000000003" customHeight="1" thickTop="1" x14ac:dyDescent="0.3">
      <c r="A3" s="68" t="s">
        <v>67</v>
      </c>
      <c r="B3" s="69"/>
      <c r="C3" s="69"/>
      <c r="D3" s="69"/>
      <c r="E3" s="69"/>
      <c r="F3" s="69"/>
    </row>
    <row r="4" spans="1:14" ht="25.2" customHeight="1" thickBot="1" x14ac:dyDescent="0.35">
      <c r="A4" s="70" t="s">
        <v>48</v>
      </c>
      <c r="B4" s="71"/>
      <c r="C4" s="71"/>
      <c r="D4" s="71"/>
      <c r="E4" s="44"/>
      <c r="F4" s="45"/>
    </row>
    <row r="5" spans="1:14" ht="45.75" customHeight="1" thickTop="1" x14ac:dyDescent="0.3">
      <c r="A5" s="15">
        <v>1</v>
      </c>
      <c r="B5" s="16" t="s">
        <v>35</v>
      </c>
      <c r="C5" s="17">
        <v>4</v>
      </c>
      <c r="D5" s="18"/>
      <c r="E5" s="25">
        <f>D5*1.23</f>
        <v>0</v>
      </c>
      <c r="F5" s="19">
        <f>C5*D5</f>
        <v>0</v>
      </c>
    </row>
    <row r="6" spans="1:14" ht="40.5" customHeight="1" x14ac:dyDescent="0.3">
      <c r="A6" s="20">
        <v>2</v>
      </c>
      <c r="B6" s="8" t="s">
        <v>36</v>
      </c>
      <c r="C6" s="1">
        <v>4</v>
      </c>
      <c r="D6" s="7"/>
      <c r="E6" s="26">
        <f t="shared" ref="E6:E27" si="0">D6*1.23</f>
        <v>0</v>
      </c>
      <c r="F6" s="34">
        <f t="shared" ref="F6:F15" si="1">C6*D6</f>
        <v>0</v>
      </c>
    </row>
    <row r="7" spans="1:14" ht="45.75" customHeight="1" x14ac:dyDescent="0.3">
      <c r="A7" s="20">
        <v>3</v>
      </c>
      <c r="B7" s="8" t="s">
        <v>8</v>
      </c>
      <c r="C7" s="1">
        <v>4</v>
      </c>
      <c r="D7" s="7"/>
      <c r="E7" s="26">
        <f t="shared" si="0"/>
        <v>0</v>
      </c>
      <c r="F7" s="34">
        <f t="shared" si="1"/>
        <v>0</v>
      </c>
    </row>
    <row r="8" spans="1:14" ht="46.5" customHeight="1" x14ac:dyDescent="0.3">
      <c r="A8" s="20">
        <v>4</v>
      </c>
      <c r="B8" s="8" t="s">
        <v>17</v>
      </c>
      <c r="C8" s="1">
        <v>4</v>
      </c>
      <c r="D8" s="7"/>
      <c r="E8" s="26">
        <f t="shared" si="0"/>
        <v>0</v>
      </c>
      <c r="F8" s="34">
        <f t="shared" si="1"/>
        <v>0</v>
      </c>
    </row>
    <row r="9" spans="1:14" ht="44.25" customHeight="1" x14ac:dyDescent="0.3">
      <c r="A9" s="20">
        <v>5</v>
      </c>
      <c r="B9" s="8" t="s">
        <v>9</v>
      </c>
      <c r="C9" s="1">
        <v>4</v>
      </c>
      <c r="D9" s="7"/>
      <c r="E9" s="26">
        <f t="shared" si="0"/>
        <v>0</v>
      </c>
      <c r="F9" s="34">
        <f t="shared" si="1"/>
        <v>0</v>
      </c>
    </row>
    <row r="10" spans="1:14" ht="36" customHeight="1" x14ac:dyDescent="0.3">
      <c r="A10" s="20">
        <v>6</v>
      </c>
      <c r="B10" s="8" t="s">
        <v>18</v>
      </c>
      <c r="C10" s="1">
        <v>4</v>
      </c>
      <c r="D10" s="7"/>
      <c r="E10" s="26">
        <f t="shared" si="0"/>
        <v>0</v>
      </c>
      <c r="F10" s="34">
        <f t="shared" si="1"/>
        <v>0</v>
      </c>
    </row>
    <row r="11" spans="1:14" ht="41.4" x14ac:dyDescent="0.3">
      <c r="A11" s="20">
        <v>7</v>
      </c>
      <c r="B11" s="21" t="s">
        <v>37</v>
      </c>
      <c r="C11" s="1">
        <v>4</v>
      </c>
      <c r="D11" s="7"/>
      <c r="E11" s="26">
        <f t="shared" si="0"/>
        <v>0</v>
      </c>
      <c r="F11" s="34">
        <f t="shared" si="1"/>
        <v>0</v>
      </c>
      <c r="N11" t="s">
        <v>7</v>
      </c>
    </row>
    <row r="12" spans="1:14" ht="33" customHeight="1" x14ac:dyDescent="0.3">
      <c r="A12" s="20">
        <v>8</v>
      </c>
      <c r="B12" s="21" t="s">
        <v>19</v>
      </c>
      <c r="C12" s="1">
        <v>4</v>
      </c>
      <c r="D12" s="7"/>
      <c r="E12" s="26">
        <f t="shared" si="0"/>
        <v>0</v>
      </c>
      <c r="F12" s="34">
        <f t="shared" si="1"/>
        <v>0</v>
      </c>
    </row>
    <row r="13" spans="1:14" ht="41.4" x14ac:dyDescent="0.3">
      <c r="A13" s="20">
        <v>9</v>
      </c>
      <c r="B13" s="8" t="s">
        <v>10</v>
      </c>
      <c r="C13" s="1">
        <v>2</v>
      </c>
      <c r="D13" s="7"/>
      <c r="E13" s="26">
        <f t="shared" si="0"/>
        <v>0</v>
      </c>
      <c r="F13" s="34">
        <f t="shared" si="1"/>
        <v>0</v>
      </c>
    </row>
    <row r="14" spans="1:14" ht="34.5" customHeight="1" x14ac:dyDescent="0.3">
      <c r="A14" s="20">
        <v>10</v>
      </c>
      <c r="B14" s="8" t="s">
        <v>40</v>
      </c>
      <c r="C14" s="1">
        <v>2</v>
      </c>
      <c r="D14" s="7"/>
      <c r="E14" s="26">
        <f t="shared" si="0"/>
        <v>0</v>
      </c>
      <c r="F14" s="34">
        <f t="shared" si="1"/>
        <v>0</v>
      </c>
    </row>
    <row r="15" spans="1:14" ht="51.6" customHeight="1" x14ac:dyDescent="0.3">
      <c r="A15" s="20">
        <v>11</v>
      </c>
      <c r="B15" s="8" t="s">
        <v>11</v>
      </c>
      <c r="C15" s="1">
        <v>2</v>
      </c>
      <c r="D15" s="7"/>
      <c r="E15" s="26">
        <f t="shared" si="0"/>
        <v>0</v>
      </c>
      <c r="F15" s="34">
        <f t="shared" si="1"/>
        <v>0</v>
      </c>
    </row>
    <row r="16" spans="1:14" ht="51.6" customHeight="1" x14ac:dyDescent="0.3">
      <c r="A16" s="42">
        <v>12</v>
      </c>
      <c r="B16" s="8" t="s">
        <v>41</v>
      </c>
      <c r="C16" s="1">
        <v>2</v>
      </c>
      <c r="D16" s="7"/>
      <c r="E16" s="26">
        <f t="shared" ref="E16" si="2">D16*1.23</f>
        <v>0</v>
      </c>
      <c r="F16" s="34">
        <f t="shared" ref="F16" si="3">C16*D16</f>
        <v>0</v>
      </c>
    </row>
    <row r="17" spans="1:6" ht="22.95" customHeight="1" x14ac:dyDescent="0.35">
      <c r="A17" s="49" t="s">
        <v>66</v>
      </c>
      <c r="B17" s="50"/>
      <c r="C17" s="50"/>
      <c r="D17" s="50"/>
      <c r="E17" s="50"/>
      <c r="F17" s="51"/>
    </row>
    <row r="18" spans="1:6" ht="44.25" customHeight="1" x14ac:dyDescent="0.3">
      <c r="A18" s="43" t="s">
        <v>42</v>
      </c>
      <c r="B18" s="8" t="s">
        <v>65</v>
      </c>
      <c r="C18" s="1">
        <v>4</v>
      </c>
      <c r="D18" s="7"/>
      <c r="E18" s="26">
        <f t="shared" si="0"/>
        <v>0</v>
      </c>
      <c r="F18" s="34">
        <f>C18*D18</f>
        <v>0</v>
      </c>
    </row>
    <row r="19" spans="1:6" ht="48" customHeight="1" x14ac:dyDescent="0.3">
      <c r="A19" s="43" t="s">
        <v>43</v>
      </c>
      <c r="B19" s="8" t="s">
        <v>64</v>
      </c>
      <c r="C19" s="1">
        <v>1</v>
      </c>
      <c r="D19" s="7"/>
      <c r="E19" s="26">
        <f t="shared" si="0"/>
        <v>0</v>
      </c>
      <c r="F19" s="34">
        <f t="shared" ref="F19:F23" si="4">C19*D19</f>
        <v>0</v>
      </c>
    </row>
    <row r="20" spans="1:6" ht="45" customHeight="1" x14ac:dyDescent="0.3">
      <c r="A20" s="43" t="s">
        <v>44</v>
      </c>
      <c r="B20" s="8" t="s">
        <v>63</v>
      </c>
      <c r="C20" s="1">
        <v>4</v>
      </c>
      <c r="D20" s="7"/>
      <c r="E20" s="26">
        <f t="shared" si="0"/>
        <v>0</v>
      </c>
      <c r="F20" s="34">
        <f t="shared" si="4"/>
        <v>0</v>
      </c>
    </row>
    <row r="21" spans="1:6" ht="41.4" x14ac:dyDescent="0.3">
      <c r="A21" s="43" t="s">
        <v>45</v>
      </c>
      <c r="B21" s="8" t="s">
        <v>62</v>
      </c>
      <c r="C21" s="1">
        <v>1</v>
      </c>
      <c r="D21" s="7"/>
      <c r="E21" s="26">
        <f t="shared" si="0"/>
        <v>0</v>
      </c>
      <c r="F21" s="34">
        <f t="shared" si="4"/>
        <v>0</v>
      </c>
    </row>
    <row r="22" spans="1:6" ht="60.75" customHeight="1" x14ac:dyDescent="0.3">
      <c r="A22" s="43" t="s">
        <v>46</v>
      </c>
      <c r="B22" s="8" t="s">
        <v>61</v>
      </c>
      <c r="C22" s="1">
        <v>1</v>
      </c>
      <c r="D22" s="7"/>
      <c r="E22" s="26">
        <f t="shared" si="0"/>
        <v>0</v>
      </c>
      <c r="F22" s="34">
        <f t="shared" si="4"/>
        <v>0</v>
      </c>
    </row>
    <row r="23" spans="1:6" ht="56.25" customHeight="1" x14ac:dyDescent="0.3">
      <c r="A23" s="43" t="s">
        <v>47</v>
      </c>
      <c r="B23" s="8" t="s">
        <v>60</v>
      </c>
      <c r="C23" s="1">
        <v>2</v>
      </c>
      <c r="D23" s="7"/>
      <c r="E23" s="26">
        <f t="shared" si="0"/>
        <v>0</v>
      </c>
      <c r="F23" s="34">
        <f t="shared" si="4"/>
        <v>0</v>
      </c>
    </row>
    <row r="24" spans="1:6" ht="27" customHeight="1" x14ac:dyDescent="0.3">
      <c r="A24" s="49" t="s">
        <v>25</v>
      </c>
      <c r="B24" s="52"/>
      <c r="C24" s="52"/>
      <c r="D24" s="52"/>
      <c r="E24" s="52"/>
      <c r="F24" s="53"/>
    </row>
    <row r="25" spans="1:6" ht="47.4" customHeight="1" x14ac:dyDescent="0.3">
      <c r="A25" s="43" t="s">
        <v>42</v>
      </c>
      <c r="B25" s="8" t="s">
        <v>59</v>
      </c>
      <c r="C25" s="1">
        <v>1</v>
      </c>
      <c r="D25" s="7"/>
      <c r="E25" s="26">
        <f t="shared" si="0"/>
        <v>0</v>
      </c>
      <c r="F25" s="34">
        <f>C25*D25</f>
        <v>0</v>
      </c>
    </row>
    <row r="26" spans="1:6" ht="27.6" customHeight="1" x14ac:dyDescent="0.3">
      <c r="A26" s="49" t="s">
        <v>49</v>
      </c>
      <c r="B26" s="52"/>
      <c r="C26" s="52"/>
      <c r="D26" s="52"/>
      <c r="E26" s="52"/>
      <c r="F26" s="53"/>
    </row>
    <row r="27" spans="1:6" s="13" customFormat="1" ht="27.6" x14ac:dyDescent="0.3">
      <c r="A27" s="22">
        <v>1</v>
      </c>
      <c r="B27" s="11" t="s">
        <v>58</v>
      </c>
      <c r="C27" s="12">
        <v>2</v>
      </c>
      <c r="D27" s="14"/>
      <c r="E27" s="26">
        <f t="shared" si="0"/>
        <v>0</v>
      </c>
      <c r="F27" s="34">
        <f t="shared" ref="F27:F30" si="5">C27*D27</f>
        <v>0</v>
      </c>
    </row>
    <row r="28" spans="1:6" s="13" customFormat="1" ht="27.6" x14ac:dyDescent="0.3">
      <c r="A28" s="22">
        <v>2</v>
      </c>
      <c r="B28" s="11" t="s">
        <v>57</v>
      </c>
      <c r="C28" s="12">
        <v>1</v>
      </c>
      <c r="D28" s="14"/>
      <c r="E28" s="26">
        <v>0</v>
      </c>
      <c r="F28" s="34">
        <f t="shared" si="5"/>
        <v>0</v>
      </c>
    </row>
    <row r="29" spans="1:6" s="13" customFormat="1" ht="27.6" x14ac:dyDescent="0.3">
      <c r="A29" s="22">
        <v>3</v>
      </c>
      <c r="B29" s="11" t="s">
        <v>39</v>
      </c>
      <c r="C29" s="12">
        <v>1</v>
      </c>
      <c r="D29" s="14"/>
      <c r="E29" s="26">
        <v>0</v>
      </c>
      <c r="F29" s="34">
        <f t="shared" si="5"/>
        <v>0</v>
      </c>
    </row>
    <row r="30" spans="1:6" ht="27.6" x14ac:dyDescent="0.3">
      <c r="A30" s="22">
        <v>4</v>
      </c>
      <c r="B30" s="23" t="s">
        <v>12</v>
      </c>
      <c r="C30" s="1">
        <v>1</v>
      </c>
      <c r="D30" s="7"/>
      <c r="E30" s="26">
        <v>0</v>
      </c>
      <c r="F30" s="34">
        <f t="shared" si="5"/>
        <v>0</v>
      </c>
    </row>
    <row r="31" spans="1:6" ht="15" thickBot="1" x14ac:dyDescent="0.35">
      <c r="A31" s="24"/>
      <c r="B31" s="59" t="s">
        <v>34</v>
      </c>
      <c r="C31" s="60"/>
      <c r="D31" s="60"/>
      <c r="E31" s="61"/>
      <c r="F31" s="35">
        <f>SUM(F27:F30,F25,F18:F23,F5:F16)</f>
        <v>0</v>
      </c>
    </row>
    <row r="32" spans="1:6" ht="30.6" customHeight="1" thickTop="1" x14ac:dyDescent="0.3">
      <c r="A32" s="68" t="s">
        <v>68</v>
      </c>
      <c r="B32" s="69"/>
      <c r="C32" s="69"/>
      <c r="D32" s="69"/>
      <c r="E32" s="69"/>
      <c r="F32" s="69"/>
    </row>
    <row r="33" spans="1:8" ht="18" x14ac:dyDescent="0.3">
      <c r="A33" s="46" t="s">
        <v>50</v>
      </c>
      <c r="B33" s="47"/>
      <c r="C33" s="47"/>
      <c r="D33" s="47"/>
      <c r="E33" s="47"/>
      <c r="F33" s="48"/>
    </row>
    <row r="34" spans="1:8" ht="41.4" x14ac:dyDescent="0.3">
      <c r="A34" s="20">
        <v>1</v>
      </c>
      <c r="B34" s="11" t="s">
        <v>16</v>
      </c>
      <c r="C34" s="1">
        <v>2</v>
      </c>
      <c r="D34" s="7"/>
      <c r="E34" s="26">
        <v>0</v>
      </c>
      <c r="F34" s="34">
        <f>C34*D34</f>
        <v>0</v>
      </c>
    </row>
    <row r="35" spans="1:8" ht="41.4" x14ac:dyDescent="0.3">
      <c r="A35" s="20">
        <v>2</v>
      </c>
      <c r="B35" s="8" t="s">
        <v>29</v>
      </c>
      <c r="C35" s="1">
        <v>1</v>
      </c>
      <c r="D35" s="7"/>
      <c r="E35" s="26">
        <f t="shared" ref="E35:E37" si="6">D35*1.23</f>
        <v>0</v>
      </c>
      <c r="F35" s="34">
        <f t="shared" ref="F35:F37" si="7">C35*D35</f>
        <v>0</v>
      </c>
    </row>
    <row r="36" spans="1:8" ht="43.5" customHeight="1" x14ac:dyDescent="0.3">
      <c r="A36" s="20">
        <v>3</v>
      </c>
      <c r="B36" s="11" t="s">
        <v>28</v>
      </c>
      <c r="C36" s="1">
        <v>2</v>
      </c>
      <c r="D36" s="7"/>
      <c r="E36" s="26">
        <f t="shared" si="6"/>
        <v>0</v>
      </c>
      <c r="F36" s="34">
        <f t="shared" si="7"/>
        <v>0</v>
      </c>
    </row>
    <row r="37" spans="1:8" ht="42.75" customHeight="1" x14ac:dyDescent="0.3">
      <c r="A37" s="20">
        <v>4</v>
      </c>
      <c r="B37" s="11" t="s">
        <v>27</v>
      </c>
      <c r="C37" s="1">
        <v>1</v>
      </c>
      <c r="D37" s="7"/>
      <c r="E37" s="26">
        <f t="shared" si="6"/>
        <v>0</v>
      </c>
      <c r="F37" s="34">
        <f t="shared" si="7"/>
        <v>0</v>
      </c>
      <c r="H37" s="39"/>
    </row>
    <row r="38" spans="1:8" ht="45" customHeight="1" x14ac:dyDescent="0.35">
      <c r="A38" s="49" t="s">
        <v>51</v>
      </c>
      <c r="B38" s="50"/>
      <c r="C38" s="50"/>
      <c r="D38" s="50"/>
      <c r="E38" s="50"/>
      <c r="F38" s="51"/>
      <c r="H38" s="39"/>
    </row>
    <row r="39" spans="1:8" ht="41.4" x14ac:dyDescent="0.3">
      <c r="A39" s="20">
        <v>1</v>
      </c>
      <c r="B39" s="11" t="s">
        <v>26</v>
      </c>
      <c r="C39" s="1">
        <v>2</v>
      </c>
      <c r="D39" s="7"/>
      <c r="E39" s="26">
        <f t="shared" ref="E39:E42" si="8">D39*1.23</f>
        <v>0</v>
      </c>
      <c r="F39" s="34">
        <f>C39*D39</f>
        <v>0</v>
      </c>
      <c r="H39" s="39"/>
    </row>
    <row r="40" spans="1:8" ht="41.4" x14ac:dyDescent="0.3">
      <c r="A40" s="20">
        <v>2</v>
      </c>
      <c r="B40" s="11" t="s">
        <v>30</v>
      </c>
      <c r="C40" s="1">
        <v>1</v>
      </c>
      <c r="D40" s="7"/>
      <c r="E40" s="26">
        <f t="shared" si="8"/>
        <v>0</v>
      </c>
      <c r="F40" s="34">
        <f t="shared" ref="F40:F42" si="9">C40*D40</f>
        <v>0</v>
      </c>
      <c r="H40" s="39"/>
    </row>
    <row r="41" spans="1:8" ht="41.4" x14ac:dyDescent="0.3">
      <c r="A41" s="20">
        <v>3</v>
      </c>
      <c r="B41" s="11" t="s">
        <v>31</v>
      </c>
      <c r="C41" s="1">
        <v>2</v>
      </c>
      <c r="D41" s="7"/>
      <c r="E41" s="26">
        <f t="shared" si="8"/>
        <v>0</v>
      </c>
      <c r="F41" s="34">
        <f t="shared" si="9"/>
        <v>0</v>
      </c>
      <c r="H41" s="39"/>
    </row>
    <row r="42" spans="1:8" ht="41.4" x14ac:dyDescent="0.3">
      <c r="A42" s="20">
        <v>4</v>
      </c>
      <c r="B42" s="11" t="s">
        <v>15</v>
      </c>
      <c r="C42" s="1">
        <v>1</v>
      </c>
      <c r="D42" s="7"/>
      <c r="E42" s="26">
        <f t="shared" si="8"/>
        <v>0</v>
      </c>
      <c r="F42" s="34">
        <f t="shared" si="9"/>
        <v>0</v>
      </c>
      <c r="H42" s="39"/>
    </row>
    <row r="43" spans="1:8" ht="18" x14ac:dyDescent="0.35">
      <c r="A43" s="49" t="s">
        <v>56</v>
      </c>
      <c r="B43" s="64"/>
      <c r="C43" s="64"/>
      <c r="D43" s="64"/>
      <c r="E43" s="64"/>
      <c r="F43" s="65"/>
      <c r="H43" s="39"/>
    </row>
    <row r="44" spans="1:8" ht="33" customHeight="1" x14ac:dyDescent="0.3">
      <c r="A44" s="20">
        <v>1</v>
      </c>
      <c r="B44" s="8" t="s">
        <v>13</v>
      </c>
      <c r="C44" s="1">
        <v>1</v>
      </c>
      <c r="D44" s="7"/>
      <c r="E44" s="26">
        <f t="shared" ref="E44" si="10">D44*1.23</f>
        <v>0</v>
      </c>
      <c r="F44" s="34">
        <f>C44*D44</f>
        <v>0</v>
      </c>
    </row>
    <row r="45" spans="1:8" ht="34.200000000000003" customHeight="1" x14ac:dyDescent="0.35">
      <c r="A45" s="49" t="s">
        <v>55</v>
      </c>
      <c r="B45" s="64"/>
      <c r="C45" s="64"/>
      <c r="D45" s="64"/>
      <c r="E45" s="64"/>
      <c r="F45" s="65"/>
    </row>
    <row r="46" spans="1:8" ht="41.4" x14ac:dyDescent="0.3">
      <c r="A46" s="20">
        <v>1</v>
      </c>
      <c r="B46" s="72" t="s">
        <v>70</v>
      </c>
      <c r="C46" s="1">
        <v>4</v>
      </c>
      <c r="D46" s="7"/>
      <c r="E46" s="26">
        <f t="shared" ref="E46:E52" si="11">D46*1.23</f>
        <v>0</v>
      </c>
      <c r="F46" s="34">
        <f t="shared" ref="F46:F52" si="12">C46*D46</f>
        <v>0</v>
      </c>
    </row>
    <row r="47" spans="1:8" ht="41.4" x14ac:dyDescent="0.3">
      <c r="A47" s="20">
        <v>2</v>
      </c>
      <c r="B47" s="72" t="s">
        <v>71</v>
      </c>
      <c r="C47" s="1">
        <v>2</v>
      </c>
      <c r="D47" s="7"/>
      <c r="E47" s="26">
        <f t="shared" si="11"/>
        <v>0</v>
      </c>
      <c r="F47" s="34">
        <f t="shared" si="12"/>
        <v>0</v>
      </c>
    </row>
    <row r="48" spans="1:8" ht="41.4" x14ac:dyDescent="0.3">
      <c r="A48" s="20">
        <v>3</v>
      </c>
      <c r="B48" s="72" t="s">
        <v>72</v>
      </c>
      <c r="C48" s="1">
        <v>4</v>
      </c>
      <c r="D48" s="7"/>
      <c r="E48" s="26">
        <f t="shared" si="11"/>
        <v>0</v>
      </c>
      <c r="F48" s="34">
        <f t="shared" si="12"/>
        <v>0</v>
      </c>
    </row>
    <row r="49" spans="1:12" ht="41.4" x14ac:dyDescent="0.3">
      <c r="A49" s="20">
        <v>4</v>
      </c>
      <c r="B49" s="72" t="s">
        <v>73</v>
      </c>
      <c r="C49" s="1">
        <v>2</v>
      </c>
      <c r="D49" s="7"/>
      <c r="E49" s="26">
        <f t="shared" si="11"/>
        <v>0</v>
      </c>
      <c r="F49" s="34">
        <f t="shared" si="12"/>
        <v>0</v>
      </c>
    </row>
    <row r="50" spans="1:12" ht="41.4" x14ac:dyDescent="0.3">
      <c r="A50" s="20">
        <v>5</v>
      </c>
      <c r="B50" s="72" t="s">
        <v>74</v>
      </c>
      <c r="C50" s="1">
        <v>4</v>
      </c>
      <c r="D50" s="7"/>
      <c r="E50" s="26">
        <f t="shared" si="11"/>
        <v>0</v>
      </c>
      <c r="F50" s="34">
        <f t="shared" si="12"/>
        <v>0</v>
      </c>
    </row>
    <row r="51" spans="1:12" ht="41.4" x14ac:dyDescent="0.3">
      <c r="A51" s="20">
        <v>6</v>
      </c>
      <c r="B51" s="72" t="s">
        <v>75</v>
      </c>
      <c r="C51" s="1">
        <v>1</v>
      </c>
      <c r="D51" s="7"/>
      <c r="E51" s="26">
        <f t="shared" si="11"/>
        <v>0</v>
      </c>
      <c r="F51" s="34">
        <f t="shared" si="12"/>
        <v>0</v>
      </c>
      <c r="L51" s="5"/>
    </row>
    <row r="52" spans="1:12" ht="48.6" customHeight="1" x14ac:dyDescent="0.3">
      <c r="A52" s="20">
        <v>7</v>
      </c>
      <c r="B52" s="72" t="s">
        <v>76</v>
      </c>
      <c r="C52" s="1">
        <v>1</v>
      </c>
      <c r="D52" s="7"/>
      <c r="E52" s="26">
        <f t="shared" si="11"/>
        <v>0</v>
      </c>
      <c r="F52" s="34">
        <f t="shared" si="12"/>
        <v>0</v>
      </c>
      <c r="L52" s="5"/>
    </row>
    <row r="53" spans="1:12" ht="18" x14ac:dyDescent="0.35">
      <c r="A53" s="49" t="s">
        <v>32</v>
      </c>
      <c r="B53" s="50"/>
      <c r="C53" s="50"/>
      <c r="D53" s="50"/>
      <c r="E53" s="50"/>
      <c r="F53" s="51"/>
    </row>
    <row r="54" spans="1:12" ht="27.6" x14ac:dyDescent="0.3">
      <c r="A54" s="20">
        <v>1</v>
      </c>
      <c r="B54" s="8" t="s">
        <v>54</v>
      </c>
      <c r="C54" s="1">
        <v>2</v>
      </c>
      <c r="D54" s="7"/>
      <c r="E54" s="26">
        <f t="shared" ref="E54:E55" si="13">D54*1.23</f>
        <v>0</v>
      </c>
      <c r="F54" s="34">
        <f t="shared" ref="F54:F55" si="14">C54*D54</f>
        <v>0</v>
      </c>
    </row>
    <row r="55" spans="1:12" ht="27.6" x14ac:dyDescent="0.3">
      <c r="A55" s="20">
        <v>2</v>
      </c>
      <c r="B55" s="8" t="s">
        <v>53</v>
      </c>
      <c r="C55" s="1">
        <v>2</v>
      </c>
      <c r="D55" s="7"/>
      <c r="E55" s="26">
        <f t="shared" si="13"/>
        <v>0</v>
      </c>
      <c r="F55" s="34">
        <f t="shared" si="14"/>
        <v>0</v>
      </c>
    </row>
    <row r="56" spans="1:12" ht="47.25" customHeight="1" x14ac:dyDescent="0.35">
      <c r="A56" s="49" t="s">
        <v>33</v>
      </c>
      <c r="B56" s="50"/>
      <c r="C56" s="50"/>
      <c r="D56" s="50"/>
      <c r="E56" s="50"/>
      <c r="F56" s="51"/>
    </row>
    <row r="57" spans="1:12" ht="44.25" customHeight="1" x14ac:dyDescent="0.3">
      <c r="A57" s="27">
        <v>1</v>
      </c>
      <c r="B57" s="28" t="s">
        <v>52</v>
      </c>
      <c r="C57" s="29">
        <v>2</v>
      </c>
      <c r="D57" s="30"/>
      <c r="E57" s="31">
        <f t="shared" ref="E57" si="15">D57*1.23</f>
        <v>0</v>
      </c>
      <c r="F57" s="37">
        <f>C57*D57</f>
        <v>0</v>
      </c>
    </row>
    <row r="58" spans="1:12" ht="46.5" customHeight="1" thickBot="1" x14ac:dyDescent="0.35">
      <c r="A58" s="62" t="s">
        <v>24</v>
      </c>
      <c r="B58" s="63"/>
      <c r="C58" s="63"/>
      <c r="D58" s="63"/>
      <c r="E58" s="63"/>
      <c r="F58" s="35">
        <f>SUM(F57,F54:F55,F46:F52,F44,F39:F42,F34:F37)</f>
        <v>0</v>
      </c>
    </row>
    <row r="59" spans="1:12" ht="15.6" thickTop="1" thickBot="1" x14ac:dyDescent="0.35">
      <c r="A59" s="36"/>
      <c r="B59" s="36"/>
      <c r="C59" s="36"/>
      <c r="D59" s="36"/>
      <c r="E59" s="36"/>
      <c r="F59" s="9"/>
    </row>
    <row r="60" spans="1:12" ht="59.4" customHeight="1" thickTop="1" thickBot="1" x14ac:dyDescent="0.35">
      <c r="A60" s="56" t="s">
        <v>23</v>
      </c>
      <c r="B60" s="57"/>
      <c r="C60" s="57"/>
      <c r="D60" s="57"/>
      <c r="E60" s="57"/>
      <c r="F60" s="58"/>
    </row>
    <row r="61" spans="1:12" ht="28.2" thickTop="1" x14ac:dyDescent="0.3">
      <c r="A61" s="20">
        <v>1</v>
      </c>
      <c r="B61" s="8" t="s">
        <v>20</v>
      </c>
      <c r="C61" s="1">
        <v>2</v>
      </c>
      <c r="D61" s="7"/>
      <c r="E61" s="26">
        <f t="shared" ref="E61:E62" si="16">D61*1.23</f>
        <v>0</v>
      </c>
      <c r="F61" s="34">
        <f t="shared" ref="F61:F62" si="17">C61*D61</f>
        <v>0</v>
      </c>
    </row>
    <row r="62" spans="1:12" ht="41.4" x14ac:dyDescent="0.3">
      <c r="A62" s="20">
        <v>2</v>
      </c>
      <c r="B62" s="8" t="s">
        <v>14</v>
      </c>
      <c r="C62" s="1">
        <v>2</v>
      </c>
      <c r="D62" s="7"/>
      <c r="E62" s="26">
        <f t="shared" si="16"/>
        <v>0</v>
      </c>
      <c r="F62" s="34">
        <f t="shared" si="17"/>
        <v>0</v>
      </c>
    </row>
    <row r="63" spans="1:12" ht="15" thickBot="1" x14ac:dyDescent="0.35">
      <c r="A63" s="62" t="s">
        <v>24</v>
      </c>
      <c r="B63" s="63"/>
      <c r="C63" s="63"/>
      <c r="D63" s="63"/>
      <c r="E63" s="63"/>
      <c r="F63" s="35">
        <f>SUM(F61:F62)</f>
        <v>0</v>
      </c>
    </row>
    <row r="64" spans="1:12" ht="22.95" customHeight="1" thickTop="1" x14ac:dyDescent="0.3">
      <c r="C64" s="32" t="s">
        <v>3</v>
      </c>
      <c r="D64" s="66" t="s">
        <v>5</v>
      </c>
      <c r="E64" s="66"/>
      <c r="F64" s="33">
        <f>SUM(F31+F58+F63)</f>
        <v>0</v>
      </c>
    </row>
    <row r="65" spans="2:6" x14ac:dyDescent="0.3">
      <c r="C65" s="73"/>
      <c r="D65" s="67" t="s">
        <v>6</v>
      </c>
      <c r="E65" s="67"/>
      <c r="F65" s="7">
        <f>ROUND(F64*1.23,2)</f>
        <v>0</v>
      </c>
    </row>
    <row r="67" spans="2:6" ht="24" customHeight="1" x14ac:dyDescent="0.3">
      <c r="B67" t="s">
        <v>69</v>
      </c>
    </row>
    <row r="69" spans="2:6" ht="19.95" customHeight="1" x14ac:dyDescent="0.3"/>
    <row r="71" spans="2:6" x14ac:dyDescent="0.3">
      <c r="B71" s="41"/>
      <c r="C71" s="55" t="s">
        <v>4</v>
      </c>
      <c r="D71" s="55"/>
      <c r="E71" s="55"/>
      <c r="F71" s="55"/>
    </row>
    <row r="72" spans="2:6" x14ac:dyDescent="0.3">
      <c r="B72" s="40"/>
      <c r="C72" s="54" t="s">
        <v>77</v>
      </c>
      <c r="D72" s="54"/>
      <c r="E72" s="54"/>
      <c r="F72" s="54"/>
    </row>
    <row r="74" spans="2:6" x14ac:dyDescent="0.3">
      <c r="B74" s="3"/>
      <c r="C74"/>
    </row>
    <row r="75" spans="2:6" x14ac:dyDescent="0.3">
      <c r="B75" s="6"/>
      <c r="C75" s="3"/>
    </row>
  </sheetData>
  <mergeCells count="20">
    <mergeCell ref="A3:F3"/>
    <mergeCell ref="A4:D4"/>
    <mergeCell ref="A17:F17"/>
    <mergeCell ref="A24:F24"/>
    <mergeCell ref="A32:F32"/>
    <mergeCell ref="A33:F33"/>
    <mergeCell ref="A38:F38"/>
    <mergeCell ref="A26:F26"/>
    <mergeCell ref="C72:F72"/>
    <mergeCell ref="C71:F71"/>
    <mergeCell ref="A60:F60"/>
    <mergeCell ref="B31:E31"/>
    <mergeCell ref="A58:E58"/>
    <mergeCell ref="A63:E63"/>
    <mergeCell ref="A43:F43"/>
    <mergeCell ref="A45:F45"/>
    <mergeCell ref="A53:F53"/>
    <mergeCell ref="A56:F56"/>
    <mergeCell ref="D64:E64"/>
    <mergeCell ref="D65:E65"/>
  </mergeCells>
  <phoneticPr fontId="6" type="noConversion"/>
  <pageMargins left="0.35433070866141736" right="0.47244094488188981" top="0.86614173228346458" bottom="0.55118110236220474" header="0.31496062992125984" footer="0.31496062992125984"/>
  <pageSetup paperSize="9" scale="70" fitToHeight="0" orientation="portrait" r:id="rId1"/>
  <headerFooter>
    <oddHeader xml:space="preserve">&amp;L&amp;"-,Pogrubiony"&amp;12Budowa przyłączy wodociągowych i kanalizacyjnych
do budynków inwestorów indywidualnych&amp;R&amp;"-,Pogrubiony"&amp;12Załącznik nr 1A do SWZ
Załącznik nr 1 do Umowy nr  14/DZ/S/2025
</oddHeader>
    <oddFooter>&amp;R&amp;P z &amp;N</oddFooter>
  </headerFooter>
  <rowBreaks count="2" manualBreakCount="2">
    <brk id="23" max="5" man="1"/>
    <brk id="4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2015-02-24T12:01:16Z</cp:lastPrinted>
  <dcterms:created xsi:type="dcterms:W3CDTF">2006-09-22T13:37:51Z</dcterms:created>
  <dcterms:modified xsi:type="dcterms:W3CDTF">2026-04-28T12:53:36Z</dcterms:modified>
</cp:coreProperties>
</file>