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zynska1424\Desktop\przetrag materiały budowalne 2026\materiały budwolane SOI\"/>
    </mc:Choice>
  </mc:AlternateContent>
  <bookViews>
    <workbookView xWindow="0" yWindow="0" windowWidth="28770" windowHeight="14325"/>
  </bookViews>
  <sheets>
    <sheet name="materiały budowlan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2" l="1"/>
  <c r="H68" i="2" s="1"/>
  <c r="H27" i="2" l="1"/>
  <c r="H32" i="2"/>
  <c r="H60" i="2"/>
  <c r="H80" i="2"/>
  <c r="H81" i="2"/>
  <c r="H84" i="2"/>
  <c r="H85" i="2"/>
  <c r="H86" i="2"/>
  <c r="F17" i="2"/>
  <c r="H17" i="2" s="1"/>
  <c r="F18" i="2"/>
  <c r="H18" i="2" s="1"/>
  <c r="F19" i="2"/>
  <c r="H19" i="2" s="1"/>
  <c r="F20" i="2"/>
  <c r="H20" i="2" s="1"/>
  <c r="F21" i="2"/>
  <c r="H21" i="2" s="1"/>
  <c r="F22" i="2"/>
  <c r="H22" i="2" s="1"/>
  <c r="F23" i="2"/>
  <c r="H23" i="2" s="1"/>
  <c r="F24" i="2"/>
  <c r="H24" i="2" s="1"/>
  <c r="F25" i="2"/>
  <c r="H25" i="2" s="1"/>
  <c r="F26" i="2"/>
  <c r="H26" i="2" s="1"/>
  <c r="F27" i="2"/>
  <c r="F28" i="2"/>
  <c r="H28" i="2" s="1"/>
  <c r="F29" i="2"/>
  <c r="H29" i="2" s="1"/>
  <c r="F30" i="2"/>
  <c r="H30" i="2" s="1"/>
  <c r="F31" i="2"/>
  <c r="H31" i="2" s="1"/>
  <c r="F32" i="2"/>
  <c r="F33" i="2"/>
  <c r="H33" i="2" s="1"/>
  <c r="F34" i="2"/>
  <c r="H34" i="2" s="1"/>
  <c r="F35" i="2"/>
  <c r="H35" i="2" s="1"/>
  <c r="F36" i="2"/>
  <c r="H36" i="2" s="1"/>
  <c r="F37" i="2"/>
  <c r="H37" i="2" s="1"/>
  <c r="F38" i="2"/>
  <c r="H38" i="2" s="1"/>
  <c r="F39" i="2"/>
  <c r="H39" i="2" s="1"/>
  <c r="F40" i="2"/>
  <c r="H40" i="2" s="1"/>
  <c r="F41" i="2"/>
  <c r="H41" i="2" s="1"/>
  <c r="F42" i="2"/>
  <c r="H42" i="2" s="1"/>
  <c r="F43" i="2"/>
  <c r="H43" i="2" s="1"/>
  <c r="F44" i="2"/>
  <c r="H44" i="2" s="1"/>
  <c r="F45" i="2"/>
  <c r="H45" i="2" s="1"/>
  <c r="F46" i="2"/>
  <c r="H46" i="2" s="1"/>
  <c r="F47" i="2"/>
  <c r="H47" i="2" s="1"/>
  <c r="F48" i="2"/>
  <c r="H48" i="2" s="1"/>
  <c r="F49" i="2"/>
  <c r="H49" i="2" s="1"/>
  <c r="F50" i="2"/>
  <c r="H50" i="2" s="1"/>
  <c r="F51" i="2"/>
  <c r="H51" i="2" s="1"/>
  <c r="F52" i="2"/>
  <c r="H52" i="2" s="1"/>
  <c r="F53" i="2"/>
  <c r="H53" i="2" s="1"/>
  <c r="F54" i="2"/>
  <c r="H54" i="2" s="1"/>
  <c r="F55" i="2"/>
  <c r="H55" i="2" s="1"/>
  <c r="F56" i="2"/>
  <c r="H56" i="2" s="1"/>
  <c r="F57" i="2"/>
  <c r="H57" i="2" s="1"/>
  <c r="F58" i="2"/>
  <c r="H58" i="2" s="1"/>
  <c r="F59" i="2"/>
  <c r="H59" i="2" s="1"/>
  <c r="F60" i="2"/>
  <c r="F61" i="2"/>
  <c r="H61" i="2" s="1"/>
  <c r="F62" i="2"/>
  <c r="H62" i="2" s="1"/>
  <c r="F63" i="2"/>
  <c r="H63" i="2" s="1"/>
  <c r="F64" i="2"/>
  <c r="H64" i="2" s="1"/>
  <c r="F65" i="2"/>
  <c r="H65" i="2" s="1"/>
  <c r="F66" i="2"/>
  <c r="H66" i="2" s="1"/>
  <c r="F67" i="2"/>
  <c r="H67" i="2" s="1"/>
  <c r="F69" i="2"/>
  <c r="H69" i="2" s="1"/>
  <c r="F70" i="2"/>
  <c r="H70" i="2" s="1"/>
  <c r="F71" i="2"/>
  <c r="H71" i="2" s="1"/>
  <c r="F72" i="2"/>
  <c r="H72" i="2" s="1"/>
  <c r="F73" i="2"/>
  <c r="H73" i="2" s="1"/>
  <c r="F74" i="2"/>
  <c r="H74" i="2" s="1"/>
  <c r="F75" i="2"/>
  <c r="H75" i="2" s="1"/>
  <c r="F76" i="2"/>
  <c r="H76" i="2" s="1"/>
  <c r="F77" i="2"/>
  <c r="H77" i="2" s="1"/>
  <c r="F78" i="2"/>
  <c r="H78" i="2" s="1"/>
  <c r="F79" i="2"/>
  <c r="H79" i="2" s="1"/>
  <c r="F80" i="2"/>
  <c r="F81" i="2"/>
  <c r="F82" i="2"/>
  <c r="H82" i="2" s="1"/>
  <c r="F83" i="2"/>
  <c r="H83" i="2" s="1"/>
  <c r="F84" i="2"/>
  <c r="F85" i="2"/>
  <c r="F86" i="2"/>
  <c r="F88" i="2"/>
  <c r="F89" i="2"/>
  <c r="H89" i="2" l="1"/>
  <c r="H88" i="2"/>
  <c r="F87" i="2"/>
  <c r="F90" i="2" s="1"/>
  <c r="H87" i="2" l="1"/>
  <c r="H90" i="2" s="1"/>
</calcChain>
</file>

<file path=xl/sharedStrings.xml><?xml version="1.0" encoding="utf-8"?>
<sst xmlns="http://schemas.openxmlformats.org/spreadsheetml/2006/main" count="183" uniqueCount="119">
  <si>
    <t xml:space="preserve">Opis przedmiotu zamówienia </t>
  </si>
  <si>
    <t xml:space="preserve">Jednostka miary </t>
  </si>
  <si>
    <t>Ilość</t>
  </si>
  <si>
    <t>szt.</t>
  </si>
  <si>
    <t>x</t>
  </si>
  <si>
    <t>Załącznik nr 1</t>
  </si>
  <si>
    <t xml:space="preserve">Koszty transportu wliczone w cenę jednostkową towaru. </t>
  </si>
  <si>
    <t xml:space="preserve">Oświadczenie dotyczy zakupu poniżej 130.000,00 zł </t>
  </si>
  <si>
    <t xml:space="preserve">Oświadczam, iż nie podlegam wykluczeniu z postępowania na podstawie art. 7 ust. 1 ustawy </t>
  </si>
  <si>
    <t xml:space="preserve">(Podpis osoby upoważnionej do  </t>
  </si>
  <si>
    <t xml:space="preserve"> reprezentowania Wykonawcy w obrocie prawnym)</t>
  </si>
  <si>
    <t xml:space="preserve">3. Oferujemy: </t>
  </si>
  <si>
    <t>4. Załącznikami do niniejszego formularza stanowiącymi integralną część oferty są:</t>
  </si>
  <si>
    <t>1) ……………………………………………………………………………………</t>
  </si>
  <si>
    <t xml:space="preserve">z dnia 13 kwietnia 2022 r. o szczególnych rozwiązaniach w zakresie </t>
  </si>
  <si>
    <t xml:space="preserve">przeciwdziałania wspieraniu agresji na Ukrainę oraz służących ochronie bezpieczeństwa narodowego. </t>
  </si>
  <si>
    <t>………………………………………………………………</t>
  </si>
  <si>
    <t xml:space="preserve">oferujemy wykonanie przedmiotu zamówienia zgodnie z opisem zawartym w zapytaniu.  </t>
  </si>
  <si>
    <t xml:space="preserve">Stawka podatku VAT  .......%   wynosi:  ................................................... zł </t>
  </si>
  <si>
    <t>(słownie: ……………………………………….)</t>
  </si>
  <si>
    <t>Cena brutto: ...........................................zł (słownie: ………………………………)</t>
  </si>
  <si>
    <t>Ceny za poszczególne pozycje prezentuje poniższa tabela:</t>
  </si>
  <si>
    <t>2. Cena netto: ............................................zł (słownie: ………………………………)</t>
  </si>
  <si>
    <r>
      <t>Oświadczam, że wypełniłem obowiązki informacyjne przewidziane w art. 13 lub art. 14 RODO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1)</t>
    </r>
    <r>
      <rPr>
        <sz val="11"/>
        <color theme="1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zapytaniu*.</t>
    </r>
  </si>
  <si>
    <t>FORMULARZ CENOWY</t>
  </si>
  <si>
    <t>1. Nazwa i adres Wykonawcy………………………………...., numer NIP: ……………….. REGON: ……………….</t>
  </si>
  <si>
    <t>Lp</t>
  </si>
  <si>
    <t xml:space="preserve">Cena jednostkowa netto </t>
  </si>
  <si>
    <t>Wartość netto               (kol. 4 x kol. 5)</t>
  </si>
  <si>
    <t xml:space="preserve">Stawka podatku vat (%) (należy tu podać stawkę podatku VAT wyrażoną liczbowo </t>
  </si>
  <si>
    <t>Wartość brutto (kol. 6 + VAT)</t>
  </si>
  <si>
    <t>t</t>
  </si>
  <si>
    <t>q</t>
  </si>
  <si>
    <t>W związku z otrzymanym zapytaniem ofertowym dotyczącym materiałów budowlanych,</t>
  </si>
  <si>
    <t>Termin realizacji: 30 dni kalendarzowych.</t>
  </si>
  <si>
    <t xml:space="preserve">Okres gwarancji: </t>
  </si>
  <si>
    <t>poz. 2, 3, 7, 10, 11, 37, 39, 40, 41, 42, 43, 44, 45, 47 – min. 20 miesięcy od daty otrzymania zamówienia</t>
  </si>
  <si>
    <t>poz. 35 - min. 9 miesięcy od daty otrzymania zamówienia,</t>
  </si>
  <si>
    <t>pozostałe min. 12 miesięcy od daty otrzymania zamówienia.</t>
  </si>
  <si>
    <t>Antypoślizgowa taśma samoprzylepna ostrzegawcza w żółto - czarne pasy. Wykonana z bardzo mocnego laminowanego poliestru z wartswą antypoślizgową. Odporna na ścieranie. Taśma posiada samoprzylepną warstwę na bazie akrylu. Taśma odznacza się bardzo dobrą przyczepnością do czystej, suchej podłogi, jest także odporna na tłuszcz i olej oraz może być stosowana zarówno wewnątrz jak i na zewnątrz. Taśma o szerokości 5 cm. Objętość opakowania 50 mb.</t>
  </si>
  <si>
    <r>
      <t xml:space="preserve">Zaprawa betnowa B-25, opakowanie 25 kg. </t>
    </r>
    <r>
      <rPr>
        <b/>
        <sz val="10"/>
        <rFont val="Arial"/>
        <family val="2"/>
        <charset val="238"/>
      </rPr>
      <t xml:space="preserve">Termin przydatności do zużycia min. 20 miesięcy od daty dostawy. </t>
    </r>
  </si>
  <si>
    <t>Elastyczna zaprawa klejąca o zwiększonej przyczepności do przyklejania płytek ceramicznych na tarasy i w systemach ogrzewania podłogowego do stosowania na zewnątrz i wewnątrz. Gotowa sucha mieszanka nawyższej jakości spoiwa cementowego, kruszyw oraz specjalnie dobranych środków modyfikujących. Opakowanie 10 kg.</t>
  </si>
  <si>
    <r>
      <t xml:space="preserve">Masa uszczelniająca z tworzyw sztucznych - silikon dekarski bezbarwny 310 ml. </t>
    </r>
    <r>
      <rPr>
        <b/>
        <sz val="10"/>
        <rFont val="Arial"/>
        <family val="2"/>
        <charset val="238"/>
      </rPr>
      <t>Termin przydatności do zużycia min. 20 miesięcy od daty dostawy</t>
    </r>
    <r>
      <rPr>
        <sz val="10"/>
        <rFont val="Arial"/>
        <family val="2"/>
        <charset val="238"/>
      </rPr>
      <t>.</t>
    </r>
  </si>
  <si>
    <t xml:space="preserve">Odrdzewiacz w spray wielofunkcyjny w opakowaniu od 200 do 300 ml. Zastosowanie: smaruje, konserwuje, usuwa wodę, penetruje, czyści. </t>
  </si>
  <si>
    <t>Papa termozgrzewalna w rolce gr. 5,2 mm, dł. 5 m, szer. 1 m. Wytrzymałość na rozciąganie poprzeczne 850 N, wzdłużne 1100 N, giętkość w niskiej temperaturze - 5 stopni Celsjusza. Rodzaj osnowy włóknina poliestrowa, klasa reakcji na ogień E.</t>
  </si>
  <si>
    <r>
      <t xml:space="preserve">Silikon akrylowy pod lakier. Objętość opakowania min.300ml - max.310 ml. </t>
    </r>
    <r>
      <rPr>
        <b/>
        <sz val="10"/>
        <rFont val="Arial"/>
        <family val="2"/>
        <charset val="238"/>
      </rPr>
      <t>Termin przydatności do zużycia min. 20 miesięcy od daty dostawy do odbiorcy</t>
    </r>
    <r>
      <rPr>
        <sz val="10"/>
        <rFont val="Arial"/>
        <family val="2"/>
        <charset val="238"/>
      </rPr>
      <t>.</t>
    </r>
  </si>
  <si>
    <r>
      <t>Silikon szklarski. Objętość opakowania min. 300ml - max. 310ml. Kolor bezbarwny.</t>
    </r>
    <r>
      <rPr>
        <b/>
        <sz val="10"/>
        <rFont val="Arial"/>
        <family val="2"/>
        <charset val="238"/>
      </rPr>
      <t xml:space="preserve"> Termin przydatności do zużycia min. 20 miesięcy od daty dostawy do odbiorcy.</t>
    </r>
  </si>
  <si>
    <t>Taśma ostrzegawcza biało - czerwona, szer. 100 mm, opakowanie 100 mb.</t>
  </si>
  <si>
    <t>Wkładka drzwiowa bębenkowa, wymiar produktu 35 x 45 mm, atestowana klasy C.</t>
  </si>
  <si>
    <r>
      <t>Wkręt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NIDA-GIPS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fi 4,2 mm, dł. 70 mm, mocowanie do konstrukcji drewnianej w opakowaniu 250 szt.</t>
    </r>
  </si>
  <si>
    <r>
      <t>Wkręt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NIDA-GIPS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fi 4,2 mm, dł. 50 mm, mocowanie do konstrukcji drewnianej w opakowaniu 250 szt.</t>
    </r>
  </si>
  <si>
    <t>Wkręty 3,5 x 90 do płyt G-K do profili drewninanych.</t>
  </si>
  <si>
    <t xml:space="preserve">Wykładzina PCV deska panele grupa ścieralności wg EN-66-2, grupa T, odporność na nacisk punktowy wg EN 424, klasa ogniotrwałości wg EN 13501-1: Bfls 1, właściwości antypoślizgowe wg DIN 51130: R9 gr. 3 mm, szer. 3000 mm. </t>
  </si>
  <si>
    <t>Folia niebieska strech szer. 500 mm grubość 23 metry rozciągliwość 180 %.</t>
  </si>
  <si>
    <t>Zaprawa tynkarska do wykonywania tynków w kategoriach od 0 - II stosowanie wewnątrz i na zewnątrz pomieszczeń. Opakowanie 25 kg.</t>
  </si>
  <si>
    <t>Mieszanka mineralno - asfaltowa na zimno. Do naprawy na zimno dróg asfaltowych. Stosowanie w temp. - 20 do + 40 stopni C. Uziarnienie od 0 do 8 mm. Opakowanie 25 kg.</t>
  </si>
  <si>
    <t>Śruby do mocowania szyldów wewnętrznych dł. 60 mm, kolor srebrny (śruba z nakrętką).</t>
  </si>
  <si>
    <t xml:space="preserve">Ostrze wymienne hakowe haczykowe do noży, ostre do cięcia papy, wykładzin, płyt z tworzyw sztucznych, grubość ostrza od 0,63 - 0,65 mm. </t>
  </si>
  <si>
    <t>Pianka montażowa niskorozprężna. Zastosowanie: osadzanie stolarki okienniej i drzwiowej z PCV, izolacja termiczna i akustyczna, pojemność 750 - 770 ml, temp. pracy od - 10 stopni C do + 30 stopni C, wielosezonowa, aplikacja na wężyk.</t>
  </si>
  <si>
    <t>Taśma ostrzegawcza samoprzylepna (żółto - czarna) mocna taśma z miękkiego PCV o grubości 0,16 mm z agresywnym klejem kauczukowym. Taśma łączy w sobie wysoką odporność mechaniczną, łatwą przerywalność poprzeczną i odporność na ścieranie z doskonałym przyleganiem. Objętość opakowania 50 mb.</t>
  </si>
  <si>
    <t>Zaprawa murarska w opakowaniach 25 kg.</t>
  </si>
  <si>
    <t>Folia malarska gruba budowlana ochronna 4 x 5 m, 500 g.</t>
  </si>
  <si>
    <t>Rozpuszczalnik do kleju tapicerskiego poj. 0,5 l.</t>
  </si>
  <si>
    <r>
      <t>Sklejka liściasta gr. 8 mm (1250 x 2500) powierzchnia 3,125 m</t>
    </r>
    <r>
      <rPr>
        <vertAlign val="superscript"/>
        <sz val="10"/>
        <rFont val="Arial"/>
        <family val="2"/>
        <charset val="238"/>
      </rPr>
      <t>2</t>
    </r>
  </si>
  <si>
    <r>
      <t>Filc 5 mm techniczny, szerokość 100 cm, szary. Gęstość 550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wysokogatunkowy. </t>
    </r>
  </si>
  <si>
    <t>Klej tapicerski spray 500 ml</t>
  </si>
  <si>
    <t>Aceton techniczny op. 0,5 l</t>
  </si>
  <si>
    <t>Wkręt samowiercący do metalu 3,5 x 9,5 mm, w opakowaniu 500 szt.</t>
  </si>
  <si>
    <t>Zestaw tarcz garnkowych do szlifowania betonu turbo +segmentowa średnica zwenętrzna 125 x 22,23 mm. Maksymalna prędkość liniowa 80 m/s, obrotowa 12200 obr/min, przeznaczenie obróbka materiałów budowlanych.</t>
  </si>
  <si>
    <t>Benzyna ekstrakcyjna opakowanie o objętości 0,5 l butelka.</t>
  </si>
  <si>
    <r>
      <t xml:space="preserve">Pianka montażowa pistoletowa do profesjonalnych prac budowlanych jak izolacje, montaż i klejenie. Opakowanie 750 ml. </t>
    </r>
    <r>
      <rPr>
        <b/>
        <sz val="10"/>
        <rFont val="Arial"/>
        <family val="2"/>
        <charset val="238"/>
      </rPr>
      <t>Termin przydatności do zużycia min. 9 miesięcy od daty dostawy do odbiorcy.</t>
    </r>
    <r>
      <rPr>
        <sz val="10"/>
        <rFont val="Arial"/>
        <family val="2"/>
        <charset val="238"/>
      </rPr>
      <t xml:space="preserve"> </t>
    </r>
  </si>
  <si>
    <t>Taśma malarska 48 mm x 25 mb.</t>
  </si>
  <si>
    <r>
      <t xml:space="preserve">Rozcieńczalnik uniwesralny opakowanie o objętości 0,5 litra. Służący do rozcieńczania lakierów akrylowych, poliuretanowych i bazowych. </t>
    </r>
    <r>
      <rPr>
        <b/>
        <sz val="10"/>
        <rFont val="Arial"/>
        <family val="2"/>
        <charset val="238"/>
      </rPr>
      <t>Termin przydatności do zużycia min. 20 miesięcy od daty dostawy do odbiorcy.</t>
    </r>
  </si>
  <si>
    <t>Taśma malarska 30 mm x 5 mb.</t>
  </si>
  <si>
    <r>
      <t>Farba emulsyjna wewnętrzna kolor biały. Przeznaczona do malowania wewnętrznych ścian pomieszczeń. Wydajność do 14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/l przy jednokrotnym malowaniu, gęstość wyrobu: min. 1,45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max. 1,6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, lepkość: 5000 do 7500 mPas. Opakowanie o objętości 5 litrów. </t>
    </r>
    <r>
      <rPr>
        <b/>
        <sz val="10"/>
        <rFont val="Arial"/>
        <family val="2"/>
        <charset val="238"/>
      </rPr>
      <t>Termin przydatności do zużycia min. 20 miesięcy od daty dostawy do odbiorcy.</t>
    </r>
  </si>
  <si>
    <r>
      <t>Farba emulsyjna wewnętrzna kolor biały. Przeznaczona do malowania wewnętrznych ścian pomieszczeń. Wydajność do 14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/l przy jednokrotnym malowaniu, gęstość wyrobu: min. 1,45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max. 1,6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, lepkość: 5000 do 7500 mPas. Opakowanie o objętości 10 litrów. </t>
    </r>
    <r>
      <rPr>
        <b/>
        <sz val="10"/>
        <rFont val="Arial"/>
        <family val="2"/>
        <charset val="238"/>
      </rPr>
      <t>Termin przydatności do zużycia min. 20 miesięcy od daty dostawy do odbiorcy.</t>
    </r>
  </si>
  <si>
    <r>
      <t>Farba emulsyjna uniwesralna kolor biały. Przeznaczona do malowania wewnętrznych elewacji budynków i wewnętrznych ścian pomieszczeń. Wydajność do 10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/L przy jednokrotnym malowaniu, gęstość produktu min. 1,2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max. 1,4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. Opakowanie o objętości 5 litrów. </t>
    </r>
    <r>
      <rPr>
        <b/>
        <sz val="10"/>
        <rFont val="Arial"/>
        <family val="2"/>
        <charset val="238"/>
      </rPr>
      <t>Termin przydatności do zużycia min. 20 miesięcy od daty dostawy do odbiorcy.</t>
    </r>
  </si>
  <si>
    <r>
      <t>Farba emulsyjna uniwesralna kolor biały. Przeznaczona do malowania wewnętrznych elewacji budynków i wewnętrznych ścian pomieszczeń. Wydajność do 10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/L przy jednokrotnym malowaniu, gęstość produktu min. 1,2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max. 1,4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. Opakowanie o objętości 10 litrów. </t>
    </r>
    <r>
      <rPr>
        <b/>
        <sz val="10"/>
        <rFont val="Arial"/>
        <family val="2"/>
        <charset val="238"/>
      </rPr>
      <t>Termin przydatności do zużycia min. 20 miesięcy od daty dostawy do odbiorcy.</t>
    </r>
  </si>
  <si>
    <r>
      <t>Emalia olejna - flatowa, kolor brąz czekoladowy op. 0,8 - 1,0 L. Emalia jest przeznaczona do malowania powierzchni drewnianych, elemntów stalowych i żelwinych. Wydajność farby 16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/1l.</t>
    </r>
    <r>
      <rPr>
        <b/>
        <sz val="10"/>
        <rFont val="Arial"/>
        <family val="2"/>
        <charset val="238"/>
      </rPr>
      <t xml:space="preserve">  Termin przydatności do zużycia min. 20 miesięcy od daty dostawy do odbiorcy.</t>
    </r>
  </si>
  <si>
    <r>
      <t>Farba na plamy i zacieki opakowanie 0,9 - 1 l przeznaczona do malowania ścian i sufitów wewnątrz pomieszczeń mieszaklnych, biurowych. Farba izoluje plamy i zabrudzenia. Zalecana szczególnie do zamalowywania plam po zaciekach wodnych, sadzy, nikotynie. Wydajność do 9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/l. </t>
    </r>
    <r>
      <rPr>
        <b/>
        <sz val="10"/>
        <rFont val="Arial"/>
        <family val="2"/>
        <charset val="238"/>
      </rPr>
      <t>Termin przydatności do zużycia min. 20 miesięcy od daty dostawy do odbiorcy.</t>
    </r>
  </si>
  <si>
    <r>
      <t>Farba olejna do drewna i metalu żółta 0,8 - 1 l. Wydajność do 14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. Czas schnięcia powierzchni 10 godzin do nakładania następnej warstwy 16 godzin.</t>
    </r>
    <r>
      <rPr>
        <b/>
        <sz val="10"/>
        <rFont val="Arial"/>
        <family val="2"/>
        <charset val="238"/>
      </rPr>
      <t xml:space="preserve"> Termin przydatności do zużycia min. 20 miesięcy od daty dostawy do odbiorcy.</t>
    </r>
  </si>
  <si>
    <t>Farba czarna do drewna i metalu po 0,8 - 1,0 L przeznaczona do tworzenia powłok dekoracyjnych oraz zabezpieczających. Cechują się znakomitą odpornością na działanie warunków atmosferycznych.</t>
  </si>
  <si>
    <r>
      <t xml:space="preserve">Środek gruntujący głęboko penetrujący. Objętość opakowania 1 litr. </t>
    </r>
    <r>
      <rPr>
        <b/>
        <sz val="10"/>
        <rFont val="Arial"/>
        <family val="2"/>
        <charset val="238"/>
      </rPr>
      <t>Termin przydatności do zużycia min. 20 miesięcy od daty dostawy do odbiorcy.</t>
    </r>
  </si>
  <si>
    <t>Taśma ostrzegawcza materiałowa, szerokość od 7,5 do 8 cm, kolor biało - czerwony. Objętość na rolce 100 mb.</t>
  </si>
  <si>
    <t>Zamek krzywkowy z kluczami 16 x 19 dł. 20 mm.</t>
  </si>
  <si>
    <t>Farba olejna ogólnego stosowania kolor brązowy objętość 0,8 litra.</t>
  </si>
  <si>
    <t>Kołek rozporowy 12 x 8 x 80 mm, opakowanie 100 sztuk.</t>
  </si>
  <si>
    <t>Pręt stalowy okrągły fi 8 mm, odcinki długości 6 metrów.</t>
  </si>
  <si>
    <t>Taśma zbrojona szerokości 50 mm, w rolce 50 mb.</t>
  </si>
  <si>
    <t>Elektrody rutylowe, różowe, ER 146 średnica 3,25 mm.</t>
  </si>
  <si>
    <t>Kątownik stalowy 25  x 25 x 3 mm, odcinki o długości 6 metrów.</t>
  </si>
  <si>
    <t xml:space="preserve">Zawias toczony fi 20 x 80 mm. </t>
  </si>
  <si>
    <t>Kształtownik stalowy 20 x 20 x 3 mm.</t>
  </si>
  <si>
    <t>Drut stalowy okrągły fi 12 mm w odcinkach 6 m.</t>
  </si>
  <si>
    <r>
      <t>Siatka zgrzewana ocynkowana ze stali nierdzewnej o oczkach 20 x 20 x 2 mm o wymiarach 2 m wysokości, ilość: 12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(6 x 2 m).
</t>
    </r>
  </si>
  <si>
    <t>Drewnochron, kolor brązowy. Objętość opakowania 5 litrów.</t>
  </si>
  <si>
    <t xml:space="preserve">Klej do płytek elastyczny. Objętość opakowania: 25 kg. </t>
  </si>
  <si>
    <t>Płytki ceramiczne podłogowe wymiary 60 x 60 cm, kolor szary mat.</t>
  </si>
  <si>
    <t>Krzyżyki do płytek 2 mm.</t>
  </si>
  <si>
    <t>Klipsy do płytek 2 mm. W opakowaniu 100 szt.</t>
  </si>
  <si>
    <t>Silikon sanitarny szary w tubce.</t>
  </si>
  <si>
    <t>Fuga szara. Objętość opakowania 5 kg.</t>
  </si>
  <si>
    <t>Środek gruntujący betokontakt. Objętość opakowania: 25 kg.</t>
  </si>
  <si>
    <t xml:space="preserve">Farba lateksowa biała. Objętość opakowania: 10 kg. </t>
  </si>
  <si>
    <t>Preparat gruntujący, szybkoschnącą emulsja gruntującą, stosowana do podłoży takich jak beton. Objętość opakowania 5 litrów.</t>
  </si>
  <si>
    <t xml:space="preserve">Pigment kolor czarny, objętość opakowania 80 ml. </t>
  </si>
  <si>
    <t>szt</t>
  </si>
  <si>
    <t>op.</t>
  </si>
  <si>
    <t>kg</t>
  </si>
  <si>
    <r>
      <t>m</t>
    </r>
    <r>
      <rPr>
        <vertAlign val="superscript"/>
        <sz val="10"/>
        <rFont val="Arial"/>
        <family val="2"/>
        <charset val="238"/>
      </rPr>
      <t>2</t>
    </r>
  </si>
  <si>
    <t xml:space="preserve">szt. </t>
  </si>
  <si>
    <t>m</t>
  </si>
  <si>
    <r>
      <t>Fuga do płytek elastyczna (biała) opakowanie 2,5 kg przeznaczona do wypełniania szczelin dylatacyjnych. Wodoszczelna, odporna na działanie czynników atmosferycznych, środków chemicznych.</t>
    </r>
    <r>
      <rPr>
        <b/>
        <sz val="10"/>
        <rFont val="Arial"/>
        <family val="2"/>
        <charset val="238"/>
      </rPr>
      <t xml:space="preserve"> Termin przydatności do zużycia min. 20 miesięcy od daty dostawy. </t>
    </r>
  </si>
  <si>
    <r>
      <t>Gips szpachlowy dla mieszanin z wodą PH 7. Rozpuszczalność ok. 8,9 g 20 stopni C dla gipsu. Tempertaura topnienia/krzepnięcia &gt; 1000 stopni dla anhydrytu &gt; 450 stopni dla węglanu wapnia. Gęstość nasycenia 0,95 - 1,30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. Tempertaura pracy od + 5 stopni do + 30 stopni C. Opakowanie 5 kg.</t>
    </r>
  </si>
  <si>
    <r>
      <t>Gips szpachlowy dla mieszanin z wodą PH 7. Rozpuszczalność ok. 8,9 g 20 stopni C dla gipsu. Tempertaura topnienia/krzepnięcia &gt; 1000 stopni dla anhydrytu &gt; 450 stopni dla węglanu wapnia. Gęstość nasycenia 0,95 - 1,30 g/cm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. Tempertaura pracy od + 5 stopni do + 30 stopni C. Opakowanie 20 kg.</t>
    </r>
  </si>
  <si>
    <t>szt,</t>
  </si>
  <si>
    <t xml:space="preserve">Mączka ceglana D4 (20 % glinki). Workowana, objętość opakowania 25 kg. </t>
  </si>
  <si>
    <t xml:space="preserve">Mączka ceglana D STANDARD (0% GLINKI). Workowana, objętość opakowania 25 kg. </t>
  </si>
  <si>
    <r>
      <t>Płyta OSB odporna na wilgoć 2,5 m x 1,25 m, gr. 2,2 cm, powierzchnia 3,125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, klasa I.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</si>
</sst>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</cellXfs>
  <cellStyles count="4">
    <cellStyle name="Normalny" xfId="0" builtinId="0"/>
    <cellStyle name="Normalny 3" xfId="2"/>
    <cellStyle name="Normalny 4" xfId="1"/>
    <cellStyle name="Normalny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109</xdr:row>
          <xdr:rowOff>133350</xdr:rowOff>
        </xdr:from>
        <xdr:to>
          <xdr:col>6</xdr:col>
          <xdr:colOff>95250</xdr:colOff>
          <xdr:row>115</xdr:row>
          <xdr:rowOff>228600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Dokument_programu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127"/>
  <sheetViews>
    <sheetView tabSelected="1" topLeftCell="A61" workbookViewId="0">
      <selection activeCell="B65" sqref="B65"/>
    </sheetView>
  </sheetViews>
  <sheetFormatPr defaultRowHeight="15" x14ac:dyDescent="0.25"/>
  <cols>
    <col min="2" max="2" width="47.140625" customWidth="1"/>
    <col min="3" max="3" width="12.85546875" customWidth="1"/>
    <col min="4" max="4" width="12.28515625" customWidth="1"/>
    <col min="5" max="5" width="14.140625" customWidth="1"/>
    <col min="6" max="6" width="17.28515625" customWidth="1"/>
    <col min="7" max="7" width="16.42578125" customWidth="1"/>
    <col min="8" max="8" width="13.42578125" customWidth="1"/>
  </cols>
  <sheetData>
    <row r="2" spans="1:8" ht="15.75" x14ac:dyDescent="0.25">
      <c r="B2" s="2"/>
      <c r="C2" s="2"/>
      <c r="D2" s="2"/>
      <c r="E2" s="3" t="s">
        <v>5</v>
      </c>
    </row>
    <row r="3" spans="1:8" ht="15.75" x14ac:dyDescent="0.25">
      <c r="B3" s="2"/>
      <c r="C3" s="2"/>
      <c r="D3" s="2"/>
      <c r="E3" s="2"/>
    </row>
    <row r="4" spans="1:8" ht="15.75" x14ac:dyDescent="0.25">
      <c r="B4" s="27" t="s">
        <v>24</v>
      </c>
      <c r="C4" s="27"/>
      <c r="D4" s="27"/>
      <c r="E4" s="2"/>
    </row>
    <row r="5" spans="1:8" ht="15.75" x14ac:dyDescent="0.25">
      <c r="B5" s="2" t="s">
        <v>33</v>
      </c>
      <c r="C5" s="2"/>
      <c r="D5" s="2"/>
      <c r="E5" s="2"/>
    </row>
    <row r="6" spans="1:8" ht="15.75" x14ac:dyDescent="0.25">
      <c r="B6" s="2" t="s">
        <v>17</v>
      </c>
      <c r="C6" s="2"/>
      <c r="D6" s="2"/>
      <c r="E6" s="2"/>
    </row>
    <row r="7" spans="1:8" ht="15.75" x14ac:dyDescent="0.25">
      <c r="B7" s="2" t="s">
        <v>25</v>
      </c>
      <c r="C7" s="2"/>
      <c r="D7" s="2"/>
      <c r="E7" s="2"/>
    </row>
    <row r="8" spans="1:8" ht="15.75" x14ac:dyDescent="0.25">
      <c r="B8" s="2" t="s">
        <v>22</v>
      </c>
      <c r="C8" s="2"/>
      <c r="D8" s="2"/>
      <c r="E8" s="2"/>
    </row>
    <row r="9" spans="1:8" ht="15.75" x14ac:dyDescent="0.25">
      <c r="B9" s="2" t="s">
        <v>18</v>
      </c>
      <c r="C9" s="2"/>
      <c r="D9" s="2"/>
      <c r="E9" s="2"/>
    </row>
    <row r="10" spans="1:8" ht="15.75" x14ac:dyDescent="0.25">
      <c r="B10" s="2" t="s">
        <v>19</v>
      </c>
      <c r="C10" s="2"/>
      <c r="D10" s="2"/>
      <c r="E10" s="2"/>
    </row>
    <row r="11" spans="1:8" ht="15.75" x14ac:dyDescent="0.25">
      <c r="B11" s="2" t="s">
        <v>20</v>
      </c>
      <c r="C11" s="2"/>
      <c r="D11" s="2"/>
      <c r="E11" s="2"/>
    </row>
    <row r="12" spans="1:8" ht="15.75" x14ac:dyDescent="0.25">
      <c r="B12" s="2" t="s">
        <v>21</v>
      </c>
      <c r="C12" s="2"/>
      <c r="D12" s="2"/>
      <c r="E12" s="2"/>
    </row>
    <row r="13" spans="1:8" ht="15.75" x14ac:dyDescent="0.25">
      <c r="B13" s="2"/>
      <c r="C13" s="2"/>
      <c r="D13" s="2"/>
      <c r="E13" s="2"/>
    </row>
    <row r="14" spans="1:8" x14ac:dyDescent="0.25">
      <c r="A14" s="29" t="s">
        <v>26</v>
      </c>
      <c r="B14" s="29" t="s">
        <v>0</v>
      </c>
      <c r="C14" s="30" t="s">
        <v>1</v>
      </c>
      <c r="D14" s="30" t="s">
        <v>2</v>
      </c>
      <c r="E14" s="30" t="s">
        <v>27</v>
      </c>
      <c r="F14" s="30" t="s">
        <v>28</v>
      </c>
      <c r="G14" s="31" t="s">
        <v>29</v>
      </c>
      <c r="H14" s="31" t="s">
        <v>30</v>
      </c>
    </row>
    <row r="15" spans="1:8" ht="102.75" customHeight="1" x14ac:dyDescent="0.25">
      <c r="A15" s="32"/>
      <c r="B15" s="29"/>
      <c r="C15" s="30"/>
      <c r="D15" s="30"/>
      <c r="E15" s="33"/>
      <c r="F15" s="33"/>
      <c r="G15" s="32"/>
      <c r="H15" s="31"/>
    </row>
    <row r="16" spans="1:8" x14ac:dyDescent="0.25">
      <c r="A16" s="10"/>
      <c r="B16" s="11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</row>
    <row r="17" spans="1:8" ht="142.5" customHeight="1" x14ac:dyDescent="0.25">
      <c r="A17" s="10">
        <v>1</v>
      </c>
      <c r="B17" s="16" t="s">
        <v>39</v>
      </c>
      <c r="C17" s="8" t="s">
        <v>3</v>
      </c>
      <c r="D17" s="8">
        <v>1</v>
      </c>
      <c r="E17" s="10"/>
      <c r="F17" s="13">
        <f t="shared" ref="F17:F80" si="0">D17*E17</f>
        <v>0</v>
      </c>
      <c r="G17" s="14">
        <v>0.23</v>
      </c>
      <c r="H17" s="15">
        <f t="shared" ref="H17:H80" si="1">F17*(1+G17)</f>
        <v>0</v>
      </c>
    </row>
    <row r="18" spans="1:8" ht="75.75" customHeight="1" x14ac:dyDescent="0.25">
      <c r="A18" s="10">
        <v>2</v>
      </c>
      <c r="B18" s="16" t="s">
        <v>40</v>
      </c>
      <c r="C18" s="8" t="s">
        <v>3</v>
      </c>
      <c r="D18" s="8">
        <v>30</v>
      </c>
      <c r="E18" s="10"/>
      <c r="F18" s="13">
        <f t="shared" si="0"/>
        <v>0</v>
      </c>
      <c r="G18" s="14">
        <v>0.23</v>
      </c>
      <c r="H18" s="15">
        <f t="shared" si="1"/>
        <v>0</v>
      </c>
    </row>
    <row r="19" spans="1:8" ht="107.25" customHeight="1" x14ac:dyDescent="0.25">
      <c r="A19" s="10">
        <v>3</v>
      </c>
      <c r="B19" s="16" t="s">
        <v>112</v>
      </c>
      <c r="C19" s="8" t="s">
        <v>3</v>
      </c>
      <c r="D19" s="8">
        <v>5</v>
      </c>
      <c r="E19" s="10"/>
      <c r="F19" s="13">
        <f t="shared" si="0"/>
        <v>0</v>
      </c>
      <c r="G19" s="14">
        <v>0.23</v>
      </c>
      <c r="H19" s="15">
        <f t="shared" si="1"/>
        <v>0</v>
      </c>
    </row>
    <row r="20" spans="1:8" ht="111" customHeight="1" x14ac:dyDescent="0.25">
      <c r="A20" s="10">
        <v>4</v>
      </c>
      <c r="B20" s="16" t="s">
        <v>113</v>
      </c>
      <c r="C20" s="8" t="s">
        <v>3</v>
      </c>
      <c r="D20" s="8">
        <v>15</v>
      </c>
      <c r="E20" s="10"/>
      <c r="F20" s="13">
        <f t="shared" si="0"/>
        <v>0</v>
      </c>
      <c r="G20" s="14">
        <v>0.23</v>
      </c>
      <c r="H20" s="15">
        <f t="shared" si="1"/>
        <v>0</v>
      </c>
    </row>
    <row r="21" spans="1:8" ht="116.25" customHeight="1" x14ac:dyDescent="0.25">
      <c r="A21" s="10">
        <v>5</v>
      </c>
      <c r="B21" s="16" t="s">
        <v>114</v>
      </c>
      <c r="C21" s="8" t="s">
        <v>3</v>
      </c>
      <c r="D21" s="8">
        <v>4</v>
      </c>
      <c r="E21" s="10"/>
      <c r="F21" s="13">
        <f t="shared" si="0"/>
        <v>0</v>
      </c>
      <c r="G21" s="14">
        <v>0.23</v>
      </c>
      <c r="H21" s="15">
        <f t="shared" si="1"/>
        <v>0</v>
      </c>
    </row>
    <row r="22" spans="1:8" ht="133.5" customHeight="1" x14ac:dyDescent="0.25">
      <c r="A22" s="10">
        <v>6</v>
      </c>
      <c r="B22" s="16" t="s">
        <v>41</v>
      </c>
      <c r="C22" s="8" t="s">
        <v>106</v>
      </c>
      <c r="D22" s="24">
        <v>30</v>
      </c>
      <c r="E22" s="10"/>
      <c r="F22" s="13">
        <f t="shared" si="0"/>
        <v>0</v>
      </c>
      <c r="G22" s="14">
        <v>0.23</v>
      </c>
      <c r="H22" s="15">
        <f t="shared" si="1"/>
        <v>0</v>
      </c>
    </row>
    <row r="23" spans="1:8" ht="78" customHeight="1" x14ac:dyDescent="0.25">
      <c r="A23" s="10">
        <v>7</v>
      </c>
      <c r="B23" s="19" t="s">
        <v>42</v>
      </c>
      <c r="C23" s="8" t="s">
        <v>3</v>
      </c>
      <c r="D23" s="24">
        <v>20</v>
      </c>
      <c r="E23" s="10"/>
      <c r="F23" s="13">
        <f t="shared" si="0"/>
        <v>0</v>
      </c>
      <c r="G23" s="14">
        <v>0.23</v>
      </c>
      <c r="H23" s="15">
        <f t="shared" si="1"/>
        <v>0</v>
      </c>
    </row>
    <row r="24" spans="1:8" ht="63.75" customHeight="1" x14ac:dyDescent="0.25">
      <c r="A24" s="10">
        <v>8</v>
      </c>
      <c r="B24" s="16" t="s">
        <v>43</v>
      </c>
      <c r="C24" s="8" t="s">
        <v>3</v>
      </c>
      <c r="D24" s="24">
        <v>80</v>
      </c>
      <c r="E24" s="10"/>
      <c r="F24" s="13">
        <f t="shared" si="0"/>
        <v>0</v>
      </c>
      <c r="G24" s="14">
        <v>0.23</v>
      </c>
      <c r="H24" s="15">
        <f t="shared" si="1"/>
        <v>0</v>
      </c>
    </row>
    <row r="25" spans="1:8" ht="94.5" customHeight="1" x14ac:dyDescent="0.25">
      <c r="A25" s="10">
        <v>9</v>
      </c>
      <c r="B25" s="16" t="s">
        <v>44</v>
      </c>
      <c r="C25" s="8" t="s">
        <v>3</v>
      </c>
      <c r="D25" s="24">
        <v>200</v>
      </c>
      <c r="E25" s="10"/>
      <c r="F25" s="13">
        <f t="shared" si="0"/>
        <v>0</v>
      </c>
      <c r="G25" s="14">
        <v>0.23</v>
      </c>
      <c r="H25" s="15">
        <f t="shared" si="1"/>
        <v>0</v>
      </c>
    </row>
    <row r="26" spans="1:8" ht="80.25" customHeight="1" x14ac:dyDescent="0.25">
      <c r="A26" s="10">
        <v>10</v>
      </c>
      <c r="B26" s="16" t="s">
        <v>45</v>
      </c>
      <c r="C26" s="8" t="s">
        <v>3</v>
      </c>
      <c r="D26" s="24">
        <v>15</v>
      </c>
      <c r="E26" s="10"/>
      <c r="F26" s="13">
        <f t="shared" si="0"/>
        <v>0</v>
      </c>
      <c r="G26" s="14">
        <v>0.23</v>
      </c>
      <c r="H26" s="15">
        <f t="shared" si="1"/>
        <v>0</v>
      </c>
    </row>
    <row r="27" spans="1:8" ht="69.75" customHeight="1" x14ac:dyDescent="0.25">
      <c r="A27" s="10">
        <v>11</v>
      </c>
      <c r="B27" s="16" t="s">
        <v>46</v>
      </c>
      <c r="C27" s="8" t="s">
        <v>3</v>
      </c>
      <c r="D27" s="24">
        <v>10</v>
      </c>
      <c r="E27" s="10"/>
      <c r="F27" s="13">
        <f t="shared" si="0"/>
        <v>0</v>
      </c>
      <c r="G27" s="14">
        <v>0.23</v>
      </c>
      <c r="H27" s="15">
        <f t="shared" si="1"/>
        <v>0</v>
      </c>
    </row>
    <row r="28" spans="1:8" ht="50.25" customHeight="1" x14ac:dyDescent="0.25">
      <c r="A28" s="10">
        <v>12</v>
      </c>
      <c r="B28" s="16" t="s">
        <v>47</v>
      </c>
      <c r="C28" s="8" t="s">
        <v>3</v>
      </c>
      <c r="D28" s="24">
        <v>250</v>
      </c>
      <c r="E28" s="10"/>
      <c r="F28" s="13">
        <f t="shared" si="0"/>
        <v>0</v>
      </c>
      <c r="G28" s="14">
        <v>0.23</v>
      </c>
      <c r="H28" s="15">
        <f t="shared" si="1"/>
        <v>0</v>
      </c>
    </row>
    <row r="29" spans="1:8" ht="48.75" customHeight="1" x14ac:dyDescent="0.25">
      <c r="A29" s="10">
        <v>13</v>
      </c>
      <c r="B29" s="19" t="s">
        <v>48</v>
      </c>
      <c r="C29" s="23" t="s">
        <v>3</v>
      </c>
      <c r="D29" s="25">
        <v>50</v>
      </c>
      <c r="E29" s="10"/>
      <c r="F29" s="13">
        <f t="shared" si="0"/>
        <v>0</v>
      </c>
      <c r="G29" s="14">
        <v>0.23</v>
      </c>
      <c r="H29" s="15">
        <f t="shared" si="1"/>
        <v>0</v>
      </c>
    </row>
    <row r="30" spans="1:8" ht="48" customHeight="1" x14ac:dyDescent="0.25">
      <c r="A30" s="10">
        <v>14</v>
      </c>
      <c r="B30" s="20" t="s">
        <v>49</v>
      </c>
      <c r="C30" s="23" t="s">
        <v>107</v>
      </c>
      <c r="D30" s="25">
        <v>2</v>
      </c>
      <c r="E30" s="10"/>
      <c r="F30" s="13">
        <f t="shared" si="0"/>
        <v>0</v>
      </c>
      <c r="G30" s="14">
        <v>0.23</v>
      </c>
      <c r="H30" s="15">
        <f t="shared" si="1"/>
        <v>0</v>
      </c>
    </row>
    <row r="31" spans="1:8" ht="39" customHeight="1" x14ac:dyDescent="0.25">
      <c r="A31" s="10">
        <v>15</v>
      </c>
      <c r="B31" s="20" t="s">
        <v>50</v>
      </c>
      <c r="C31" s="23" t="s">
        <v>107</v>
      </c>
      <c r="D31" s="25">
        <v>2</v>
      </c>
      <c r="E31" s="10"/>
      <c r="F31" s="13">
        <f t="shared" si="0"/>
        <v>0</v>
      </c>
      <c r="G31" s="14">
        <v>0.23</v>
      </c>
      <c r="H31" s="15">
        <f t="shared" si="1"/>
        <v>0</v>
      </c>
    </row>
    <row r="32" spans="1:8" ht="42" customHeight="1" x14ac:dyDescent="0.25">
      <c r="A32" s="10">
        <v>16</v>
      </c>
      <c r="B32" s="20" t="s">
        <v>51</v>
      </c>
      <c r="C32" s="23" t="s">
        <v>108</v>
      </c>
      <c r="D32" s="25">
        <v>1</v>
      </c>
      <c r="E32" s="10"/>
      <c r="F32" s="13">
        <f t="shared" si="0"/>
        <v>0</v>
      </c>
      <c r="G32" s="14">
        <v>0.23</v>
      </c>
      <c r="H32" s="15">
        <f t="shared" si="1"/>
        <v>0</v>
      </c>
    </row>
    <row r="33" spans="1:8" ht="89.25" customHeight="1" x14ac:dyDescent="0.25">
      <c r="A33" s="10">
        <v>17</v>
      </c>
      <c r="B33" s="19" t="s">
        <v>52</v>
      </c>
      <c r="C33" s="23" t="s">
        <v>109</v>
      </c>
      <c r="D33" s="25">
        <v>300</v>
      </c>
      <c r="E33" s="10"/>
      <c r="F33" s="13">
        <f t="shared" si="0"/>
        <v>0</v>
      </c>
      <c r="G33" s="14">
        <v>0.23</v>
      </c>
      <c r="H33" s="15">
        <f t="shared" si="1"/>
        <v>0</v>
      </c>
    </row>
    <row r="34" spans="1:8" ht="51.75" customHeight="1" x14ac:dyDescent="0.25">
      <c r="A34" s="10">
        <v>18</v>
      </c>
      <c r="B34" s="19" t="s">
        <v>53</v>
      </c>
      <c r="C34" s="23" t="s">
        <v>110</v>
      </c>
      <c r="D34" s="25">
        <v>5</v>
      </c>
      <c r="E34" s="10"/>
      <c r="F34" s="13">
        <f t="shared" si="0"/>
        <v>0</v>
      </c>
      <c r="G34" s="14">
        <v>0.23</v>
      </c>
      <c r="H34" s="15">
        <f t="shared" si="1"/>
        <v>0</v>
      </c>
    </row>
    <row r="35" spans="1:8" ht="63.75" customHeight="1" x14ac:dyDescent="0.25">
      <c r="A35" s="10">
        <v>19</v>
      </c>
      <c r="B35" s="19" t="s">
        <v>54</v>
      </c>
      <c r="C35" s="23" t="s">
        <v>3</v>
      </c>
      <c r="D35" s="25">
        <v>8</v>
      </c>
      <c r="E35" s="10"/>
      <c r="F35" s="13">
        <f t="shared" si="0"/>
        <v>0</v>
      </c>
      <c r="G35" s="14">
        <v>0.23</v>
      </c>
      <c r="H35" s="15">
        <f t="shared" si="1"/>
        <v>0</v>
      </c>
    </row>
    <row r="36" spans="1:8" ht="79.5" customHeight="1" x14ac:dyDescent="0.25">
      <c r="A36" s="10">
        <v>20</v>
      </c>
      <c r="B36" s="19" t="s">
        <v>55</v>
      </c>
      <c r="C36" s="23" t="s">
        <v>107</v>
      </c>
      <c r="D36" s="25">
        <v>100</v>
      </c>
      <c r="E36" s="10"/>
      <c r="F36" s="13">
        <f t="shared" si="0"/>
        <v>0</v>
      </c>
      <c r="G36" s="14">
        <v>0.23</v>
      </c>
      <c r="H36" s="15">
        <f t="shared" si="1"/>
        <v>0</v>
      </c>
    </row>
    <row r="37" spans="1:8" ht="47.25" customHeight="1" x14ac:dyDescent="0.25">
      <c r="A37" s="10">
        <v>21</v>
      </c>
      <c r="B37" s="19" t="s">
        <v>56</v>
      </c>
      <c r="C37" s="23" t="s">
        <v>3</v>
      </c>
      <c r="D37" s="25">
        <v>50</v>
      </c>
      <c r="E37" s="10"/>
      <c r="F37" s="13">
        <f t="shared" si="0"/>
        <v>0</v>
      </c>
      <c r="G37" s="14">
        <v>0.23</v>
      </c>
      <c r="H37" s="15">
        <f t="shared" si="1"/>
        <v>0</v>
      </c>
    </row>
    <row r="38" spans="1:8" ht="69" customHeight="1" x14ac:dyDescent="0.25">
      <c r="A38" s="10">
        <v>22</v>
      </c>
      <c r="B38" s="19" t="s">
        <v>57</v>
      </c>
      <c r="C38" s="23" t="s">
        <v>3</v>
      </c>
      <c r="D38" s="25">
        <v>15</v>
      </c>
      <c r="E38" s="10"/>
      <c r="F38" s="13">
        <f t="shared" si="0"/>
        <v>0</v>
      </c>
      <c r="G38" s="14">
        <v>0.23</v>
      </c>
      <c r="H38" s="15">
        <f t="shared" si="1"/>
        <v>0</v>
      </c>
    </row>
    <row r="39" spans="1:8" ht="88.5" customHeight="1" x14ac:dyDescent="0.25">
      <c r="A39" s="10">
        <v>23</v>
      </c>
      <c r="B39" s="19" t="s">
        <v>58</v>
      </c>
      <c r="C39" s="23" t="s">
        <v>3</v>
      </c>
      <c r="D39" s="25">
        <v>10</v>
      </c>
      <c r="E39" s="10"/>
      <c r="F39" s="13">
        <f t="shared" si="0"/>
        <v>0</v>
      </c>
      <c r="G39" s="14">
        <v>0.23</v>
      </c>
      <c r="H39" s="15">
        <f t="shared" si="1"/>
        <v>0</v>
      </c>
    </row>
    <row r="40" spans="1:8" ht="108.75" customHeight="1" x14ac:dyDescent="0.25">
      <c r="A40" s="10">
        <v>24</v>
      </c>
      <c r="B40" s="19" t="s">
        <v>59</v>
      </c>
      <c r="C40" s="23" t="s">
        <v>3</v>
      </c>
      <c r="D40" s="25">
        <v>3</v>
      </c>
      <c r="E40" s="10"/>
      <c r="F40" s="13">
        <f t="shared" si="0"/>
        <v>0</v>
      </c>
      <c r="G40" s="14">
        <v>0.23</v>
      </c>
      <c r="H40" s="15">
        <f t="shared" si="1"/>
        <v>0</v>
      </c>
    </row>
    <row r="41" spans="1:8" x14ac:dyDescent="0.25">
      <c r="A41" s="10">
        <v>25</v>
      </c>
      <c r="B41" s="19" t="s">
        <v>60</v>
      </c>
      <c r="C41" s="23" t="s">
        <v>107</v>
      </c>
      <c r="D41" s="25">
        <v>10</v>
      </c>
      <c r="E41" s="10"/>
      <c r="F41" s="13">
        <f t="shared" si="0"/>
        <v>0</v>
      </c>
      <c r="G41" s="14">
        <v>0.23</v>
      </c>
      <c r="H41" s="15">
        <f t="shared" si="1"/>
        <v>0</v>
      </c>
    </row>
    <row r="42" spans="1:8" ht="45.75" customHeight="1" x14ac:dyDescent="0.25">
      <c r="A42" s="10">
        <v>26</v>
      </c>
      <c r="B42" s="19" t="s">
        <v>61</v>
      </c>
      <c r="C42" s="23" t="s">
        <v>3</v>
      </c>
      <c r="D42" s="25">
        <v>100</v>
      </c>
      <c r="E42" s="10"/>
      <c r="F42" s="13">
        <f t="shared" si="0"/>
        <v>0</v>
      </c>
      <c r="G42" s="14">
        <v>0.23</v>
      </c>
      <c r="H42" s="15">
        <f t="shared" si="1"/>
        <v>0</v>
      </c>
    </row>
    <row r="43" spans="1:8" ht="30.75" customHeight="1" x14ac:dyDescent="0.25">
      <c r="A43" s="10">
        <v>27</v>
      </c>
      <c r="B43" s="19" t="s">
        <v>62</v>
      </c>
      <c r="C43" s="23" t="s">
        <v>3</v>
      </c>
      <c r="D43" s="25">
        <v>10</v>
      </c>
      <c r="E43" s="10"/>
      <c r="F43" s="13">
        <f t="shared" si="0"/>
        <v>0</v>
      </c>
      <c r="G43" s="14">
        <v>0.23</v>
      </c>
      <c r="H43" s="15">
        <f t="shared" si="1"/>
        <v>0</v>
      </c>
    </row>
    <row r="44" spans="1:8" ht="27" x14ac:dyDescent="0.25">
      <c r="A44" s="10">
        <v>28</v>
      </c>
      <c r="B44" s="19" t="s">
        <v>63</v>
      </c>
      <c r="C44" s="23" t="s">
        <v>3</v>
      </c>
      <c r="D44" s="25">
        <v>15</v>
      </c>
      <c r="E44" s="10"/>
      <c r="F44" s="13">
        <f t="shared" si="0"/>
        <v>0</v>
      </c>
      <c r="G44" s="14">
        <v>0.23</v>
      </c>
      <c r="H44" s="15">
        <f t="shared" si="1"/>
        <v>0</v>
      </c>
    </row>
    <row r="45" spans="1:8" ht="45" customHeight="1" x14ac:dyDescent="0.25">
      <c r="A45" s="10">
        <v>29</v>
      </c>
      <c r="B45" s="19" t="s">
        <v>64</v>
      </c>
      <c r="C45" s="23" t="s">
        <v>111</v>
      </c>
      <c r="D45" s="25">
        <v>30</v>
      </c>
      <c r="E45" s="10"/>
      <c r="F45" s="13">
        <f t="shared" si="0"/>
        <v>0</v>
      </c>
      <c r="G45" s="14">
        <v>0.23</v>
      </c>
      <c r="H45" s="15">
        <f t="shared" si="1"/>
        <v>0</v>
      </c>
    </row>
    <row r="46" spans="1:8" x14ac:dyDescent="0.25">
      <c r="A46" s="10">
        <v>30</v>
      </c>
      <c r="B46" s="19" t="s">
        <v>65</v>
      </c>
      <c r="C46" s="23" t="s">
        <v>3</v>
      </c>
      <c r="D46" s="25">
        <v>30</v>
      </c>
      <c r="E46" s="10"/>
      <c r="F46" s="13">
        <f t="shared" si="0"/>
        <v>0</v>
      </c>
      <c r="G46" s="14">
        <v>0.23</v>
      </c>
      <c r="H46" s="15">
        <f t="shared" si="1"/>
        <v>0</v>
      </c>
    </row>
    <row r="47" spans="1:8" x14ac:dyDescent="0.25">
      <c r="A47" s="10">
        <v>31</v>
      </c>
      <c r="B47" s="19" t="s">
        <v>66</v>
      </c>
      <c r="C47" s="23" t="s">
        <v>3</v>
      </c>
      <c r="D47" s="25">
        <v>30</v>
      </c>
      <c r="E47" s="10"/>
      <c r="F47" s="13">
        <f t="shared" si="0"/>
        <v>0</v>
      </c>
      <c r="G47" s="14">
        <v>0.23</v>
      </c>
      <c r="H47" s="15">
        <f t="shared" si="1"/>
        <v>0</v>
      </c>
    </row>
    <row r="48" spans="1:8" ht="49.5" customHeight="1" x14ac:dyDescent="0.25">
      <c r="A48" s="10">
        <v>32</v>
      </c>
      <c r="B48" s="19" t="s">
        <v>67</v>
      </c>
      <c r="C48" s="23" t="s">
        <v>107</v>
      </c>
      <c r="D48" s="25">
        <v>1</v>
      </c>
      <c r="E48" s="10"/>
      <c r="F48" s="13">
        <f t="shared" si="0"/>
        <v>0</v>
      </c>
      <c r="G48" s="14">
        <v>0.23</v>
      </c>
      <c r="H48" s="15">
        <f t="shared" si="1"/>
        <v>0</v>
      </c>
    </row>
    <row r="49" spans="1:8" ht="84.75" customHeight="1" x14ac:dyDescent="0.25">
      <c r="A49" s="10">
        <v>33</v>
      </c>
      <c r="B49" s="19" t="s">
        <v>68</v>
      </c>
      <c r="C49" s="23" t="s">
        <v>3</v>
      </c>
      <c r="D49" s="25">
        <v>2</v>
      </c>
      <c r="E49" s="10"/>
      <c r="F49" s="13">
        <f t="shared" si="0"/>
        <v>0</v>
      </c>
      <c r="G49" s="14">
        <v>0.23</v>
      </c>
      <c r="H49" s="15">
        <f t="shared" si="1"/>
        <v>0</v>
      </c>
    </row>
    <row r="50" spans="1:8" ht="48" customHeight="1" x14ac:dyDescent="0.25">
      <c r="A50" s="10">
        <v>34</v>
      </c>
      <c r="B50" s="19" t="s">
        <v>69</v>
      </c>
      <c r="C50" s="23" t="s">
        <v>3</v>
      </c>
      <c r="D50" s="25">
        <v>20</v>
      </c>
      <c r="E50" s="10"/>
      <c r="F50" s="13">
        <f t="shared" si="0"/>
        <v>0</v>
      </c>
      <c r="G50" s="14">
        <v>0.23</v>
      </c>
      <c r="H50" s="15">
        <f t="shared" si="1"/>
        <v>0</v>
      </c>
    </row>
    <row r="51" spans="1:8" ht="63.75" x14ac:dyDescent="0.25">
      <c r="A51" s="10">
        <v>35</v>
      </c>
      <c r="B51" s="19" t="s">
        <v>70</v>
      </c>
      <c r="C51" s="23" t="s">
        <v>3</v>
      </c>
      <c r="D51" s="25">
        <v>25</v>
      </c>
      <c r="E51" s="10"/>
      <c r="F51" s="13">
        <f t="shared" si="0"/>
        <v>0</v>
      </c>
      <c r="G51" s="14">
        <v>0.23</v>
      </c>
      <c r="H51" s="15">
        <f t="shared" si="1"/>
        <v>0</v>
      </c>
    </row>
    <row r="52" spans="1:8" ht="36.75" customHeight="1" x14ac:dyDescent="0.25">
      <c r="A52" s="10">
        <v>36</v>
      </c>
      <c r="B52" s="19" t="s">
        <v>71</v>
      </c>
      <c r="C52" s="23" t="s">
        <v>3</v>
      </c>
      <c r="D52" s="25">
        <v>10</v>
      </c>
      <c r="E52" s="10"/>
      <c r="F52" s="13">
        <f t="shared" si="0"/>
        <v>0</v>
      </c>
      <c r="G52" s="14">
        <v>0.23</v>
      </c>
      <c r="H52" s="15">
        <f t="shared" si="1"/>
        <v>0</v>
      </c>
    </row>
    <row r="53" spans="1:8" ht="76.5" customHeight="1" x14ac:dyDescent="0.25">
      <c r="A53" s="10">
        <v>37</v>
      </c>
      <c r="B53" s="19" t="s">
        <v>72</v>
      </c>
      <c r="C53" s="23" t="s">
        <v>3</v>
      </c>
      <c r="D53" s="25">
        <v>15</v>
      </c>
      <c r="E53" s="10"/>
      <c r="F53" s="13">
        <f t="shared" si="0"/>
        <v>0</v>
      </c>
      <c r="G53" s="14">
        <v>0.23</v>
      </c>
      <c r="H53" s="15">
        <f t="shared" si="1"/>
        <v>0</v>
      </c>
    </row>
    <row r="54" spans="1:8" ht="27.75" customHeight="1" x14ac:dyDescent="0.25">
      <c r="A54" s="10">
        <v>38</v>
      </c>
      <c r="B54" s="19" t="s">
        <v>73</v>
      </c>
      <c r="C54" s="23" t="s">
        <v>3</v>
      </c>
      <c r="D54" s="25">
        <v>15</v>
      </c>
      <c r="E54" s="10"/>
      <c r="F54" s="13">
        <f t="shared" si="0"/>
        <v>0</v>
      </c>
      <c r="G54" s="14">
        <v>0.23</v>
      </c>
      <c r="H54" s="15">
        <f t="shared" si="1"/>
        <v>0</v>
      </c>
    </row>
    <row r="55" spans="1:8" ht="122.25" customHeight="1" x14ac:dyDescent="0.25">
      <c r="A55" s="10">
        <v>39</v>
      </c>
      <c r="B55" s="19" t="s">
        <v>74</v>
      </c>
      <c r="C55" s="23" t="s">
        <v>3</v>
      </c>
      <c r="D55" s="25">
        <v>40</v>
      </c>
      <c r="E55" s="10"/>
      <c r="F55" s="13">
        <f t="shared" si="0"/>
        <v>0</v>
      </c>
      <c r="G55" s="14">
        <v>0.23</v>
      </c>
      <c r="H55" s="15">
        <f t="shared" si="1"/>
        <v>0</v>
      </c>
    </row>
    <row r="56" spans="1:8" ht="126" customHeight="1" x14ac:dyDescent="0.25">
      <c r="A56" s="10">
        <v>40</v>
      </c>
      <c r="B56" s="19" t="s">
        <v>75</v>
      </c>
      <c r="C56" s="23" t="s">
        <v>3</v>
      </c>
      <c r="D56" s="25">
        <v>40</v>
      </c>
      <c r="E56" s="10"/>
      <c r="F56" s="13">
        <f t="shared" si="0"/>
        <v>0</v>
      </c>
      <c r="G56" s="14">
        <v>0.23</v>
      </c>
      <c r="H56" s="15">
        <f t="shared" si="1"/>
        <v>0</v>
      </c>
    </row>
    <row r="57" spans="1:8" ht="105" x14ac:dyDescent="0.25">
      <c r="A57" s="10">
        <v>41</v>
      </c>
      <c r="B57" s="19" t="s">
        <v>76</v>
      </c>
      <c r="C57" s="23" t="s">
        <v>3</v>
      </c>
      <c r="D57" s="25">
        <v>20</v>
      </c>
      <c r="E57" s="10"/>
      <c r="F57" s="13">
        <f t="shared" si="0"/>
        <v>0</v>
      </c>
      <c r="G57" s="14">
        <v>0.23</v>
      </c>
      <c r="H57" s="15">
        <f t="shared" si="1"/>
        <v>0</v>
      </c>
    </row>
    <row r="58" spans="1:8" ht="132" customHeight="1" x14ac:dyDescent="0.25">
      <c r="A58" s="10">
        <v>42</v>
      </c>
      <c r="B58" s="19" t="s">
        <v>77</v>
      </c>
      <c r="C58" s="23" t="s">
        <v>3</v>
      </c>
      <c r="D58" s="25">
        <v>20</v>
      </c>
      <c r="E58" s="10"/>
      <c r="F58" s="13">
        <f t="shared" si="0"/>
        <v>0</v>
      </c>
      <c r="G58" s="14">
        <v>0.23</v>
      </c>
      <c r="H58" s="15">
        <f t="shared" si="1"/>
        <v>0</v>
      </c>
    </row>
    <row r="59" spans="1:8" ht="100.5" customHeight="1" x14ac:dyDescent="0.25">
      <c r="A59" s="10">
        <v>43</v>
      </c>
      <c r="B59" s="19" t="s">
        <v>78</v>
      </c>
      <c r="C59" s="23" t="s">
        <v>3</v>
      </c>
      <c r="D59" s="25">
        <v>6</v>
      </c>
      <c r="E59" s="10"/>
      <c r="F59" s="13">
        <f t="shared" si="0"/>
        <v>0</v>
      </c>
      <c r="G59" s="14">
        <v>0.23</v>
      </c>
      <c r="H59" s="15">
        <f t="shared" si="1"/>
        <v>0</v>
      </c>
    </row>
    <row r="60" spans="1:8" ht="129" customHeight="1" x14ac:dyDescent="0.25">
      <c r="A60" s="10">
        <v>44</v>
      </c>
      <c r="B60" s="19" t="s">
        <v>79</v>
      </c>
      <c r="C60" s="23" t="s">
        <v>3</v>
      </c>
      <c r="D60" s="25">
        <v>15</v>
      </c>
      <c r="E60" s="10"/>
      <c r="F60" s="13">
        <f t="shared" si="0"/>
        <v>0</v>
      </c>
      <c r="G60" s="14">
        <v>0.23</v>
      </c>
      <c r="H60" s="15">
        <f t="shared" si="1"/>
        <v>0</v>
      </c>
    </row>
    <row r="61" spans="1:8" ht="95.25" customHeight="1" x14ac:dyDescent="0.25">
      <c r="A61" s="10">
        <v>45</v>
      </c>
      <c r="B61" s="19" t="s">
        <v>80</v>
      </c>
      <c r="C61" s="23" t="s">
        <v>3</v>
      </c>
      <c r="D61" s="25">
        <v>5</v>
      </c>
      <c r="E61" s="10"/>
      <c r="F61" s="13">
        <f t="shared" si="0"/>
        <v>0</v>
      </c>
      <c r="G61" s="14">
        <v>0.23</v>
      </c>
      <c r="H61" s="15">
        <f t="shared" si="1"/>
        <v>0</v>
      </c>
    </row>
    <row r="62" spans="1:8" ht="83.25" customHeight="1" x14ac:dyDescent="0.25">
      <c r="A62" s="10">
        <v>46</v>
      </c>
      <c r="B62" s="19" t="s">
        <v>81</v>
      </c>
      <c r="C62" s="23" t="s">
        <v>3</v>
      </c>
      <c r="D62" s="25">
        <v>6</v>
      </c>
      <c r="E62" s="10"/>
      <c r="F62" s="13">
        <f t="shared" si="0"/>
        <v>0</v>
      </c>
      <c r="G62" s="14">
        <v>0.23</v>
      </c>
      <c r="H62" s="15">
        <f t="shared" si="1"/>
        <v>0</v>
      </c>
    </row>
    <row r="63" spans="1:8" ht="67.5" customHeight="1" x14ac:dyDescent="0.25">
      <c r="A63" s="10">
        <v>47</v>
      </c>
      <c r="B63" s="19" t="s">
        <v>82</v>
      </c>
      <c r="C63" s="23" t="s">
        <v>3</v>
      </c>
      <c r="D63" s="25">
        <v>20</v>
      </c>
      <c r="E63" s="10"/>
      <c r="F63" s="13">
        <f t="shared" si="0"/>
        <v>0</v>
      </c>
      <c r="G63" s="14">
        <v>0.23</v>
      </c>
      <c r="H63" s="15">
        <f t="shared" si="1"/>
        <v>0</v>
      </c>
    </row>
    <row r="64" spans="1:8" ht="39" customHeight="1" x14ac:dyDescent="0.25">
      <c r="A64" s="10">
        <v>48</v>
      </c>
      <c r="B64" s="19" t="s">
        <v>116</v>
      </c>
      <c r="C64" s="23" t="s">
        <v>31</v>
      </c>
      <c r="D64" s="25">
        <v>10</v>
      </c>
      <c r="E64" s="10"/>
      <c r="F64" s="13">
        <f t="shared" si="0"/>
        <v>0</v>
      </c>
      <c r="G64" s="14">
        <v>0.23</v>
      </c>
      <c r="H64" s="15">
        <f t="shared" si="1"/>
        <v>0</v>
      </c>
    </row>
    <row r="65" spans="1:8" ht="36.75" customHeight="1" x14ac:dyDescent="0.25">
      <c r="A65" s="10">
        <v>49</v>
      </c>
      <c r="B65" s="19" t="s">
        <v>117</v>
      </c>
      <c r="C65" s="23" t="s">
        <v>31</v>
      </c>
      <c r="D65" s="25">
        <v>1</v>
      </c>
      <c r="E65" s="10"/>
      <c r="F65" s="13">
        <f t="shared" si="0"/>
        <v>0</v>
      </c>
      <c r="G65" s="14">
        <v>0.23</v>
      </c>
      <c r="H65" s="15">
        <f t="shared" si="1"/>
        <v>0</v>
      </c>
    </row>
    <row r="66" spans="1:8" ht="53.25" customHeight="1" x14ac:dyDescent="0.25">
      <c r="A66" s="10">
        <v>50</v>
      </c>
      <c r="B66" s="19" t="s">
        <v>83</v>
      </c>
      <c r="C66" s="23" t="s">
        <v>3</v>
      </c>
      <c r="D66" s="25">
        <v>25</v>
      </c>
      <c r="E66" s="10"/>
      <c r="F66" s="13">
        <f t="shared" si="0"/>
        <v>0</v>
      </c>
      <c r="G66" s="14">
        <v>0.23</v>
      </c>
      <c r="H66" s="15">
        <f t="shared" si="1"/>
        <v>0</v>
      </c>
    </row>
    <row r="67" spans="1:8" ht="39" customHeight="1" x14ac:dyDescent="0.25">
      <c r="A67" s="10">
        <v>51</v>
      </c>
      <c r="B67" s="19" t="s">
        <v>84</v>
      </c>
      <c r="C67" s="23" t="s">
        <v>3</v>
      </c>
      <c r="D67" s="25">
        <v>100</v>
      </c>
      <c r="E67" s="10"/>
      <c r="F67" s="13">
        <f t="shared" si="0"/>
        <v>0</v>
      </c>
      <c r="G67" s="14">
        <v>0.23</v>
      </c>
      <c r="H67" s="15">
        <f t="shared" si="1"/>
        <v>0</v>
      </c>
    </row>
    <row r="68" spans="1:8" ht="39" customHeight="1" x14ac:dyDescent="0.25">
      <c r="A68" s="10">
        <v>52</v>
      </c>
      <c r="B68" s="19" t="s">
        <v>118</v>
      </c>
      <c r="C68" s="23" t="s">
        <v>115</v>
      </c>
      <c r="D68" s="25">
        <v>10</v>
      </c>
      <c r="E68" s="10"/>
      <c r="F68" s="13">
        <f t="shared" si="0"/>
        <v>0</v>
      </c>
      <c r="G68" s="14">
        <v>0.23</v>
      </c>
      <c r="H68" s="15">
        <f t="shared" si="1"/>
        <v>0</v>
      </c>
    </row>
    <row r="69" spans="1:8" ht="54" customHeight="1" x14ac:dyDescent="0.25">
      <c r="A69" s="10">
        <v>53</v>
      </c>
      <c r="B69" s="21" t="s">
        <v>85</v>
      </c>
      <c r="C69" s="23" t="s">
        <v>3</v>
      </c>
      <c r="D69" s="25">
        <v>3</v>
      </c>
      <c r="E69" s="10"/>
      <c r="F69" s="13">
        <f t="shared" si="0"/>
        <v>0</v>
      </c>
      <c r="G69" s="14">
        <v>0.23</v>
      </c>
      <c r="H69" s="15">
        <f t="shared" si="1"/>
        <v>0</v>
      </c>
    </row>
    <row r="70" spans="1:8" ht="36.75" customHeight="1" x14ac:dyDescent="0.25">
      <c r="A70" s="10">
        <v>54</v>
      </c>
      <c r="B70" s="21" t="s">
        <v>86</v>
      </c>
      <c r="C70" s="23" t="s">
        <v>3</v>
      </c>
      <c r="D70" s="25">
        <v>1</v>
      </c>
      <c r="E70" s="10"/>
      <c r="F70" s="13">
        <f t="shared" si="0"/>
        <v>0</v>
      </c>
      <c r="G70" s="14">
        <v>0.23</v>
      </c>
      <c r="H70" s="15">
        <f t="shared" si="1"/>
        <v>0</v>
      </c>
    </row>
    <row r="71" spans="1:8" ht="39" customHeight="1" x14ac:dyDescent="0.25">
      <c r="A71" s="10">
        <v>55</v>
      </c>
      <c r="B71" s="22" t="s">
        <v>87</v>
      </c>
      <c r="C71" s="23" t="s">
        <v>108</v>
      </c>
      <c r="D71" s="25">
        <v>17</v>
      </c>
      <c r="E71" s="10"/>
      <c r="F71" s="13">
        <f t="shared" si="0"/>
        <v>0</v>
      </c>
      <c r="G71" s="14">
        <v>0.23</v>
      </c>
      <c r="H71" s="15">
        <f t="shared" si="1"/>
        <v>0</v>
      </c>
    </row>
    <row r="72" spans="1:8" ht="30" customHeight="1" x14ac:dyDescent="0.25">
      <c r="A72" s="10">
        <v>56</v>
      </c>
      <c r="B72" s="22" t="s">
        <v>88</v>
      </c>
      <c r="C72" s="23" t="s">
        <v>3</v>
      </c>
      <c r="D72" s="25">
        <v>15</v>
      </c>
      <c r="E72" s="10"/>
      <c r="F72" s="13">
        <f t="shared" si="0"/>
        <v>0</v>
      </c>
      <c r="G72" s="14">
        <v>0.23</v>
      </c>
      <c r="H72" s="15">
        <f t="shared" si="1"/>
        <v>0</v>
      </c>
    </row>
    <row r="73" spans="1:8" ht="34.5" customHeight="1" x14ac:dyDescent="0.25">
      <c r="A73" s="10">
        <v>57</v>
      </c>
      <c r="B73" s="22" t="s">
        <v>89</v>
      </c>
      <c r="C73" s="23" t="s">
        <v>3</v>
      </c>
      <c r="D73" s="25">
        <v>400</v>
      </c>
      <c r="E73" s="10"/>
      <c r="F73" s="13">
        <f t="shared" si="0"/>
        <v>0</v>
      </c>
      <c r="G73" s="14">
        <v>0.23</v>
      </c>
      <c r="H73" s="15">
        <f t="shared" si="1"/>
        <v>0</v>
      </c>
    </row>
    <row r="74" spans="1:8" ht="48" customHeight="1" x14ac:dyDescent="0.25">
      <c r="A74" s="10">
        <v>58</v>
      </c>
      <c r="B74" s="21" t="s">
        <v>90</v>
      </c>
      <c r="C74" s="23" t="s">
        <v>108</v>
      </c>
      <c r="D74" s="25">
        <v>36</v>
      </c>
      <c r="E74" s="10"/>
      <c r="F74" s="13">
        <f t="shared" si="0"/>
        <v>0</v>
      </c>
      <c r="G74" s="14">
        <v>0.23</v>
      </c>
      <c r="H74" s="15">
        <f t="shared" si="1"/>
        <v>0</v>
      </c>
    </row>
    <row r="75" spans="1:8" ht="30" customHeight="1" x14ac:dyDescent="0.25">
      <c r="A75" s="10">
        <v>59</v>
      </c>
      <c r="B75" s="22" t="s">
        <v>91</v>
      </c>
      <c r="C75" s="23" t="s">
        <v>3</v>
      </c>
      <c r="D75" s="25">
        <v>16</v>
      </c>
      <c r="E75" s="10"/>
      <c r="F75" s="13">
        <f t="shared" si="0"/>
        <v>0</v>
      </c>
      <c r="G75" s="14">
        <v>0.23</v>
      </c>
      <c r="H75" s="15">
        <f t="shared" si="1"/>
        <v>0</v>
      </c>
    </row>
    <row r="76" spans="1:8" ht="29.25" customHeight="1" x14ac:dyDescent="0.25">
      <c r="A76" s="10">
        <v>60</v>
      </c>
      <c r="B76" s="22" t="s">
        <v>92</v>
      </c>
      <c r="C76" s="23" t="s">
        <v>3</v>
      </c>
      <c r="D76" s="25">
        <v>24</v>
      </c>
      <c r="E76" s="10"/>
      <c r="F76" s="13">
        <f t="shared" si="0"/>
        <v>0</v>
      </c>
      <c r="G76" s="14">
        <v>0.23</v>
      </c>
      <c r="H76" s="15">
        <f t="shared" si="1"/>
        <v>0</v>
      </c>
    </row>
    <row r="77" spans="1:8" ht="39" customHeight="1" x14ac:dyDescent="0.25">
      <c r="A77" s="10">
        <v>61</v>
      </c>
      <c r="B77" s="22" t="s">
        <v>93</v>
      </c>
      <c r="C77" s="23" t="s">
        <v>108</v>
      </c>
      <c r="D77" s="25">
        <v>164</v>
      </c>
      <c r="E77" s="10"/>
      <c r="F77" s="13">
        <f t="shared" si="0"/>
        <v>0</v>
      </c>
      <c r="G77" s="14">
        <v>0.23</v>
      </c>
      <c r="H77" s="15">
        <f t="shared" si="1"/>
        <v>0</v>
      </c>
    </row>
    <row r="78" spans="1:8" ht="54" x14ac:dyDescent="0.25">
      <c r="A78" s="10">
        <v>62</v>
      </c>
      <c r="B78" s="19" t="s">
        <v>94</v>
      </c>
      <c r="C78" s="23" t="s">
        <v>109</v>
      </c>
      <c r="D78" s="25">
        <v>12</v>
      </c>
      <c r="E78" s="10"/>
      <c r="F78" s="13">
        <f t="shared" si="0"/>
        <v>0</v>
      </c>
      <c r="G78" s="14">
        <v>0.23</v>
      </c>
      <c r="H78" s="15">
        <f t="shared" si="1"/>
        <v>0</v>
      </c>
    </row>
    <row r="79" spans="1:8" ht="25.5" x14ac:dyDescent="0.25">
      <c r="A79" s="10">
        <v>63</v>
      </c>
      <c r="B79" s="19" t="s">
        <v>95</v>
      </c>
      <c r="C79" s="23" t="s">
        <v>3</v>
      </c>
      <c r="D79" s="25">
        <v>4</v>
      </c>
      <c r="E79" s="10"/>
      <c r="F79" s="13">
        <f t="shared" si="0"/>
        <v>0</v>
      </c>
      <c r="G79" s="14">
        <v>0.23</v>
      </c>
      <c r="H79" s="15">
        <f t="shared" si="1"/>
        <v>0</v>
      </c>
    </row>
    <row r="80" spans="1:8" ht="25.5" x14ac:dyDescent="0.25">
      <c r="A80" s="10">
        <v>64</v>
      </c>
      <c r="B80" s="19" t="s">
        <v>96</v>
      </c>
      <c r="C80" s="23" t="s">
        <v>107</v>
      </c>
      <c r="D80" s="25">
        <v>25</v>
      </c>
      <c r="E80" s="10"/>
      <c r="F80" s="13">
        <f t="shared" si="0"/>
        <v>0</v>
      </c>
      <c r="G80" s="14">
        <v>0.23</v>
      </c>
      <c r="H80" s="15">
        <f t="shared" si="1"/>
        <v>0</v>
      </c>
    </row>
    <row r="81" spans="1:9" ht="41.25" customHeight="1" x14ac:dyDescent="0.25">
      <c r="A81" s="10">
        <v>65</v>
      </c>
      <c r="B81" s="19" t="s">
        <v>97</v>
      </c>
      <c r="C81" s="23" t="s">
        <v>109</v>
      </c>
      <c r="D81" s="25">
        <v>100</v>
      </c>
      <c r="E81" s="10"/>
      <c r="F81" s="13">
        <f t="shared" ref="F81:F86" si="2">D81*E81</f>
        <v>0</v>
      </c>
      <c r="G81" s="14">
        <v>0.23</v>
      </c>
      <c r="H81" s="15">
        <f t="shared" ref="H81:H86" si="3">F81*(1+G81)</f>
        <v>0</v>
      </c>
    </row>
    <row r="82" spans="1:9" ht="36" customHeight="1" x14ac:dyDescent="0.25">
      <c r="A82" s="10">
        <v>66</v>
      </c>
      <c r="B82" s="19" t="s">
        <v>98</v>
      </c>
      <c r="C82" s="23" t="s">
        <v>107</v>
      </c>
      <c r="D82" s="25">
        <v>10</v>
      </c>
      <c r="E82" s="10"/>
      <c r="F82" s="13">
        <f t="shared" si="2"/>
        <v>0</v>
      </c>
      <c r="G82" s="14">
        <v>0.23</v>
      </c>
      <c r="H82" s="15">
        <f t="shared" si="3"/>
        <v>0</v>
      </c>
    </row>
    <row r="83" spans="1:9" ht="31.5" customHeight="1" x14ac:dyDescent="0.25">
      <c r="A83" s="10">
        <v>67</v>
      </c>
      <c r="B83" s="19" t="s">
        <v>99</v>
      </c>
      <c r="C83" s="23" t="s">
        <v>110</v>
      </c>
      <c r="D83" s="25">
        <v>15</v>
      </c>
      <c r="E83" s="10"/>
      <c r="F83" s="13">
        <f t="shared" si="2"/>
        <v>0</v>
      </c>
      <c r="G83" s="14">
        <v>0.23</v>
      </c>
      <c r="H83" s="15">
        <f t="shared" si="3"/>
        <v>0</v>
      </c>
    </row>
    <row r="84" spans="1:9" ht="37.5" customHeight="1" x14ac:dyDescent="0.25">
      <c r="A84" s="10">
        <v>68</v>
      </c>
      <c r="B84" s="19" t="s">
        <v>100</v>
      </c>
      <c r="C84" s="23" t="s">
        <v>107</v>
      </c>
      <c r="D84" s="25">
        <v>10</v>
      </c>
      <c r="E84" s="10"/>
      <c r="F84" s="13">
        <f t="shared" si="2"/>
        <v>0</v>
      </c>
      <c r="G84" s="14">
        <v>0.23</v>
      </c>
      <c r="H84" s="15">
        <f t="shared" si="3"/>
        <v>0</v>
      </c>
    </row>
    <row r="85" spans="1:9" ht="30" customHeight="1" x14ac:dyDescent="0.25">
      <c r="A85" s="10">
        <v>69</v>
      </c>
      <c r="B85" s="19" t="s">
        <v>101</v>
      </c>
      <c r="C85" s="23" t="s">
        <v>107</v>
      </c>
      <c r="D85" s="25">
        <v>5</v>
      </c>
      <c r="E85" s="10"/>
      <c r="F85" s="13">
        <f t="shared" si="2"/>
        <v>0</v>
      </c>
      <c r="G85" s="14">
        <v>0.23</v>
      </c>
      <c r="H85" s="15">
        <f t="shared" si="3"/>
        <v>0</v>
      </c>
    </row>
    <row r="86" spans="1:9" ht="47.25" customHeight="1" x14ac:dyDescent="0.25">
      <c r="A86" s="10">
        <v>70</v>
      </c>
      <c r="B86" s="19" t="s">
        <v>102</v>
      </c>
      <c r="C86" s="23" t="s">
        <v>107</v>
      </c>
      <c r="D86" s="25">
        <v>3</v>
      </c>
      <c r="E86" s="10"/>
      <c r="F86" s="13">
        <f t="shared" si="2"/>
        <v>0</v>
      </c>
      <c r="G86" s="14">
        <v>0.23</v>
      </c>
      <c r="H86" s="15">
        <f t="shared" si="3"/>
        <v>0</v>
      </c>
    </row>
    <row r="87" spans="1:9" ht="38.25" customHeight="1" x14ac:dyDescent="0.25">
      <c r="A87" s="10">
        <v>71</v>
      </c>
      <c r="B87" s="19" t="s">
        <v>103</v>
      </c>
      <c r="C87" s="23" t="s">
        <v>107</v>
      </c>
      <c r="D87" s="25">
        <v>10</v>
      </c>
      <c r="E87" s="12"/>
      <c r="F87" s="13">
        <f t="shared" ref="F87:F89" si="4">D87*E87</f>
        <v>0</v>
      </c>
      <c r="G87" s="14">
        <v>0.23</v>
      </c>
      <c r="H87" s="15">
        <f>F87*(1+G87)</f>
        <v>0</v>
      </c>
    </row>
    <row r="88" spans="1:9" ht="49.5" customHeight="1" x14ac:dyDescent="0.25">
      <c r="A88" s="10">
        <v>72</v>
      </c>
      <c r="B88" s="19" t="s">
        <v>104</v>
      </c>
      <c r="C88" s="23" t="s">
        <v>107</v>
      </c>
      <c r="D88" s="25">
        <v>10</v>
      </c>
      <c r="E88" s="12"/>
      <c r="F88" s="13">
        <f t="shared" si="4"/>
        <v>0</v>
      </c>
      <c r="G88" s="14">
        <v>0.23</v>
      </c>
      <c r="H88" s="15">
        <f t="shared" ref="H88:H89" si="5">F88*(1+G88)</f>
        <v>0</v>
      </c>
    </row>
    <row r="89" spans="1:9" ht="42.75" customHeight="1" x14ac:dyDescent="0.25">
      <c r="A89" s="10">
        <v>73</v>
      </c>
      <c r="B89" s="19" t="s">
        <v>105</v>
      </c>
      <c r="C89" s="23" t="s">
        <v>3</v>
      </c>
      <c r="D89" s="25">
        <v>10</v>
      </c>
      <c r="E89" s="12"/>
      <c r="F89" s="13">
        <f t="shared" si="4"/>
        <v>0</v>
      </c>
      <c r="G89" s="14">
        <v>0.23</v>
      </c>
      <c r="H89" s="15">
        <f t="shared" si="5"/>
        <v>0</v>
      </c>
    </row>
    <row r="90" spans="1:9" x14ac:dyDescent="0.25">
      <c r="A90" s="28"/>
      <c r="B90" s="28"/>
      <c r="C90" s="28"/>
      <c r="D90" s="28"/>
      <c r="E90" s="17" t="s">
        <v>4</v>
      </c>
      <c r="F90" s="17">
        <f>SUM(F17:F89)</f>
        <v>0</v>
      </c>
      <c r="G90" s="18" t="s">
        <v>32</v>
      </c>
      <c r="H90" s="15">
        <f>SUM(H17:H89)</f>
        <v>0</v>
      </c>
    </row>
    <row r="91" spans="1:9" ht="15.75" x14ac:dyDescent="0.25">
      <c r="B91" s="2"/>
      <c r="C91" s="2"/>
      <c r="D91" s="2"/>
      <c r="E91" s="2"/>
    </row>
    <row r="92" spans="1:9" x14ac:dyDescent="0.25">
      <c r="A92" s="6"/>
      <c r="B92" s="6"/>
      <c r="C92" s="6"/>
      <c r="D92" s="6"/>
      <c r="E92" s="6"/>
      <c r="F92" s="6"/>
      <c r="G92" s="6"/>
      <c r="H92" s="6"/>
      <c r="I92" s="6"/>
    </row>
    <row r="93" spans="1:9" x14ac:dyDescent="0.25">
      <c r="A93" s="6"/>
      <c r="B93" s="6"/>
      <c r="C93" s="6"/>
      <c r="D93" s="6"/>
      <c r="E93" s="6"/>
      <c r="F93" s="6"/>
      <c r="G93" s="6"/>
      <c r="H93" s="6"/>
      <c r="I93" s="6"/>
    </row>
    <row r="94" spans="1:9" ht="15.75" x14ac:dyDescent="0.25">
      <c r="A94" s="6"/>
      <c r="B94" s="7" t="s">
        <v>6</v>
      </c>
      <c r="C94" s="6"/>
      <c r="D94" s="6"/>
      <c r="E94" s="6"/>
      <c r="F94" s="6"/>
      <c r="G94" s="6"/>
      <c r="H94" s="6"/>
      <c r="I94" s="6"/>
    </row>
    <row r="95" spans="1:9" x14ac:dyDescent="0.25">
      <c r="A95" s="6"/>
      <c r="B95" s="6"/>
      <c r="C95" s="6"/>
      <c r="D95" s="6"/>
      <c r="E95" s="6"/>
      <c r="F95" s="6"/>
      <c r="G95" s="6"/>
      <c r="H95" s="6"/>
      <c r="I95" s="6"/>
    </row>
    <row r="96" spans="1:9" x14ac:dyDescent="0.25">
      <c r="A96" s="6"/>
      <c r="B96" s="6" t="s">
        <v>11</v>
      </c>
      <c r="C96" s="6"/>
      <c r="D96" s="6"/>
      <c r="E96" s="6"/>
      <c r="F96" s="6"/>
      <c r="G96" s="6"/>
      <c r="H96" s="6"/>
      <c r="I96" s="6"/>
    </row>
    <row r="97" spans="1:9" x14ac:dyDescent="0.25">
      <c r="A97" s="6"/>
      <c r="B97" s="6" t="s">
        <v>34</v>
      </c>
      <c r="C97" s="6"/>
      <c r="D97" s="6"/>
      <c r="E97" s="6"/>
      <c r="F97" s="6"/>
      <c r="G97" s="6"/>
      <c r="H97" s="6"/>
      <c r="I97" s="6"/>
    </row>
    <row r="98" spans="1:9" x14ac:dyDescent="0.25">
      <c r="A98" s="6"/>
      <c r="B98" s="6" t="s">
        <v>35</v>
      </c>
      <c r="C98" s="6"/>
      <c r="D98" s="6"/>
      <c r="E98" s="6"/>
      <c r="F98" s="6"/>
      <c r="G98" s="6"/>
      <c r="H98" s="6"/>
      <c r="I98" s="6"/>
    </row>
    <row r="99" spans="1:9" x14ac:dyDescent="0.25">
      <c r="A99" s="6"/>
      <c r="B99" s="6" t="s">
        <v>37</v>
      </c>
      <c r="C99" s="6"/>
      <c r="D99" s="6"/>
      <c r="E99" s="6"/>
      <c r="F99" s="6"/>
      <c r="G99" s="6"/>
      <c r="H99" s="6"/>
      <c r="I99" s="6"/>
    </row>
    <row r="100" spans="1:9" x14ac:dyDescent="0.25">
      <c r="A100" s="6"/>
      <c r="B100" s="6" t="s">
        <v>36</v>
      </c>
      <c r="C100" s="6"/>
      <c r="D100" s="6"/>
      <c r="E100" s="6"/>
      <c r="F100" s="6"/>
      <c r="G100" s="6"/>
      <c r="H100" s="6"/>
      <c r="I100" s="6"/>
    </row>
    <row r="101" spans="1:9" x14ac:dyDescent="0.25">
      <c r="A101" s="6"/>
      <c r="B101" s="6" t="s">
        <v>38</v>
      </c>
      <c r="C101" s="6"/>
      <c r="D101" s="6"/>
      <c r="E101" s="6"/>
      <c r="F101" s="6"/>
      <c r="G101" s="6"/>
      <c r="H101" s="6"/>
      <c r="I101" s="6"/>
    </row>
    <row r="102" spans="1:9" x14ac:dyDescent="0.25">
      <c r="A102" s="6"/>
      <c r="B102" s="6"/>
      <c r="C102" s="6"/>
      <c r="D102" s="6"/>
      <c r="E102" s="6"/>
      <c r="F102" s="6"/>
      <c r="G102" s="6"/>
      <c r="H102" s="6"/>
      <c r="I102" s="6"/>
    </row>
    <row r="103" spans="1:9" ht="16.5" customHeight="1" x14ac:dyDescent="0.25">
      <c r="A103" s="6"/>
      <c r="B103" s="9"/>
      <c r="C103" s="6"/>
      <c r="D103" s="6"/>
      <c r="E103" s="6"/>
      <c r="F103" s="6"/>
      <c r="G103" s="6"/>
      <c r="H103" s="6"/>
      <c r="I103" s="6"/>
    </row>
    <row r="104" spans="1:9" x14ac:dyDescent="0.25">
      <c r="A104" s="6"/>
      <c r="B104" s="6" t="s">
        <v>12</v>
      </c>
      <c r="C104" s="6"/>
      <c r="D104" s="6"/>
      <c r="E104" s="6"/>
      <c r="F104" s="6"/>
      <c r="G104" s="6"/>
      <c r="H104" s="6"/>
      <c r="I104" s="6"/>
    </row>
    <row r="105" spans="1:9" x14ac:dyDescent="0.25">
      <c r="A105" s="6"/>
      <c r="B105" s="6"/>
      <c r="C105" s="6"/>
      <c r="D105" s="6"/>
      <c r="E105" s="6"/>
      <c r="F105" s="6"/>
      <c r="G105" s="6"/>
      <c r="H105" s="6"/>
      <c r="I105" s="6"/>
    </row>
    <row r="106" spans="1:9" x14ac:dyDescent="0.25">
      <c r="A106" s="6"/>
      <c r="B106" s="6" t="s">
        <v>13</v>
      </c>
      <c r="C106" s="6"/>
      <c r="D106" s="6"/>
      <c r="E106" s="6"/>
      <c r="F106" s="6"/>
      <c r="G106" s="6"/>
      <c r="H106" s="6"/>
      <c r="I106" s="6"/>
    </row>
    <row r="109" spans="1:9" ht="64.5" customHeight="1" x14ac:dyDescent="0.25">
      <c r="B109" s="26" t="s">
        <v>23</v>
      </c>
      <c r="C109" s="26"/>
      <c r="D109" s="26"/>
      <c r="E109" s="26"/>
      <c r="F109" s="26"/>
      <c r="G109" s="26"/>
    </row>
    <row r="110" spans="1:9" ht="15" customHeight="1" x14ac:dyDescent="0.25">
      <c r="B110" s="4"/>
      <c r="C110" s="4"/>
      <c r="D110" s="4"/>
      <c r="E110" s="4"/>
      <c r="F110" s="4"/>
      <c r="G110" s="4"/>
    </row>
    <row r="111" spans="1:9" x14ac:dyDescent="0.25">
      <c r="B111" s="4"/>
      <c r="C111" s="4"/>
      <c r="D111" s="4"/>
      <c r="E111" s="4"/>
      <c r="F111" s="4"/>
      <c r="G111" s="4"/>
    </row>
    <row r="112" spans="1:9" x14ac:dyDescent="0.25">
      <c r="B112" s="4"/>
      <c r="C112" s="4"/>
      <c r="D112" s="4"/>
      <c r="E112" s="4"/>
      <c r="F112" s="4"/>
      <c r="G112" s="4"/>
    </row>
    <row r="113" spans="2:7" x14ac:dyDescent="0.25">
      <c r="B113" s="4"/>
      <c r="C113" s="4"/>
      <c r="D113" s="4"/>
      <c r="E113" s="4"/>
      <c r="F113" s="4"/>
      <c r="G113" s="4"/>
    </row>
    <row r="114" spans="2:7" x14ac:dyDescent="0.25">
      <c r="B114" s="4"/>
      <c r="C114" s="4"/>
      <c r="D114" s="4"/>
      <c r="E114" s="4"/>
      <c r="F114" s="4"/>
      <c r="G114" s="4"/>
    </row>
    <row r="115" spans="2:7" x14ac:dyDescent="0.25">
      <c r="B115" s="5"/>
      <c r="C115" s="5"/>
      <c r="D115" s="5"/>
      <c r="E115" s="5"/>
      <c r="F115" s="5"/>
      <c r="G115" s="5"/>
    </row>
    <row r="116" spans="2:7" ht="29.25" customHeight="1" x14ac:dyDescent="0.25">
      <c r="B116" s="5"/>
      <c r="C116" s="5"/>
      <c r="D116" s="5"/>
      <c r="E116" s="5"/>
      <c r="F116" s="5"/>
      <c r="G116" s="5"/>
    </row>
    <row r="117" spans="2:7" x14ac:dyDescent="0.25">
      <c r="B117" s="5"/>
      <c r="C117" s="5"/>
      <c r="D117" s="5"/>
      <c r="E117" s="5"/>
      <c r="F117" s="5"/>
      <c r="G117" s="5"/>
    </row>
    <row r="119" spans="2:7" x14ac:dyDescent="0.25">
      <c r="B119" s="1" t="s">
        <v>7</v>
      </c>
    </row>
    <row r="120" spans="2:7" x14ac:dyDescent="0.25">
      <c r="B120" t="s">
        <v>8</v>
      </c>
    </row>
    <row r="121" spans="2:7" x14ac:dyDescent="0.25">
      <c r="B121" t="s">
        <v>14</v>
      </c>
    </row>
    <row r="122" spans="2:7" x14ac:dyDescent="0.25">
      <c r="B122" t="s">
        <v>15</v>
      </c>
    </row>
    <row r="125" spans="2:7" x14ac:dyDescent="0.25">
      <c r="D125" t="s">
        <v>16</v>
      </c>
    </row>
    <row r="126" spans="2:7" x14ac:dyDescent="0.25">
      <c r="D126" t="s">
        <v>9</v>
      </c>
    </row>
    <row r="127" spans="2:7" x14ac:dyDescent="0.25">
      <c r="D127" t="s">
        <v>10</v>
      </c>
    </row>
  </sheetData>
  <mergeCells count="11">
    <mergeCell ref="B109:G109"/>
    <mergeCell ref="B4:D4"/>
    <mergeCell ref="F14:F15"/>
    <mergeCell ref="G14:G15"/>
    <mergeCell ref="H14:H15"/>
    <mergeCell ref="A90:D90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scale="6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1</xdr:col>
                <xdr:colOff>9525</xdr:colOff>
                <xdr:row>109</xdr:row>
                <xdr:rowOff>133350</xdr:rowOff>
              </from>
              <to>
                <xdr:col>6</xdr:col>
                <xdr:colOff>95250</xdr:colOff>
                <xdr:row>115</xdr:row>
                <xdr:rowOff>228600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BFDB7A3-CC16-4EFC-9172-4D346376AE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materiały budowlane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Perzyńska Paulina</dc:creator>
  <cp:lastModifiedBy>Perzyńska Paulina</cp:lastModifiedBy>
  <cp:lastPrinted>2026-04-28T11:45:23Z</cp:lastPrinted>
  <dcterms:created xsi:type="dcterms:W3CDTF">2023-08-04T06:28:35Z</dcterms:created>
  <dcterms:modified xsi:type="dcterms:W3CDTF">2026-04-28T11:52:39Z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6c2b0e97-532a-4bd8-8f1c-511ef80a2f66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BQmvF0imlhaEFNXj1qpzdJz1GahbuuDd</vt:lpwstr>
  </property>
  <property fmtid="{D5CDD505-2E9C-101B-9397-08002B2CF9AE}" pid="7" name="bjClsUserRVM">
    <vt:lpwstr>[]</vt:lpwstr>
  </property>
</Properties>
</file>